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6.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to_zošit" defaultThemeVersion="124226"/>
  <mc:AlternateContent xmlns:mc="http://schemas.openxmlformats.org/markup-compatibility/2006">
    <mc:Choice Requires="x15">
      <x15ac:absPath xmlns:x15ac="http://schemas.microsoft.com/office/spreadsheetml/2010/11/ac" url="G:\práca\Šuster Martin\CBA\Dunajská Streda\Nová CBA 2025\"/>
    </mc:Choice>
  </mc:AlternateContent>
  <bookViews>
    <workbookView xWindow="0" yWindow="0" windowWidth="38400" windowHeight="16690" tabRatio="931" firstSheet="14" activeTab="21"/>
  </bookViews>
  <sheets>
    <sheet name="Parametre" sheetId="1" r:id="rId1"/>
    <sheet name="Vstupy" sheetId="30" r:id="rId2"/>
    <sheet name="Jazdné časy" sheetId="50" r:id="rId3"/>
    <sheet name="01 Investičné výdavky" sheetId="2" r:id="rId4"/>
    <sheet name="02 Zostatková hodnota" sheetId="9" r:id="rId5"/>
    <sheet name="03 Prevádzkové výdavky" sheetId="3" r:id="rId6"/>
    <sheet name="04 Prevádzkové príjmy" sheetId="4" r:id="rId7"/>
    <sheet name="05 Financovanie" sheetId="7" r:id="rId8"/>
    <sheet name="06 Finančná analýza" sheetId="6" r:id="rId9"/>
    <sheet name="07 Čas cestujúcich" sheetId="10" r:id="rId10"/>
    <sheet name="08 Čas tovaru" sheetId="22" r:id="rId11"/>
    <sheet name="09a PN vozidiel (žel.)" sheetId="21" r:id="rId12"/>
    <sheet name="09b Spotreba PHM_E (cesty)" sheetId="37" r:id="rId13"/>
    <sheet name="09b Ostatné náklady (cesty)" sheetId="38" r:id="rId14"/>
    <sheet name="10 Bezpečnosť (cesty)" sheetId="42" r:id="rId15"/>
    <sheet name="11a Znečisťujúce látky (žel.)" sheetId="18" r:id="rId16"/>
    <sheet name="11b Znečisťujúce látky (cesty)" sheetId="39" r:id="rId17"/>
    <sheet name="12a Skleníkové plyny (žel.)" sheetId="23" r:id="rId18"/>
    <sheet name="12b Skleníkové plyny (cesty)" sheetId="40" r:id="rId19"/>
    <sheet name="13a Hluk (žel.)" sheetId="24" r:id="rId20"/>
    <sheet name="13b Hluk (cesty)" sheetId="41" r:id="rId21"/>
    <sheet name="14 Ekonomická analýza" sheetId="19" r:id="rId22"/>
    <sheet name="Analýza citlivosti FNPV_C" sheetId="53" r:id="rId23"/>
    <sheet name="Analýza citlivosti ENPV" sheetId="54" r:id="rId24"/>
    <sheet name="Analýza scenárov" sheetId="56" r:id="rId25"/>
    <sheet name="Kvalitatívna analýza" sheetId="57" r:id="rId26"/>
    <sheet name="Riziková analýza FNPV_C" sheetId="58" r:id="rId27"/>
    <sheet name="Riziková analýza ENPV" sheetId="59" r:id="rId28"/>
    <sheet name="Náklady na obnovu a výmeny" sheetId="52" r:id="rId29"/>
    <sheet name="CPI, HDP" sheetId="45" r:id="rId30"/>
    <sheet name="SAP" sheetId="49" r:id="rId31"/>
    <sheet name="Riadenie dopravy" sheetId="46" r:id="rId32"/>
    <sheet name="Priecestia" sheetId="55" r:id="rId33"/>
  </sheets>
  <externalReferences>
    <externalReference r:id="rId34"/>
  </externalReference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ftn1" localSheetId="3">'01 Investičné výdavky'!#REF!</definedName>
    <definedName name="_ftn1" localSheetId="4">'02 Zostatková hodnota'!#REF!</definedName>
    <definedName name="_ftnref1" localSheetId="3">'01 Investičné výdavky'!#REF!</definedName>
    <definedName name="_ftnref1" localSheetId="4">'02 Zostatková hodnota'!#REF!</definedName>
    <definedName name="Pal_Workbook_GUID" hidden="1">"YAVAPPP159GAT4C47DU3K6SV"</definedName>
    <definedName name="PalisadeReportWorkbookCreatedBy">"AtRisk"</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s>
  <calcPr calcId="162913"/>
</workbook>
</file>

<file path=xl/calcChain.xml><?xml version="1.0" encoding="utf-8"?>
<calcChain xmlns="http://schemas.openxmlformats.org/spreadsheetml/2006/main">
  <c r="F22" i="46" l="1"/>
  <c r="G22" i="46"/>
  <c r="W22" i="46"/>
  <c r="X22" i="46"/>
  <c r="Y22" i="46"/>
  <c r="Z22" i="46"/>
  <c r="AA22" i="46"/>
  <c r="AB22" i="46"/>
  <c r="AC22" i="46"/>
  <c r="AD22" i="46"/>
  <c r="AE22" i="46"/>
  <c r="AF22" i="46"/>
  <c r="AG22" i="46"/>
  <c r="AH22" i="46"/>
  <c r="AI22" i="46"/>
  <c r="AJ22" i="46"/>
  <c r="AK22" i="46"/>
  <c r="AL22" i="46"/>
  <c r="AM22" i="46"/>
  <c r="AN22" i="46"/>
  <c r="AO22" i="46"/>
  <c r="AP22" i="46"/>
  <c r="O8" i="46" l="1"/>
  <c r="P8" i="46" s="1"/>
  <c r="Q8" i="46" s="1"/>
  <c r="R8" i="46" s="1"/>
  <c r="S8" i="46" s="1"/>
  <c r="T8" i="46" s="1"/>
  <c r="U8" i="46" s="1"/>
  <c r="O9" i="46"/>
  <c r="P9" i="46" s="1"/>
  <c r="Q9" i="46" s="1"/>
  <c r="R9" i="46" s="1"/>
  <c r="S9" i="46" s="1"/>
  <c r="T9" i="46" s="1"/>
  <c r="U9" i="46" s="1"/>
  <c r="O10" i="46"/>
  <c r="P10" i="46" s="1"/>
  <c r="Q10" i="46" s="1"/>
  <c r="R10" i="46" s="1"/>
  <c r="S10" i="46" s="1"/>
  <c r="T10" i="46" s="1"/>
  <c r="U10" i="46" s="1"/>
  <c r="O11" i="46"/>
  <c r="P11" i="46" s="1"/>
  <c r="Q11" i="46" s="1"/>
  <c r="R11" i="46" s="1"/>
  <c r="S11" i="46" s="1"/>
  <c r="T11" i="46" s="1"/>
  <c r="U11" i="46" s="1"/>
  <c r="O12" i="46"/>
  <c r="P12" i="46" s="1"/>
  <c r="Q12" i="46" s="1"/>
  <c r="R12" i="46" s="1"/>
  <c r="S12" i="46" s="1"/>
  <c r="T12" i="46" s="1"/>
  <c r="U12" i="46" s="1"/>
  <c r="O13" i="46"/>
  <c r="P13" i="46" s="1"/>
  <c r="Q13" i="46" s="1"/>
  <c r="R13" i="46" s="1"/>
  <c r="S13" i="46" s="1"/>
  <c r="T13" i="46" s="1"/>
  <c r="U13" i="46" s="1"/>
  <c r="O14" i="46"/>
  <c r="P14" i="46" s="1"/>
  <c r="Q14" i="46" s="1"/>
  <c r="R14" i="46" s="1"/>
  <c r="S14" i="46" s="1"/>
  <c r="T14" i="46" s="1"/>
  <c r="U14" i="46" s="1"/>
  <c r="O15" i="46"/>
  <c r="P15" i="46" s="1"/>
  <c r="Q15" i="46" s="1"/>
  <c r="R15" i="46" s="1"/>
  <c r="S15" i="46" s="1"/>
  <c r="T15" i="46" s="1"/>
  <c r="U15" i="46" s="1"/>
  <c r="O16" i="46"/>
  <c r="P16" i="46" s="1"/>
  <c r="Q16" i="46" s="1"/>
  <c r="R16" i="46" s="1"/>
  <c r="S16" i="46" s="1"/>
  <c r="T16" i="46" s="1"/>
  <c r="U16" i="46" s="1"/>
  <c r="O17" i="46"/>
  <c r="P17" i="46" s="1"/>
  <c r="Q17" i="46" s="1"/>
  <c r="R17" i="46" s="1"/>
  <c r="S17" i="46" s="1"/>
  <c r="T17" i="46" s="1"/>
  <c r="U17" i="46" s="1"/>
  <c r="O18" i="46"/>
  <c r="P18" i="46" s="1"/>
  <c r="Q18" i="46" s="1"/>
  <c r="R18" i="46" s="1"/>
  <c r="S18" i="46" s="1"/>
  <c r="T18" i="46" s="1"/>
  <c r="U18" i="46" s="1"/>
  <c r="O7" i="46"/>
  <c r="H8" i="46"/>
  <c r="I8" i="46" s="1"/>
  <c r="J8" i="46" s="1"/>
  <c r="K8" i="46" s="1"/>
  <c r="L8" i="46" s="1"/>
  <c r="M8" i="46" s="1"/>
  <c r="N8" i="46" s="1"/>
  <c r="H9" i="46"/>
  <c r="I9" i="46" s="1"/>
  <c r="J9" i="46" s="1"/>
  <c r="K9" i="46" s="1"/>
  <c r="L9" i="46" s="1"/>
  <c r="M9" i="46" s="1"/>
  <c r="N9" i="46" s="1"/>
  <c r="H10" i="46"/>
  <c r="I10" i="46" s="1"/>
  <c r="J10" i="46" s="1"/>
  <c r="K10" i="46" s="1"/>
  <c r="L10" i="46" s="1"/>
  <c r="M10" i="46" s="1"/>
  <c r="N10" i="46" s="1"/>
  <c r="H11" i="46"/>
  <c r="I11" i="46" s="1"/>
  <c r="J11" i="46" s="1"/>
  <c r="K11" i="46" s="1"/>
  <c r="L11" i="46" s="1"/>
  <c r="M11" i="46" s="1"/>
  <c r="N11" i="46" s="1"/>
  <c r="H12" i="46"/>
  <c r="I12" i="46" s="1"/>
  <c r="J12" i="46" s="1"/>
  <c r="K12" i="46" s="1"/>
  <c r="L12" i="46" s="1"/>
  <c r="M12" i="46" s="1"/>
  <c r="N12" i="46" s="1"/>
  <c r="H13" i="46"/>
  <c r="I13" i="46" s="1"/>
  <c r="J13" i="46" s="1"/>
  <c r="K13" i="46" s="1"/>
  <c r="L13" i="46" s="1"/>
  <c r="M13" i="46" s="1"/>
  <c r="N13" i="46" s="1"/>
  <c r="H14" i="46"/>
  <c r="I14" i="46" s="1"/>
  <c r="J14" i="46" s="1"/>
  <c r="K14" i="46" s="1"/>
  <c r="L14" i="46" s="1"/>
  <c r="M14" i="46" s="1"/>
  <c r="N14" i="46" s="1"/>
  <c r="H15" i="46"/>
  <c r="I15" i="46" s="1"/>
  <c r="J15" i="46" s="1"/>
  <c r="K15" i="46" s="1"/>
  <c r="L15" i="46" s="1"/>
  <c r="M15" i="46" s="1"/>
  <c r="N15" i="46" s="1"/>
  <c r="H16" i="46"/>
  <c r="I16" i="46" s="1"/>
  <c r="J16" i="46" s="1"/>
  <c r="K16" i="46" s="1"/>
  <c r="L16" i="46" s="1"/>
  <c r="M16" i="46" s="1"/>
  <c r="N16" i="46" s="1"/>
  <c r="H17" i="46"/>
  <c r="I17" i="46" s="1"/>
  <c r="J17" i="46" s="1"/>
  <c r="K17" i="46" s="1"/>
  <c r="L17" i="46" s="1"/>
  <c r="M17" i="46" s="1"/>
  <c r="N17" i="46" s="1"/>
  <c r="H18" i="46"/>
  <c r="I18" i="46" s="1"/>
  <c r="J18" i="46" s="1"/>
  <c r="K18" i="46" s="1"/>
  <c r="L18" i="46" s="1"/>
  <c r="M18" i="46" s="1"/>
  <c r="N18" i="46" s="1"/>
  <c r="H7" i="46"/>
  <c r="P7" i="46" l="1"/>
  <c r="O22" i="46"/>
  <c r="I7" i="46"/>
  <c r="H22" i="46"/>
  <c r="J7" i="46" l="1"/>
  <c r="I22" i="46"/>
  <c r="Q7" i="46"/>
  <c r="P22" i="46"/>
  <c r="R7" i="46" l="1"/>
  <c r="Q22" i="46"/>
  <c r="K7" i="46"/>
  <c r="J22" i="46"/>
  <c r="L7" i="46" l="1"/>
  <c r="K22" i="46"/>
  <c r="S7" i="46"/>
  <c r="R22" i="46"/>
  <c r="T7" i="46" l="1"/>
  <c r="S22" i="46"/>
  <c r="M7" i="46"/>
  <c r="L22" i="46"/>
  <c r="N7" i="46" l="1"/>
  <c r="N22" i="46" s="1"/>
  <c r="M22" i="46"/>
  <c r="U7" i="46"/>
  <c r="U22" i="46" s="1"/>
  <c r="T22" i="46"/>
</calcChain>
</file>

<file path=xl/comments1.xml><?xml version="1.0" encoding="utf-8"?>
<comments xmlns="http://schemas.openxmlformats.org/spreadsheetml/2006/main">
  <authors>
    <author>Suster.Martin</author>
  </authors>
  <commentList>
    <comment ref="D38" authorId="0" shapeId="0">
      <text>
        <r>
          <rPr>
            <b/>
            <sz val="9"/>
            <color indexed="81"/>
            <rFont val="Segoe UI"/>
            <charset val="1"/>
          </rPr>
          <t>Posilové vlaky 11 párov</t>
        </r>
      </text>
    </comment>
    <comment ref="G38" authorId="0" shapeId="0">
      <text>
        <r>
          <rPr>
            <b/>
            <sz val="9"/>
            <color indexed="81"/>
            <rFont val="Segoe UI"/>
            <family val="2"/>
            <charset val="238"/>
          </rPr>
          <t>Polovica PN vlakov bude jazdiť v dieselovej trakcií</t>
        </r>
      </text>
    </comment>
    <comment ref="G39" authorId="0" shapeId="0">
      <text>
        <r>
          <rPr>
            <b/>
            <sz val="9"/>
            <color indexed="81"/>
            <rFont val="Segoe UI"/>
            <family val="2"/>
            <charset val="238"/>
          </rPr>
          <t>Polovica PN vlakov bude jazdiť v dieselovej trakcií</t>
        </r>
      </text>
    </comment>
    <comment ref="G40" authorId="0" shapeId="0">
      <text>
        <r>
          <rPr>
            <b/>
            <sz val="9"/>
            <color indexed="81"/>
            <rFont val="Segoe UI"/>
            <family val="2"/>
            <charset val="238"/>
          </rPr>
          <t>Polovica PN vlakov bude jazdiť v dieselovej trakcií</t>
        </r>
      </text>
    </comment>
    <comment ref="D204" authorId="0" shapeId="0">
      <text>
        <r>
          <rPr>
            <b/>
            <sz val="9"/>
            <color indexed="81"/>
            <rFont val="Segoe UI"/>
            <family val="2"/>
            <charset val="238"/>
          </rPr>
          <t xml:space="preserve">Autobus premáva cez Šamorín
</t>
        </r>
      </text>
    </comment>
  </commentList>
</comments>
</file>

<file path=xl/comments2.xml><?xml version="1.0" encoding="utf-8"?>
<comments xmlns="http://schemas.openxmlformats.org/spreadsheetml/2006/main">
  <authors>
    <author>Suster.Martin</author>
  </authors>
  <commentList>
    <comment ref="H230" authorId="0" shapeId="0">
      <text>
        <r>
          <rPr>
            <b/>
            <sz val="9"/>
            <color indexed="81"/>
            <rFont val="Segoe UI"/>
            <family val="2"/>
            <charset val="238"/>
          </rPr>
          <t xml:space="preserve">Technologický čas úvrate
</t>
        </r>
      </text>
    </comment>
    <comment ref="T230" authorId="0" shapeId="0">
      <text>
        <r>
          <rPr>
            <b/>
            <sz val="9"/>
            <color indexed="81"/>
            <rFont val="Segoe UI"/>
            <family val="2"/>
            <charset val="238"/>
          </rPr>
          <t xml:space="preserve">Bez úvrate
</t>
        </r>
      </text>
    </comment>
  </commentList>
</comments>
</file>

<file path=xl/comments3.xml><?xml version="1.0" encoding="utf-8"?>
<comments xmlns="http://schemas.openxmlformats.org/spreadsheetml/2006/main">
  <authors>
    <author>Suster.Martin</author>
  </authors>
  <commentList>
    <comment ref="D47" authorId="0" shapeId="0">
      <text>
        <r>
          <rPr>
            <b/>
            <sz val="9"/>
            <color indexed="81"/>
            <rFont val="Segoe UI"/>
            <family val="2"/>
            <charset val="238"/>
          </rPr>
          <t xml:space="preserve">zmena na dozor z 4,5% na 2,5% podľa príručky pre OV
</t>
        </r>
      </text>
    </comment>
  </commentList>
</comments>
</file>

<file path=xl/comments4.xml><?xml version="1.0" encoding="utf-8"?>
<comments xmlns="http://schemas.openxmlformats.org/spreadsheetml/2006/main">
  <authors>
    <author>Smolka, Peter</author>
  </authors>
  <commentList>
    <comment ref="B59" authorId="0" shapeId="0">
      <text>
        <r>
          <rPr>
            <sz val="9"/>
            <color indexed="81"/>
            <rFont val="Segoe UI"/>
            <family val="2"/>
            <charset val="238"/>
          </rPr>
          <t xml:space="preserve">
V prípadoch  inkrementálnej úspory prevádzkových výdavkov (záporná hodnota) je možné pre výpočet finančnej medzery  uvažovať s nulovými inkrementálnymi prevádzkovými výdavkami za predpokladu, že úspora je kompenzovaná znížením prevádzkovej dotácie</t>
        </r>
      </text>
    </comment>
  </commentList>
</comments>
</file>

<file path=xl/comments5.xml><?xml version="1.0" encoding="utf-8"?>
<comments xmlns="http://schemas.openxmlformats.org/spreadsheetml/2006/main">
  <authors>
    <author>Autor</author>
  </authors>
  <commentList>
    <comment ref="F16" authorId="0" shapeId="0">
      <text>
        <r>
          <rPr>
            <b/>
            <sz val="9"/>
            <color indexed="81"/>
            <rFont val="Segoe UI"/>
            <family val="2"/>
            <charset val="238"/>
          </rPr>
          <t>Autor:</t>
        </r>
        <r>
          <rPr>
            <sz val="9"/>
            <color indexed="81"/>
            <rFont val="Segoe UI"/>
            <family val="2"/>
            <charset val="238"/>
          </rPr>
          <t xml:space="preserve">
Výmena všetkých SZZ v dôsledku ich prešlej životnosti a v dôsledku zmeny trakcie na 25kV ACETS</t>
        </r>
      </text>
    </comment>
    <comment ref="Y16" authorId="0" shapeId="0">
      <text>
        <r>
          <rPr>
            <b/>
            <sz val="9"/>
            <color indexed="81"/>
            <rFont val="Segoe UI"/>
            <family val="2"/>
            <charset val="238"/>
          </rPr>
          <t>Autor:</t>
        </r>
        <r>
          <rPr>
            <sz val="9"/>
            <color indexed="81"/>
            <rFont val="Segoe UI"/>
            <family val="2"/>
            <charset val="238"/>
          </rPr>
          <t xml:space="preserve">
Výmena technologickej časti SZZ po 10 rokoch - odchylne od Sei4 - aby bol dodržaný rovnomerný interval výmeny počas životnosti SZZ 30 rokov = odchylne od Sei4 a v súlade s metodikou CBA a životnosťou výhybiek.</t>
        </r>
      </text>
    </comment>
    <comment ref="E25" authorId="0" shapeId="0">
      <text>
        <r>
          <rPr>
            <b/>
            <sz val="9"/>
            <color indexed="81"/>
            <rFont val="Segoe UI"/>
            <family val="2"/>
            <charset val="238"/>
          </rPr>
          <t>Samovraty</t>
        </r>
      </text>
    </comment>
    <comment ref="C28" authorId="0" shapeId="0">
      <text>
        <r>
          <rPr>
            <b/>
            <sz val="9"/>
            <color indexed="81"/>
            <rFont val="Segoe UI"/>
            <family val="2"/>
            <charset val="238"/>
          </rPr>
          <t>Samovraty</t>
        </r>
      </text>
    </comment>
    <comment ref="E28" authorId="0" shapeId="0">
      <text>
        <r>
          <rPr>
            <b/>
            <sz val="9"/>
            <color indexed="81"/>
            <rFont val="Segoe UI"/>
            <family val="2"/>
            <charset val="238"/>
          </rPr>
          <t xml:space="preserve">Samovraty
</t>
        </r>
      </text>
    </comment>
    <comment ref="B89" authorId="0" shapeId="0">
      <text>
        <r>
          <rPr>
            <b/>
            <sz val="9"/>
            <color indexed="81"/>
            <rFont val="Segoe UI"/>
            <family val="2"/>
            <charset val="238"/>
          </rPr>
          <t>Rekonštrukcia koľajových obvodov</t>
        </r>
      </text>
    </comment>
    <comment ref="F111" authorId="0" shapeId="0">
      <text>
        <r>
          <rPr>
            <b/>
            <sz val="9"/>
            <color indexed="81"/>
            <rFont val="Segoe UI"/>
            <family val="2"/>
            <charset val="238"/>
          </rPr>
          <t>Autor:</t>
        </r>
        <r>
          <rPr>
            <sz val="9"/>
            <color indexed="81"/>
            <rFont val="Segoe UI"/>
            <family val="2"/>
            <charset val="238"/>
          </rPr>
          <t xml:space="preserve">
Výmena kábla z dôvodu prešlej životnosti ako aj z dôvodu zosúladenia stavebných prác s výmenou SZZ a TZZ.</t>
        </r>
      </text>
    </comment>
    <comment ref="O112" authorId="0" shapeId="0">
      <text>
        <r>
          <rPr>
            <b/>
            <sz val="9"/>
            <color indexed="81"/>
            <rFont val="Segoe UI"/>
            <family val="2"/>
            <charset val="238"/>
          </rPr>
          <t>výmana spolu zo zmenou zabezpečovacej techniky</t>
        </r>
      </text>
    </comment>
    <comment ref="F128" authorId="0" shapeId="0">
      <text>
        <r>
          <rPr>
            <b/>
            <sz val="9"/>
            <color indexed="81"/>
            <rFont val="Segoe UI"/>
            <family val="2"/>
            <charset val="238"/>
          </rPr>
          <t>Autor:</t>
        </r>
        <r>
          <rPr>
            <sz val="9"/>
            <color indexed="81"/>
            <rFont val="Segoe UI"/>
            <family val="2"/>
            <charset val="238"/>
          </rPr>
          <t xml:space="preserve">
Výmena kábla z dôvodu prešlej životnosti ako aj z dôvodu zosúladenia stavebných prác s výmenou SZZ a TZZ.</t>
        </r>
      </text>
    </comment>
    <comment ref="AR129" authorId="0" shapeId="0">
      <text>
        <r>
          <rPr>
            <b/>
            <sz val="9"/>
            <color indexed="81"/>
            <rFont val="Segoe UI"/>
            <family val="2"/>
            <charset val="238"/>
          </rPr>
          <t>Autor:</t>
        </r>
        <r>
          <rPr>
            <sz val="9"/>
            <color indexed="81"/>
            <rFont val="Segoe UI"/>
            <family val="2"/>
            <charset val="238"/>
          </rPr>
          <t xml:space="preserve">
Uplatnená životnosť 30 rokov z dôvodu zosúladenia stavebných prác s výmenou SZZ a TZZ.</t>
        </r>
      </text>
    </comment>
    <comment ref="AJ132" authorId="0" shapeId="0">
      <text>
        <r>
          <rPr>
            <b/>
            <sz val="9"/>
            <color indexed="81"/>
            <rFont val="Segoe UI"/>
            <family val="2"/>
            <charset val="238"/>
          </rPr>
          <t>Autor:</t>
        </r>
        <r>
          <rPr>
            <sz val="9"/>
            <color indexed="81"/>
            <rFont val="Segoe UI"/>
            <family val="2"/>
            <charset val="238"/>
          </rPr>
          <t xml:space="preserve">
Uplatnená životnosť 30 rokov z dôvodu zosúladenia stavebných prác s výmenou SZZ a TZZ.</t>
        </r>
      </text>
    </comment>
    <comment ref="AJ133" authorId="0" shapeId="0">
      <text>
        <r>
          <rPr>
            <b/>
            <sz val="9"/>
            <color indexed="81"/>
            <rFont val="Segoe UI"/>
            <family val="2"/>
            <charset val="238"/>
          </rPr>
          <t>Autor:</t>
        </r>
        <r>
          <rPr>
            <sz val="9"/>
            <color indexed="81"/>
            <rFont val="Segoe UI"/>
            <family val="2"/>
            <charset val="238"/>
          </rPr>
          <t xml:space="preserve">
Uplatnená životnosť 30 rokov z dôvodu zosúladenia stavebných prác s výmenou SZZ a TZZ.</t>
        </r>
      </text>
    </comment>
    <comment ref="AS133" authorId="0" shapeId="0">
      <text>
        <r>
          <rPr>
            <b/>
            <sz val="9"/>
            <color indexed="81"/>
            <rFont val="Segoe UI"/>
            <family val="2"/>
            <charset val="238"/>
          </rPr>
          <t>Autor:</t>
        </r>
        <r>
          <rPr>
            <sz val="9"/>
            <color indexed="81"/>
            <rFont val="Segoe UI"/>
            <family val="2"/>
            <charset val="238"/>
          </rPr>
          <t xml:space="preserve">
Uplatnená životnosť 30 rokov z dôvodu zosúladenia stavebných prác s výmenou SZZ a TZZ.</t>
        </r>
      </text>
    </comment>
    <comment ref="AJ134" authorId="0" shapeId="0">
      <text>
        <r>
          <rPr>
            <b/>
            <sz val="9"/>
            <color indexed="81"/>
            <rFont val="Segoe UI"/>
            <family val="2"/>
            <charset val="238"/>
          </rPr>
          <t>Autor:</t>
        </r>
        <r>
          <rPr>
            <sz val="9"/>
            <color indexed="81"/>
            <rFont val="Segoe UI"/>
            <family val="2"/>
            <charset val="238"/>
          </rPr>
          <t xml:space="preserve">
Uplatnená životnosť 30 rokov z dôvodu zosúladenia stavebných prác s výmenou SZZ a TZZ.</t>
        </r>
      </text>
    </comment>
    <comment ref="AS134" authorId="0" shapeId="0">
      <text>
        <r>
          <rPr>
            <b/>
            <sz val="9"/>
            <color indexed="81"/>
            <rFont val="Segoe UI"/>
            <family val="2"/>
            <charset val="238"/>
          </rPr>
          <t>Autor:</t>
        </r>
        <r>
          <rPr>
            <sz val="9"/>
            <color indexed="81"/>
            <rFont val="Segoe UI"/>
            <family val="2"/>
            <charset val="238"/>
          </rPr>
          <t xml:space="preserve">
Uplatnená životnosť 30 rokov z dôvodu zosúladenia stavebných prác s výmenou SZZ a TZZ.</t>
        </r>
      </text>
    </comment>
    <comment ref="E140" authorId="0" shapeId="0">
      <text>
        <r>
          <rPr>
            <b/>
            <sz val="9"/>
            <color indexed="81"/>
            <rFont val="Segoe UI"/>
            <family val="2"/>
            <charset val="238"/>
          </rPr>
          <t>Autor:</t>
        </r>
        <r>
          <rPr>
            <sz val="9"/>
            <color indexed="81"/>
            <rFont val="Segoe UI"/>
            <family val="2"/>
            <charset val="238"/>
          </rPr>
          <t xml:space="preserve">
ks nástupíšť</t>
        </r>
      </text>
    </comment>
    <comment ref="E158" authorId="0" shapeId="0">
      <text>
        <r>
          <rPr>
            <b/>
            <sz val="9"/>
            <color indexed="81"/>
            <rFont val="Segoe UI"/>
            <family val="2"/>
            <charset val="238"/>
          </rPr>
          <t>Autor:</t>
        </r>
        <r>
          <rPr>
            <sz val="9"/>
            <color indexed="81"/>
            <rFont val="Segoe UI"/>
            <family val="2"/>
            <charset val="238"/>
          </rPr>
          <t xml:space="preserve">
ks hran nástupišťa</t>
        </r>
      </text>
    </comment>
    <comment ref="E167" authorId="0" shapeId="0">
      <text>
        <r>
          <rPr>
            <b/>
            <sz val="9"/>
            <color indexed="81"/>
            <rFont val="Segoe UI"/>
            <family val="2"/>
            <charset val="238"/>
          </rPr>
          <t>Autor:</t>
        </r>
        <r>
          <rPr>
            <sz val="9"/>
            <color indexed="81"/>
            <rFont val="Segoe UI"/>
            <family val="2"/>
            <charset val="238"/>
          </rPr>
          <t xml:space="preserve">
ks hran nástupišťa</t>
        </r>
      </text>
    </comment>
    <comment ref="B201" authorId="0" shapeId="0">
      <text>
        <r>
          <rPr>
            <b/>
            <sz val="9"/>
            <color indexed="81"/>
            <rFont val="Segoe UI"/>
            <family val="2"/>
            <charset val="238"/>
          </rPr>
          <t xml:space="preserve">napájané z verejných zdrojov
</t>
        </r>
      </text>
    </comment>
    <comment ref="E231" authorId="0" shapeId="0">
      <text>
        <r>
          <rPr>
            <b/>
            <sz val="9"/>
            <color indexed="81"/>
            <rFont val="Segoe UI"/>
            <family val="2"/>
            <charset val="238"/>
          </rPr>
          <t>Autor:</t>
        </r>
        <r>
          <rPr>
            <sz val="9"/>
            <color indexed="81"/>
            <rFont val="Segoe UI"/>
            <family val="2"/>
            <charset val="238"/>
          </rPr>
          <t xml:space="preserve">
ks</t>
        </r>
      </text>
    </comment>
    <comment ref="AJ233" authorId="0" shapeId="0">
      <text>
        <r>
          <rPr>
            <b/>
            <sz val="9"/>
            <color indexed="81"/>
            <rFont val="Segoe UI"/>
            <family val="2"/>
            <charset val="238"/>
          </rPr>
          <t>Autor:</t>
        </r>
        <r>
          <rPr>
            <sz val="9"/>
            <color indexed="81"/>
            <rFont val="Segoe UI"/>
            <family val="2"/>
            <charset val="238"/>
          </rPr>
          <t xml:space="preserve">
na základe obstrania  NZE pre ŽST Vrútky nákl. st. v roku 2024</t>
        </r>
      </text>
    </comment>
    <comment ref="E240" authorId="0" shapeId="0">
      <text>
        <r>
          <rPr>
            <b/>
            <sz val="9"/>
            <color indexed="81"/>
            <rFont val="Segoe UI"/>
            <family val="2"/>
            <charset val="238"/>
          </rPr>
          <t>Autor:</t>
        </r>
        <r>
          <rPr>
            <sz val="9"/>
            <color indexed="81"/>
            <rFont val="Segoe UI"/>
            <family val="2"/>
            <charset val="238"/>
          </rPr>
          <t xml:space="preserve">
km koľaje</t>
        </r>
      </text>
    </comment>
    <comment ref="E250" authorId="0" shapeId="0">
      <text>
        <r>
          <rPr>
            <b/>
            <sz val="9"/>
            <color indexed="81"/>
            <rFont val="Segoe UI"/>
            <family val="2"/>
            <charset val="238"/>
          </rPr>
          <t>Autor:</t>
        </r>
        <r>
          <rPr>
            <sz val="9"/>
            <color indexed="81"/>
            <rFont val="Segoe UI"/>
            <family val="2"/>
            <charset val="238"/>
          </rPr>
          <t xml:space="preserve">
ks stožiarov</t>
        </r>
      </text>
    </comment>
    <comment ref="E253" authorId="0" shapeId="0">
      <text>
        <r>
          <rPr>
            <sz val="9"/>
            <color indexed="81"/>
            <rFont val="Segoe UI"/>
            <family val="2"/>
            <charset val="238"/>
          </rPr>
          <t xml:space="preserve">
Staré stožiare na ktorých sú nové svetlá</t>
        </r>
      </text>
    </comment>
    <comment ref="O253" authorId="0" shapeId="0">
      <text>
        <r>
          <rPr>
            <b/>
            <sz val="9"/>
            <color indexed="81"/>
            <rFont val="Segoe UI"/>
            <family val="2"/>
            <charset val="238"/>
          </rPr>
          <t xml:space="preserve">Výmena zo zabezpečovacou technikou
</t>
        </r>
      </text>
    </comment>
    <comment ref="E265" authorId="0" shapeId="0">
      <text>
        <r>
          <rPr>
            <b/>
            <sz val="9"/>
            <color indexed="81"/>
            <rFont val="Segoe UI"/>
            <family val="2"/>
            <charset val="238"/>
          </rPr>
          <t>Staré stožiare, na ktorých sú nové svetlá</t>
        </r>
      </text>
    </comment>
    <comment ref="E274" authorId="0" shapeId="0">
      <text>
        <r>
          <rPr>
            <b/>
            <sz val="9"/>
            <color indexed="81"/>
            <rFont val="Segoe UI"/>
            <family val="2"/>
            <charset val="238"/>
          </rPr>
          <t xml:space="preserve">Nie sú svetlá
</t>
        </r>
      </text>
    </comment>
    <comment ref="E276" authorId="0" shapeId="0">
      <text>
        <r>
          <rPr>
            <b/>
            <sz val="9"/>
            <color indexed="81"/>
            <rFont val="Segoe UI"/>
            <family val="2"/>
            <charset val="238"/>
          </rPr>
          <t>Jedna lampa asi z verejeného osvetlenia</t>
        </r>
      </text>
    </comment>
    <comment ref="C295" authorId="0" shapeId="0">
      <text>
        <r>
          <rPr>
            <b/>
            <sz val="9"/>
            <color indexed="81"/>
            <rFont val="Segoe UI"/>
            <family val="2"/>
            <charset val="238"/>
          </rPr>
          <t>Autor:</t>
        </r>
        <r>
          <rPr>
            <sz val="9"/>
            <color indexed="81"/>
            <rFont val="Segoe UI"/>
            <family val="2"/>
            <charset val="238"/>
          </rPr>
          <t xml:space="preserve">
viď podklady SMSÚ EE Vrútky (Ing. Záthurecký)</t>
        </r>
      </text>
    </comment>
    <comment ref="E295" authorId="0" shapeId="0">
      <text>
        <r>
          <rPr>
            <b/>
            <sz val="9"/>
            <color indexed="81"/>
            <rFont val="Segoe UI"/>
            <family val="2"/>
            <charset val="238"/>
          </rPr>
          <t>Autor:</t>
        </r>
        <r>
          <rPr>
            <sz val="9"/>
            <color indexed="81"/>
            <rFont val="Segoe UI"/>
            <family val="2"/>
            <charset val="238"/>
          </rPr>
          <t xml:space="preserve">
ŽST</t>
        </r>
      </text>
    </comment>
    <comment ref="E330" authorId="0" shapeId="0">
      <text>
        <r>
          <rPr>
            <b/>
            <sz val="9"/>
            <color indexed="81"/>
            <rFont val="Segoe UI"/>
            <family val="2"/>
            <charset val="238"/>
          </rPr>
          <t>Autor:</t>
        </r>
        <r>
          <rPr>
            <sz val="9"/>
            <color indexed="81"/>
            <rFont val="Segoe UI"/>
            <family val="2"/>
            <charset val="238"/>
          </rPr>
          <t xml:space="preserve">
ks ovládacej jednotky</t>
        </r>
      </text>
    </comment>
    <comment ref="C343" authorId="0" shapeId="0">
      <text>
        <r>
          <rPr>
            <b/>
            <sz val="9"/>
            <color indexed="81"/>
            <rFont val="Segoe UI"/>
            <family val="2"/>
            <charset val="238"/>
          </rPr>
          <t>Autor:</t>
        </r>
        <r>
          <rPr>
            <sz val="9"/>
            <color indexed="81"/>
            <rFont val="Segoe UI"/>
            <family val="2"/>
            <charset val="238"/>
          </rPr>
          <t xml:space="preserve">
viď podklady OR ZA (Ing. Laurinec)</t>
        </r>
      </text>
    </comment>
    <comment ref="E343" authorId="0" shapeId="0">
      <text>
        <r>
          <rPr>
            <b/>
            <sz val="9"/>
            <color indexed="81"/>
            <rFont val="Segoe UI"/>
            <family val="2"/>
            <charset val="238"/>
          </rPr>
          <t>Autor:</t>
        </r>
        <r>
          <rPr>
            <sz val="9"/>
            <color indexed="81"/>
            <rFont val="Segoe UI"/>
            <family val="2"/>
            <charset val="238"/>
          </rPr>
          <t xml:space="preserve">
m koľaje</t>
        </r>
      </text>
    </comment>
    <comment ref="C347" authorId="0" shapeId="0">
      <text>
        <r>
          <rPr>
            <b/>
            <sz val="9"/>
            <color indexed="81"/>
            <rFont val="Segoe UI"/>
            <family val="2"/>
            <charset val="238"/>
          </rPr>
          <t>V priecestí</t>
        </r>
      </text>
    </comment>
    <comment ref="C348" authorId="0" shapeId="0">
      <text>
        <r>
          <rPr>
            <b/>
            <sz val="9"/>
            <color indexed="81"/>
            <rFont val="Segoe UI"/>
            <family val="2"/>
            <charset val="238"/>
          </rPr>
          <t>V priecestí</t>
        </r>
      </text>
    </comment>
    <comment ref="C355" authorId="0" shapeId="0">
      <text>
        <r>
          <rPr>
            <b/>
            <sz val="9"/>
            <color indexed="81"/>
            <rFont val="Segoe UI"/>
            <family val="2"/>
            <charset val="238"/>
          </rPr>
          <t>V priecestí</t>
        </r>
      </text>
    </comment>
    <comment ref="C359" authorId="0" shapeId="0">
      <text>
        <r>
          <rPr>
            <b/>
            <sz val="9"/>
            <color indexed="81"/>
            <rFont val="Segoe UI"/>
            <family val="2"/>
            <charset val="238"/>
          </rPr>
          <t>V priecestí</t>
        </r>
      </text>
    </comment>
    <comment ref="C363" authorId="0" shapeId="0">
      <text>
        <r>
          <rPr>
            <b/>
            <sz val="9"/>
            <color indexed="81"/>
            <rFont val="Segoe UI"/>
            <family val="2"/>
            <charset val="238"/>
          </rPr>
          <t>V priecestí</t>
        </r>
      </text>
    </comment>
    <comment ref="C368" authorId="0" shapeId="0">
      <text>
        <r>
          <rPr>
            <b/>
            <sz val="9"/>
            <color indexed="81"/>
            <rFont val="Segoe UI"/>
            <family val="2"/>
            <charset val="238"/>
          </rPr>
          <t>V priecestí</t>
        </r>
      </text>
    </comment>
    <comment ref="C372" authorId="0" shapeId="0">
      <text>
        <r>
          <rPr>
            <b/>
            <sz val="9"/>
            <color indexed="81"/>
            <rFont val="Segoe UI"/>
            <family val="2"/>
            <charset val="238"/>
          </rPr>
          <t xml:space="preserve">Zánovné (užíté)
</t>
        </r>
      </text>
    </comment>
    <comment ref="C373" authorId="0" shapeId="0">
      <text>
        <r>
          <rPr>
            <b/>
            <sz val="9"/>
            <color indexed="81"/>
            <rFont val="Segoe UI"/>
            <family val="2"/>
            <charset val="238"/>
          </rPr>
          <t>V priecestí</t>
        </r>
      </text>
    </comment>
    <comment ref="C375" authorId="0" shapeId="0">
      <text>
        <r>
          <rPr>
            <b/>
            <sz val="9"/>
            <color indexed="81"/>
            <rFont val="Segoe UI"/>
            <family val="2"/>
            <charset val="238"/>
          </rPr>
          <t xml:space="preserve">Zánovné (užíté)
</t>
        </r>
      </text>
    </comment>
    <comment ref="C379" authorId="0" shapeId="0">
      <text>
        <r>
          <rPr>
            <b/>
            <sz val="9"/>
            <color indexed="81"/>
            <rFont val="Segoe UI"/>
            <family val="2"/>
            <charset val="238"/>
          </rPr>
          <t xml:space="preserve">Zánovné (užíté)
</t>
        </r>
      </text>
    </comment>
    <comment ref="C382" authorId="0" shapeId="0">
      <text>
        <r>
          <rPr>
            <b/>
            <sz val="9"/>
            <color indexed="81"/>
            <rFont val="Segoe UI"/>
            <family val="2"/>
            <charset val="238"/>
          </rPr>
          <t xml:space="preserve">Zánovné (užíté)
</t>
        </r>
      </text>
    </comment>
    <comment ref="C383" authorId="0" shapeId="0">
      <text>
        <r>
          <rPr>
            <b/>
            <sz val="9"/>
            <color indexed="81"/>
            <rFont val="Segoe UI"/>
            <family val="2"/>
            <charset val="238"/>
          </rPr>
          <t xml:space="preserve">Zánovné (užíté)
</t>
        </r>
      </text>
    </comment>
    <comment ref="C385" authorId="0" shapeId="0">
      <text>
        <r>
          <rPr>
            <b/>
            <sz val="9"/>
            <color indexed="81"/>
            <rFont val="Segoe UI"/>
            <family val="2"/>
            <charset val="238"/>
          </rPr>
          <t xml:space="preserve">Zánovné (užíté)
</t>
        </r>
      </text>
    </comment>
    <comment ref="C387" authorId="0" shapeId="0">
      <text>
        <r>
          <rPr>
            <b/>
            <sz val="9"/>
            <color indexed="81"/>
            <rFont val="Segoe UI"/>
            <family val="2"/>
            <charset val="238"/>
          </rPr>
          <t xml:space="preserve">Zánovné (užíté)
</t>
        </r>
      </text>
    </comment>
    <comment ref="C388" authorId="0" shapeId="0">
      <text>
        <r>
          <rPr>
            <b/>
            <sz val="9"/>
            <color indexed="81"/>
            <rFont val="Segoe UI"/>
            <family val="2"/>
            <charset val="238"/>
          </rPr>
          <t xml:space="preserve">Zánovné (užíté)
</t>
        </r>
      </text>
    </comment>
    <comment ref="C403" authorId="0" shapeId="0">
      <text>
        <r>
          <rPr>
            <b/>
            <sz val="9"/>
            <color indexed="81"/>
            <rFont val="Segoe UI"/>
            <family val="2"/>
            <charset val="238"/>
          </rPr>
          <t xml:space="preserve">Zánovné (užíté)
</t>
        </r>
      </text>
    </comment>
    <comment ref="C404" authorId="0" shapeId="0">
      <text>
        <r>
          <rPr>
            <b/>
            <sz val="9"/>
            <color indexed="81"/>
            <rFont val="Segoe UI"/>
            <family val="2"/>
            <charset val="238"/>
          </rPr>
          <t xml:space="preserve">Zánovné (užíté)
</t>
        </r>
      </text>
    </comment>
    <comment ref="C406" authorId="0" shapeId="0">
      <text>
        <r>
          <rPr>
            <b/>
            <sz val="9"/>
            <color indexed="81"/>
            <rFont val="Segoe UI"/>
            <family val="2"/>
            <charset val="238"/>
          </rPr>
          <t xml:space="preserve">Zánovné (užíté)
</t>
        </r>
      </text>
    </comment>
    <comment ref="C408" authorId="0" shapeId="0">
      <text>
        <r>
          <rPr>
            <b/>
            <sz val="9"/>
            <color indexed="81"/>
            <rFont val="Segoe UI"/>
            <family val="2"/>
            <charset val="238"/>
          </rPr>
          <t xml:space="preserve">Zánovné (užíté)
</t>
        </r>
      </text>
    </comment>
    <comment ref="C409" authorId="0" shapeId="0">
      <text>
        <r>
          <rPr>
            <b/>
            <sz val="9"/>
            <color indexed="81"/>
            <rFont val="Segoe UI"/>
            <family val="2"/>
            <charset val="238"/>
          </rPr>
          <t xml:space="preserve">Zánovné (užíté)
</t>
        </r>
      </text>
    </comment>
    <comment ref="C410" authorId="0" shapeId="0">
      <text>
        <r>
          <rPr>
            <b/>
            <sz val="9"/>
            <color indexed="81"/>
            <rFont val="Segoe UI"/>
            <family val="2"/>
            <charset val="238"/>
          </rPr>
          <t xml:space="preserve">Zánovné (užíté)
</t>
        </r>
      </text>
    </comment>
    <comment ref="C413" authorId="0" shapeId="0">
      <text>
        <r>
          <rPr>
            <b/>
            <sz val="9"/>
            <color indexed="81"/>
            <rFont val="Segoe UI"/>
            <family val="2"/>
            <charset val="238"/>
          </rPr>
          <t xml:space="preserve">Zánovné (užíté)
</t>
        </r>
      </text>
    </comment>
    <comment ref="C416" authorId="0" shapeId="0">
      <text>
        <r>
          <rPr>
            <b/>
            <sz val="9"/>
            <color indexed="81"/>
            <rFont val="Segoe UI"/>
            <family val="2"/>
            <charset val="238"/>
          </rPr>
          <t xml:space="preserve">Zánovné (užíté)
</t>
        </r>
      </text>
    </comment>
    <comment ref="C420" authorId="0" shapeId="0">
      <text>
        <r>
          <rPr>
            <b/>
            <sz val="9"/>
            <color indexed="81"/>
            <rFont val="Segoe UI"/>
            <family val="2"/>
            <charset val="238"/>
          </rPr>
          <t xml:space="preserve">Zánovné (užíté)
</t>
        </r>
      </text>
    </comment>
    <comment ref="C421" authorId="0" shapeId="0">
      <text>
        <r>
          <rPr>
            <b/>
            <sz val="9"/>
            <color indexed="81"/>
            <rFont val="Segoe UI"/>
            <family val="2"/>
            <charset val="238"/>
          </rPr>
          <t xml:space="preserve">Zánovné (užíté)
</t>
        </r>
      </text>
    </comment>
    <comment ref="C423" authorId="0" shapeId="0">
      <text>
        <r>
          <rPr>
            <b/>
            <sz val="9"/>
            <color indexed="81"/>
            <rFont val="Segoe UI"/>
            <family val="2"/>
            <charset val="238"/>
          </rPr>
          <t xml:space="preserve">Zánovné (užíté)
</t>
        </r>
      </text>
    </comment>
    <comment ref="C427" authorId="0" shapeId="0">
      <text>
        <r>
          <rPr>
            <b/>
            <sz val="9"/>
            <color indexed="81"/>
            <rFont val="Segoe UI"/>
            <family val="2"/>
            <charset val="238"/>
          </rPr>
          <t xml:space="preserve">Zánovné (užíté)
</t>
        </r>
      </text>
    </comment>
    <comment ref="C431" authorId="0" shapeId="0">
      <text>
        <r>
          <rPr>
            <b/>
            <sz val="9"/>
            <color indexed="81"/>
            <rFont val="Segoe UI"/>
            <family val="2"/>
            <charset val="238"/>
          </rPr>
          <t xml:space="preserve">Zánovné (užíté)
</t>
        </r>
      </text>
    </comment>
    <comment ref="C434" authorId="0" shapeId="0">
      <text>
        <r>
          <rPr>
            <b/>
            <sz val="9"/>
            <color indexed="81"/>
            <rFont val="Segoe UI"/>
            <family val="2"/>
            <charset val="238"/>
          </rPr>
          <t>Zánovné (užité)</t>
        </r>
      </text>
    </comment>
    <comment ref="C435" authorId="0" shapeId="0">
      <text>
        <r>
          <rPr>
            <b/>
            <sz val="9"/>
            <color indexed="81"/>
            <rFont val="Segoe UI"/>
            <family val="2"/>
            <charset val="238"/>
          </rPr>
          <t xml:space="preserve">Zánovné (užité)
</t>
        </r>
      </text>
    </comment>
    <comment ref="C436" authorId="0" shapeId="0">
      <text>
        <r>
          <rPr>
            <b/>
            <sz val="9"/>
            <color indexed="81"/>
            <rFont val="Segoe UI"/>
            <family val="2"/>
            <charset val="238"/>
          </rPr>
          <t>Zánovné (užíté)</t>
        </r>
      </text>
    </comment>
    <comment ref="C437" authorId="0" shapeId="0">
      <text>
        <r>
          <rPr>
            <b/>
            <sz val="9"/>
            <color indexed="81"/>
            <rFont val="Segoe UI"/>
            <family val="2"/>
            <charset val="238"/>
          </rPr>
          <t>Zánovné (užité)</t>
        </r>
      </text>
    </comment>
    <comment ref="C444" authorId="0" shapeId="0">
      <text>
        <r>
          <rPr>
            <b/>
            <sz val="9"/>
            <color indexed="81"/>
            <rFont val="Segoe UI"/>
            <family val="2"/>
            <charset val="238"/>
          </rPr>
          <t>Autor:</t>
        </r>
        <r>
          <rPr>
            <sz val="9"/>
            <color indexed="81"/>
            <rFont val="Segoe UI"/>
            <family val="2"/>
            <charset val="238"/>
          </rPr>
          <t xml:space="preserve">
viď podklady OR ZA (Ing. Laurinec)</t>
        </r>
      </text>
    </comment>
    <comment ref="E444" authorId="0" shapeId="0">
      <text>
        <r>
          <rPr>
            <b/>
            <sz val="9"/>
            <color indexed="81"/>
            <rFont val="Segoe UI"/>
            <family val="2"/>
            <charset val="238"/>
          </rPr>
          <t>Autor:</t>
        </r>
        <r>
          <rPr>
            <sz val="9"/>
            <color indexed="81"/>
            <rFont val="Segoe UI"/>
            <family val="2"/>
            <charset val="238"/>
          </rPr>
          <t xml:space="preserve">
ks (výhybková jednotka)</t>
        </r>
      </text>
    </comment>
    <comment ref="E476" authorId="0" shapeId="0">
      <text>
        <r>
          <rPr>
            <b/>
            <sz val="9"/>
            <color indexed="81"/>
            <rFont val="Segoe UI"/>
            <family val="2"/>
            <charset val="238"/>
          </rPr>
          <t>Autor:</t>
        </r>
        <r>
          <rPr>
            <sz val="9"/>
            <color indexed="81"/>
            <rFont val="Segoe UI"/>
            <family val="2"/>
            <charset val="238"/>
          </rPr>
          <t xml:space="preserve">
m koľaje</t>
        </r>
      </text>
    </comment>
    <comment ref="E502" authorId="0" shapeId="0">
      <text>
        <r>
          <rPr>
            <b/>
            <sz val="9"/>
            <color indexed="81"/>
            <rFont val="Segoe UI"/>
            <charset val="1"/>
          </rPr>
          <t>Pod priecestiami sa nachádza vybdovaný železničný zvršok</t>
        </r>
      </text>
    </comment>
    <comment ref="E515" authorId="0" shapeId="0">
      <text>
        <r>
          <rPr>
            <b/>
            <sz val="9"/>
            <color indexed="81"/>
            <rFont val="Segoe UI"/>
            <family val="2"/>
            <charset val="238"/>
          </rPr>
          <t>Autor:</t>
        </r>
        <r>
          <rPr>
            <sz val="9"/>
            <color indexed="81"/>
            <rFont val="Segoe UI"/>
            <family val="2"/>
            <charset val="238"/>
          </rPr>
          <t xml:space="preserve">
m nástupnej hrany</t>
        </r>
      </text>
    </comment>
    <comment ref="E517" authorId="0" shapeId="0">
      <text>
        <r>
          <rPr>
            <b/>
            <sz val="9"/>
            <color indexed="81"/>
            <rFont val="Segoe UI"/>
            <family val="2"/>
            <charset val="238"/>
          </rPr>
          <t>Zmluva o dielo č. 21038_001</t>
        </r>
      </text>
    </comment>
    <comment ref="B522" authorId="0" shapeId="0">
      <text>
        <r>
          <rPr>
            <b/>
            <sz val="9"/>
            <color indexed="81"/>
            <rFont val="Segoe UI"/>
            <family val="2"/>
            <charset val="238"/>
          </rPr>
          <t>Nie je v správe ŽSR</t>
        </r>
      </text>
    </comment>
    <comment ref="B534" authorId="0" shapeId="0">
      <text>
        <r>
          <rPr>
            <b/>
            <sz val="9"/>
            <color indexed="81"/>
            <rFont val="Segoe UI"/>
            <family val="2"/>
            <charset val="238"/>
          </rPr>
          <t>Výmena iba nástupných hrán Tischer</t>
        </r>
      </text>
    </comment>
    <comment ref="B602" authorId="0" shapeId="0">
      <text>
        <r>
          <rPr>
            <b/>
            <sz val="9"/>
            <color indexed="81"/>
            <rFont val="Segoe UI"/>
            <family val="2"/>
            <charset val="238"/>
          </rPr>
          <t>Rekonštrukcia koľajových obvodov</t>
        </r>
      </text>
    </comment>
    <comment ref="E608" authorId="0" shapeId="0">
      <text>
        <r>
          <rPr>
            <b/>
            <sz val="9"/>
            <color indexed="81"/>
            <rFont val="Segoe UI"/>
            <family val="2"/>
            <charset val="238"/>
          </rPr>
          <t>Autor:</t>
        </r>
        <r>
          <rPr>
            <sz val="9"/>
            <color indexed="81"/>
            <rFont val="Segoe UI"/>
            <family val="2"/>
            <charset val="238"/>
          </rPr>
          <t xml:space="preserve">
m2</t>
        </r>
      </text>
    </comment>
    <comment ref="E627" authorId="0" shapeId="0">
      <text>
        <r>
          <rPr>
            <b/>
            <sz val="9"/>
            <color indexed="81"/>
            <rFont val="Segoe UI"/>
            <family val="2"/>
            <charset val="238"/>
          </rPr>
          <t>Autor:</t>
        </r>
        <r>
          <rPr>
            <sz val="9"/>
            <color indexed="81"/>
            <rFont val="Segoe UI"/>
            <family val="2"/>
            <charset val="238"/>
          </rPr>
          <t xml:space="preserve">
m2</t>
        </r>
      </text>
    </comment>
    <comment ref="E653" authorId="0" shapeId="0">
      <text>
        <r>
          <rPr>
            <b/>
            <sz val="9"/>
            <color indexed="81"/>
            <rFont val="Segoe UI"/>
            <family val="2"/>
            <charset val="238"/>
          </rPr>
          <t>Autor:</t>
        </r>
        <r>
          <rPr>
            <sz val="9"/>
            <color indexed="81"/>
            <rFont val="Segoe UI"/>
            <family val="2"/>
            <charset val="238"/>
          </rPr>
          <t xml:space="preserve">
m2</t>
        </r>
      </text>
    </comment>
    <comment ref="E664" authorId="0" shapeId="0">
      <text>
        <r>
          <rPr>
            <b/>
            <sz val="9"/>
            <color indexed="81"/>
            <rFont val="Segoe UI"/>
            <family val="2"/>
            <charset val="238"/>
          </rPr>
          <t>Autor:</t>
        </r>
        <r>
          <rPr>
            <sz val="9"/>
            <color indexed="81"/>
            <rFont val="Segoe UI"/>
            <family val="2"/>
            <charset val="238"/>
          </rPr>
          <t xml:space="preserve">
m2</t>
        </r>
      </text>
    </comment>
    <comment ref="D666" authorId="0" shapeId="0">
      <text>
        <r>
          <rPr>
            <b/>
            <sz val="9"/>
            <color indexed="81"/>
            <rFont val="Segoe UI"/>
            <family val="2"/>
            <charset val="238"/>
          </rPr>
          <t>Autor:</t>
        </r>
        <r>
          <rPr>
            <sz val="9"/>
            <color indexed="81"/>
            <rFont val="Segoe UI"/>
            <family val="2"/>
            <charset val="238"/>
          </rPr>
          <t xml:space="preserve">
nevyhovujúci stav, nutná okamžitá KR</t>
        </r>
      </text>
    </comment>
    <comment ref="E672" authorId="0" shapeId="0">
      <text>
        <r>
          <rPr>
            <b/>
            <sz val="9"/>
            <color indexed="81"/>
            <rFont val="Segoe UI"/>
            <family val="2"/>
            <charset val="238"/>
          </rPr>
          <t>Autor:</t>
        </r>
        <r>
          <rPr>
            <sz val="9"/>
            <color indexed="81"/>
            <rFont val="Segoe UI"/>
            <family val="2"/>
            <charset val="238"/>
          </rPr>
          <t xml:space="preserve">
m2</t>
        </r>
      </text>
    </comment>
    <comment ref="E681" authorId="0" shapeId="0">
      <text>
        <r>
          <rPr>
            <b/>
            <sz val="9"/>
            <color indexed="81"/>
            <rFont val="Segoe UI"/>
            <family val="2"/>
            <charset val="238"/>
          </rPr>
          <t>Autor:</t>
        </r>
        <r>
          <rPr>
            <sz val="9"/>
            <color indexed="81"/>
            <rFont val="Segoe UI"/>
            <family val="2"/>
            <charset val="238"/>
          </rPr>
          <t xml:space="preserve">
bm</t>
        </r>
      </text>
    </comment>
    <comment ref="B708" authorId="0" shapeId="0">
      <text>
        <r>
          <rPr>
            <b/>
            <sz val="9"/>
            <color indexed="81"/>
            <rFont val="Segoe UI"/>
            <family val="2"/>
            <charset val="238"/>
          </rPr>
          <t>Autor:</t>
        </r>
        <r>
          <rPr>
            <sz val="9"/>
            <color indexed="81"/>
            <rFont val="Segoe UI"/>
            <family val="2"/>
            <charset val="238"/>
          </rPr>
          <t xml:space="preserve">
nie sú k dispozícii žiadne údaje</t>
        </r>
      </text>
    </comment>
    <comment ref="E718" authorId="0" shapeId="0">
      <text>
        <r>
          <rPr>
            <b/>
            <sz val="9"/>
            <color indexed="81"/>
            <rFont val="Segoe UI"/>
            <family val="2"/>
            <charset val="238"/>
          </rPr>
          <t>Autor:</t>
        </r>
        <r>
          <rPr>
            <sz val="9"/>
            <color indexed="81"/>
            <rFont val="Segoe UI"/>
            <family val="2"/>
            <charset val="238"/>
          </rPr>
          <t xml:space="preserve">
m2</t>
        </r>
      </text>
    </comment>
    <comment ref="D720" authorId="0" shapeId="0">
      <text>
        <r>
          <rPr>
            <b/>
            <sz val="9"/>
            <color indexed="81"/>
            <rFont val="Segoe UI"/>
            <family val="2"/>
            <charset val="238"/>
          </rPr>
          <t>Autor:</t>
        </r>
        <r>
          <rPr>
            <sz val="9"/>
            <color indexed="81"/>
            <rFont val="Segoe UI"/>
            <family val="2"/>
            <charset val="238"/>
          </rPr>
          <t xml:space="preserve">
KR strechy je naviazaná na KR nástupišťa č. 4, viď tabuľka vyššie (r. 510)</t>
        </r>
      </text>
    </comment>
    <comment ref="E720" authorId="0" shapeId="0">
      <text>
        <r>
          <rPr>
            <b/>
            <sz val="9"/>
            <color indexed="81"/>
            <rFont val="Segoe UI"/>
            <family val="2"/>
            <charset val="238"/>
          </rPr>
          <t>Zmluva o dielo č. 21038_001</t>
        </r>
      </text>
    </comment>
  </commentList>
</comments>
</file>

<file path=xl/comments6.xml><?xml version="1.0" encoding="utf-8"?>
<comments xmlns="http://schemas.openxmlformats.org/spreadsheetml/2006/main">
  <authors>
    <author>Suster.Martin</author>
  </authors>
  <commentList>
    <comment ref="AA8" authorId="0" shapeId="0">
      <text>
        <r>
          <rPr>
            <b/>
            <sz val="9"/>
            <color indexed="81"/>
            <rFont val="Segoe UI"/>
            <family val="2"/>
            <charset val="238"/>
          </rPr>
          <t>Cesta III/1030</t>
        </r>
      </text>
    </comment>
    <comment ref="AA11" authorId="0" shapeId="0">
      <text>
        <r>
          <rPr>
            <b/>
            <sz val="9"/>
            <color indexed="81"/>
            <rFont val="Segoe UI"/>
            <charset val="1"/>
          </rPr>
          <t>Cesta III/1056</t>
        </r>
      </text>
    </comment>
    <comment ref="AA34" authorId="0" shapeId="0">
      <text>
        <r>
          <rPr>
            <b/>
            <sz val="9"/>
            <color indexed="81"/>
            <rFont val="Segoe UI"/>
            <charset val="1"/>
          </rPr>
          <t xml:space="preserve">cesta II/211
</t>
        </r>
      </text>
    </comment>
  </commentList>
</comments>
</file>

<file path=xl/sharedStrings.xml><?xml version="1.0" encoding="utf-8"?>
<sst xmlns="http://schemas.openxmlformats.org/spreadsheetml/2006/main" count="5608" uniqueCount="2038">
  <si>
    <t>EUR</t>
  </si>
  <si>
    <t>B/C</t>
  </si>
  <si>
    <t>Pozn.:</t>
  </si>
  <si>
    <t xml:space="preserve">Diskontná sadzba (finančná) </t>
  </si>
  <si>
    <t>Diskontná sadzba (ekonomická)</t>
  </si>
  <si>
    <t>Cenová úroveň</t>
  </si>
  <si>
    <t>Mena</t>
  </si>
  <si>
    <t>Fiškálne konverzné faktory</t>
  </si>
  <si>
    <t>stále ceny</t>
  </si>
  <si>
    <t>Celkom</t>
  </si>
  <si>
    <t>Rok</t>
  </si>
  <si>
    <t>Celkové príjmy</t>
  </si>
  <si>
    <t>Prevádzkové náklady</t>
  </si>
  <si>
    <t>Príjmy</t>
  </si>
  <si>
    <t>Investičné náklady</t>
  </si>
  <si>
    <t>5.1 Výpočet finančnej medzery</t>
  </si>
  <si>
    <t>Zostatková hodnota</t>
  </si>
  <si>
    <t>Pomer spolufinancovania</t>
  </si>
  <si>
    <t>5.2 Príspevok Spoločenstva (EÚ)</t>
  </si>
  <si>
    <t>Príspevok Spoločenstva (EÚ)</t>
  </si>
  <si>
    <t>Finančná čistá súčasná hodnota investície (FRR_C)</t>
  </si>
  <si>
    <t>Finančná čistá súčasná hodnota kapitálu (FNPV_K)</t>
  </si>
  <si>
    <t>Finančné vnútorné výnosové percento kapitálu (FIRR_K)</t>
  </si>
  <si>
    <t>Celkové výdavky</t>
  </si>
  <si>
    <t>Kumulovaný čistý peňažný tok</t>
  </si>
  <si>
    <t>Úspora času</t>
  </si>
  <si>
    <t>Jazdný čas BEZ PROJEKTU</t>
  </si>
  <si>
    <t>Jazdný čas S PROJEKTOM</t>
  </si>
  <si>
    <t>Tunely</t>
  </si>
  <si>
    <t>Životnosť v rokoch</t>
  </si>
  <si>
    <t>Nediskontované</t>
  </si>
  <si>
    <t>Diskontované</t>
  </si>
  <si>
    <t>Pozemky</t>
  </si>
  <si>
    <t>Životnosť (vrátane výmeny)</t>
  </si>
  <si>
    <t>Nevyhnutnosť výmeny</t>
  </si>
  <si>
    <t>nekonečná</t>
  </si>
  <si>
    <t>Zostávajúca životnosť v %*</t>
  </si>
  <si>
    <t>Infraštrukturálny prvok</t>
  </si>
  <si>
    <t>BEZ PROJEKTU</t>
  </si>
  <si>
    <t>Výmeny</t>
  </si>
  <si>
    <t>S PROJEKTOM</t>
  </si>
  <si>
    <t xml:space="preserve">Celkom </t>
  </si>
  <si>
    <t>Celkom (diskontované)</t>
  </si>
  <si>
    <t>Ostatné</t>
  </si>
  <si>
    <t>Rast HDP (%)</t>
  </si>
  <si>
    <t>Dozor</t>
  </si>
  <si>
    <t>Príprava staveniska</t>
  </si>
  <si>
    <t>1.2 Investičné náklady (EUR) - ekonomické</t>
  </si>
  <si>
    <t>Peňažné toky</t>
  </si>
  <si>
    <t>Čisté peňažné toky</t>
  </si>
  <si>
    <t>Ekonomická čistá súčasná hodnota investície (ENPV)</t>
  </si>
  <si>
    <t>Ekonomická vnútorná miera návratnosti (EIRR)</t>
  </si>
  <si>
    <t>Inkrementálne (PRÍRASTKOVÉ)</t>
  </si>
  <si>
    <t>Plánovacie/projektové poplatky</t>
  </si>
  <si>
    <t>Rezerva na nepredvídané výdavky</t>
  </si>
  <si>
    <t>Celkové investičné náklady</t>
  </si>
  <si>
    <t>Všeobecné parametre</t>
  </si>
  <si>
    <t>Celkové peňažné toky</t>
  </si>
  <si>
    <t>Stavebné práce</t>
  </si>
  <si>
    <t>Vyvolané investície</t>
  </si>
  <si>
    <t>Iné služby (Technická pomoc, Publicita, Externé riadenie)</t>
  </si>
  <si>
    <t>DPH</t>
  </si>
  <si>
    <t>*DPH sa neaplikuje pri niektorých položkách (pozemky)</t>
  </si>
  <si>
    <t>3.1 Prevádzkové výdavky</t>
  </si>
  <si>
    <t>Celkové prevádzkové výdavky</t>
  </si>
  <si>
    <t>Celkové iné špecifické prevádzkové výdavky</t>
  </si>
  <si>
    <t>Iné príjmy</t>
  </si>
  <si>
    <t>Iné špecifické výdavky</t>
  </si>
  <si>
    <t>3.2 Prevádzkové výdavky</t>
  </si>
  <si>
    <t>3.3  Prevádzkové výdavky</t>
  </si>
  <si>
    <t>Prevádzkové výdavky</t>
  </si>
  <si>
    <t>Investičné výdavky</t>
  </si>
  <si>
    <t>Úspora celkom</t>
  </si>
  <si>
    <t>Smrteľné zranenie</t>
  </si>
  <si>
    <t>Ťažké zranenie</t>
  </si>
  <si>
    <t>Ľahké zranenie</t>
  </si>
  <si>
    <t>Úspora</t>
  </si>
  <si>
    <t>Obdobie prevádzky v rámci referenčného obdobia</t>
  </si>
  <si>
    <t>Personálne výdavky</t>
  </si>
  <si>
    <t>Materiál a ostané zdroje</t>
  </si>
  <si>
    <t>Rozdelenie cestovania podľa účelu cesty</t>
  </si>
  <si>
    <t>Dochádzanie 
do práce</t>
  </si>
  <si>
    <t>Iné (súkromné)</t>
  </si>
  <si>
    <t>Mestská hromadná doprava</t>
  </si>
  <si>
    <t>Príručka CBA, Tabuľka 25</t>
  </si>
  <si>
    <t>Autobusy</t>
  </si>
  <si>
    <t>Typ pozemnej komunikácie</t>
  </si>
  <si>
    <t>2.1 Zostatková hodnota na základe životnosti infraštruktrálnych prvkov (alebo tzv. účtovné odpisy)</t>
  </si>
  <si>
    <t>finančná</t>
  </si>
  <si>
    <t>ekonomická</t>
  </si>
  <si>
    <t xml:space="preserve"> - Základné číslovanie hárkov je potrebné dodržať, avšak pre výpočet hodnôt je možné prídávať pomocné hárky (napr. pre výpočet ocenenia času sa pridá hárok 07-A Ocenenie času a pod.)</t>
  </si>
  <si>
    <t>Očakávaný rast HDP (%)</t>
  </si>
  <si>
    <t>existujúca cesta s potrebou rekonštrukcie (asfaltový povrch)</t>
  </si>
  <si>
    <t>existujúca cesta s potrebou rekonštrukcie (betónový povrch)</t>
  </si>
  <si>
    <t>existujúci most (stavebný stav 5 a horšie)</t>
  </si>
  <si>
    <t>pôvodná cesta s potrebou rekonštrukcie odľahčená (asfaltový povrch)</t>
  </si>
  <si>
    <t>pôvodná cesta s potrebou rekonštrukcie odľahčená (betónový povrch)</t>
  </si>
  <si>
    <t>nová cesta alebo existujúca cesta v dobrom stave (asfaltový povrch)</t>
  </si>
  <si>
    <t>nová cesta alebo existujúca cesta v dobrom stave (betónový povrch)</t>
  </si>
  <si>
    <t>Stavebný objekt</t>
  </si>
  <si>
    <t>EUR/m²/rok</t>
  </si>
  <si>
    <t>! JC sa aplikujú pre každý rok prevádzky projektu v rámci referenčného obdobia</t>
  </si>
  <si>
    <t>Kategória vozidla</t>
  </si>
  <si>
    <t>Pohonné hmoty - Nafta</t>
  </si>
  <si>
    <t>Pohonné hmoty - Benzín</t>
  </si>
  <si>
    <t>Agregovaný fiškálny konverzný faktor</t>
  </si>
  <si>
    <t>! Pri použití konverzných faktorov je potrebné rozdeliť investičné a prevádzkové výdavky podľa výrobných faktorov</t>
  </si>
  <si>
    <t>(personálne výdavky XY%, pohonné hmoty - nafta XY%, pohonné hmoty - benzín XY%, materiál a ostatné zdroje XY%, SPOLU 100%)</t>
  </si>
  <si>
    <t>! Agregovaný konverzný faktor je možné aplikovať priamo na stanovené investičné a prevádzkové výdavky</t>
  </si>
  <si>
    <t>Priemerná obsadenosť cestných vozidiel v osobnej doprave</t>
  </si>
  <si>
    <t>Autobus (nie MHD)</t>
  </si>
  <si>
    <t>Osobné autá (vrátane motocyklov)</t>
  </si>
  <si>
    <t>Vlaky</t>
  </si>
  <si>
    <t>Dochádzanie do práce</t>
  </si>
  <si>
    <t>Súkromné cesty</t>
  </si>
  <si>
    <t>Tovar s nízkou hodnotou (menej ako 6 000 EUR/tona)</t>
  </si>
  <si>
    <t>Bežný tovar (hodnota viac ako 6 000 EUR/tona)</t>
  </si>
  <si>
    <t>EUR/tona/hod</t>
  </si>
  <si>
    <t>Príručka CBA, Tabuľka 24</t>
  </si>
  <si>
    <t xml:space="preserve">Tovar s nízkou hodnotou </t>
  </si>
  <si>
    <t xml:space="preserve">Bežný tovar </t>
  </si>
  <si>
    <t>Podiel komodity na preprave</t>
  </si>
  <si>
    <t>Typ komodity</t>
  </si>
  <si>
    <t>Priemerné množstvo tovaru na jedno SNV/ŤNV (v tonách)</t>
  </si>
  <si>
    <t>Rýchlosti</t>
  </si>
  <si>
    <t>Osobné vozidlá (benzín)</t>
  </si>
  <si>
    <t>Osobné vozidlá (nafta)</t>
  </si>
  <si>
    <t>Ľahké nákladné vozidlá</t>
  </si>
  <si>
    <t>Stredne ťažké nákladné vozidlá</t>
  </si>
  <si>
    <t>Ťažké nákladné vozidlá</t>
  </si>
  <si>
    <t>Benzín</t>
  </si>
  <si>
    <t>Nafta</t>
  </si>
  <si>
    <t>!Neupravuje sa o rast HDP</t>
  </si>
  <si>
    <t>Rýchlostné obmedzenie</t>
  </si>
  <si>
    <t>JC pohonných hmôt pre použitie v ekonomickej analýze</t>
  </si>
  <si>
    <t>!JC sa neeskalujú a neupravujú o rast HDP</t>
  </si>
  <si>
    <t>EUR/km</t>
  </si>
  <si>
    <t>EUR/hod.</t>
  </si>
  <si>
    <t>Príručka CBA, Tabuľka 28</t>
  </si>
  <si>
    <t>! Do 3,5t</t>
  </si>
  <si>
    <t>! Nad 3,5t do 12t</t>
  </si>
  <si>
    <t>! Nad 12t</t>
  </si>
  <si>
    <t>Relatívna miera bezpečnosti navrhovanej pozemnej komunikácie podľa typu a podľa kategórie zranenia na 100 miliónov vozidlových km</t>
  </si>
  <si>
    <t>1+1, obchvaty miest a obcí v extraviláne
(2-pruh, prevažujú mimoúrovňové a okružné križovatky, max. 90 km/h)</t>
  </si>
  <si>
    <t>1+2 resp. 2+1, cesty v extraviláne
(3-pruh alebo prídavný pruh pre pomalé vozidlá, max. 90 km/h)</t>
  </si>
  <si>
    <t>2+2, cesty v extraviláne smerovo nerozdelené
(4-pruh, úrovňové stykové križovatky, max 100 km/h)</t>
  </si>
  <si>
    <t>2+2, cesty v extraviláne smerovo rozdelené
(4-pruh, mimoúrovňové križovatky, max 100 km/h)</t>
  </si>
  <si>
    <t>1+1 rýchlostné cesty/diaľnice v polovičnom profile
(2-pruh, 80-100 km/h)</t>
  </si>
  <si>
    <t>2+2 rýchlostné cesty v plnom profile
(4-pruh, max. 130 km/h)</t>
  </si>
  <si>
    <t>2+2 diaľnice v plnom profile
(4-pruh, max. 130 km/h)</t>
  </si>
  <si>
    <t>!Hodnoty už sú upravené o korekčné faktory pre neohlásené dopravné nehody</t>
  </si>
  <si>
    <t>Jednotkové náklady plynúce z dopravných nehôd, podľa kategórie zranenia v EUR</t>
  </si>
  <si>
    <t>Údaje o hustote jednotlivých palív</t>
  </si>
  <si>
    <t>Zemný plyn</t>
  </si>
  <si>
    <t>kg/liter</t>
  </si>
  <si>
    <t>Hodnota</t>
  </si>
  <si>
    <t>Jednotka</t>
  </si>
  <si>
    <t>kg/m3</t>
  </si>
  <si>
    <t>NMVOC</t>
  </si>
  <si>
    <r>
      <t>PM</t>
    </r>
    <r>
      <rPr>
        <vertAlign val="subscript"/>
        <sz val="8"/>
        <rFont val="Arial"/>
        <family val="2"/>
        <charset val="238"/>
      </rPr>
      <t>2,5</t>
    </r>
  </si>
  <si>
    <r>
      <t>NO</t>
    </r>
    <r>
      <rPr>
        <vertAlign val="subscript"/>
        <sz val="8"/>
        <rFont val="Arial"/>
        <family val="2"/>
        <charset val="238"/>
      </rPr>
      <t>X</t>
    </r>
  </si>
  <si>
    <r>
      <t>SO</t>
    </r>
    <r>
      <rPr>
        <vertAlign val="subscript"/>
        <sz val="8"/>
        <rFont val="Arial"/>
        <family val="2"/>
        <charset val="238"/>
      </rPr>
      <t>2</t>
    </r>
  </si>
  <si>
    <r>
      <t>NH</t>
    </r>
    <r>
      <rPr>
        <vertAlign val="subscript"/>
        <sz val="8"/>
        <rFont val="Arial"/>
        <family val="2"/>
        <charset val="238"/>
      </rPr>
      <t>3</t>
    </r>
  </si>
  <si>
    <t>Ľahké nákladné vozidlá (nafta)</t>
  </si>
  <si>
    <t>Stredne ťažké nákladné vozidlá (nafta)</t>
  </si>
  <si>
    <t>Ťažké nákladné vozidlá (nafta)</t>
  </si>
  <si>
    <t>Autobusy (nafta)</t>
  </si>
  <si>
    <t>Náklady znečisťujúcich látok z dopravy (EUR/kg) podľa typu látky a územia</t>
  </si>
  <si>
    <t>NMVOC - Všetky územia</t>
  </si>
  <si>
    <t>Služobné cesty</t>
  </si>
  <si>
    <t>Emisné faktory znečisťujúcich látok pre cestné vozidlá (g/kg)</t>
  </si>
  <si>
    <t>Emisné faktory skleníkových plynov pre cestné vozidlá (g/kg)</t>
  </si>
  <si>
    <r>
      <t>CO</t>
    </r>
    <r>
      <rPr>
        <vertAlign val="subscript"/>
        <sz val="8"/>
        <rFont val="Arial"/>
        <family val="2"/>
        <charset val="238"/>
      </rPr>
      <t>2</t>
    </r>
  </si>
  <si>
    <r>
      <t>CH</t>
    </r>
    <r>
      <rPr>
        <vertAlign val="subscript"/>
        <sz val="8"/>
        <rFont val="Arial"/>
        <family val="2"/>
        <charset val="238"/>
      </rPr>
      <t>4</t>
    </r>
  </si>
  <si>
    <r>
      <t>N</t>
    </r>
    <r>
      <rPr>
        <vertAlign val="subscript"/>
        <sz val="8"/>
        <rFont val="Arial"/>
        <family val="2"/>
        <charset val="238"/>
      </rPr>
      <t>2</t>
    </r>
    <r>
      <rPr>
        <sz val="8"/>
        <rFont val="Arial"/>
        <family val="2"/>
        <charset val="238"/>
      </rPr>
      <t>O</t>
    </r>
  </si>
  <si>
    <r>
      <t>CO</t>
    </r>
    <r>
      <rPr>
        <vertAlign val="subscript"/>
        <sz val="8"/>
        <color rgb="FF000000"/>
        <rFont val="Arial"/>
        <family val="2"/>
        <charset val="238"/>
      </rPr>
      <t>2</t>
    </r>
    <r>
      <rPr>
        <sz val="8"/>
        <color rgb="FF000000"/>
        <rFont val="Arial"/>
        <family val="2"/>
      </rPr>
      <t>e</t>
    </r>
  </si>
  <si>
    <t>Jednotková cena tony CO2e</t>
  </si>
  <si>
    <t>Jednotkové náklady hluku (v EUR na vozidlový kilometer) podľa kategórie vozidla a územia</t>
  </si>
  <si>
    <t>Osobné vozidlá - centrum mesta</t>
  </si>
  <si>
    <t>Ľahké nákladné vozidlá - centrum mesta</t>
  </si>
  <si>
    <t>Stredne ťažké nákladné vozidlá - centrum mesta</t>
  </si>
  <si>
    <t>Ťažké nákladné vozidlá- centrum mesta</t>
  </si>
  <si>
    <t>Autobusy- centrum mesta</t>
  </si>
  <si>
    <t>Osobné vozidlá - intravilán mesta</t>
  </si>
  <si>
    <t>Ľahké nákladné vozidlá - intravilán mesta</t>
  </si>
  <si>
    <t>Stredne ťažké nákladné vozidlá - intravilán mesta</t>
  </si>
  <si>
    <t>Ťažké nákladné vozidlá - intravilán mesta</t>
  </si>
  <si>
    <t>Autobusy - intravilán mesta</t>
  </si>
  <si>
    <t>Osobné vozidlá - intravilán obce</t>
  </si>
  <si>
    <t>Ľahké nákladné vozidlá - intravilán obce</t>
  </si>
  <si>
    <t>Stredne ťažké nákladné vozidlá - intravilán obce</t>
  </si>
  <si>
    <t>Ťažké nákladné vozidlá - intravilán obce</t>
  </si>
  <si>
    <t>Autobusy - intravilán obce</t>
  </si>
  <si>
    <t>Príručka CBA, tabuľka 42</t>
  </si>
  <si>
    <t>Nákup pozemkov</t>
  </si>
  <si>
    <t>Nadobudnutie pozemkov potrebných pre realizáciu projektu, ako aj nájmy či vecné bremená;</t>
  </si>
  <si>
    <t>Výdavky súvisiace s inštaláciou, prevádzkou a odstránením zariadenia staveniska, vytyčovanie, dočasné prístupové komunikácie, dočasné dopravné značky a signalizácia, vypratanie staveniska, demolačné práce;</t>
  </si>
  <si>
    <t>Stavebné výdavky - Tunely</t>
  </si>
  <si>
    <t>Výdavky na projektovú dokumentáciu, všetky súvisiace štúdie;</t>
  </si>
  <si>
    <t>Stavebné výdavky - Ostatné</t>
  </si>
  <si>
    <t>Stavebné výdavky - Vyvolané investície</t>
  </si>
  <si>
    <t>Stavebný dozor, prípadne iný dozor (technický, geologický);</t>
  </si>
  <si>
    <t>Archeologický prieskum, publicita, monitoringy, mesačné správy, fotodokumentácia, video, záručný servis a pod;</t>
  </si>
  <si>
    <t>Iné služby</t>
  </si>
  <si>
    <t>Rezerva na nepredvídateľné výdavky</t>
  </si>
  <si>
    <t>Valorizácia</t>
  </si>
  <si>
    <t>→</t>
  </si>
  <si>
    <t>výdavky na výmenu/obnovu</t>
  </si>
  <si>
    <t>! Konverzný faktor pre pozemky je 1,0</t>
  </si>
  <si>
    <r>
      <t xml:space="preserve">Použitý konverzný faktor: </t>
    </r>
    <r>
      <rPr>
        <b/>
        <sz val="8"/>
        <rFont val="Arial"/>
        <family val="2"/>
        <charset val="238"/>
      </rPr>
      <t>agregovaný</t>
    </r>
  </si>
  <si>
    <t>(spracovateľ môže stanoviť odlišné konverzné faktory na základe rôznej miery zastúpenia výrobných faktorov na investícií)</t>
  </si>
  <si>
    <t>1.1 Investičné výdavky (EUR) - finančné</t>
  </si>
  <si>
    <t>Celkové investičné výdavky vrátane DPH</t>
  </si>
  <si>
    <t>Oprávnené investičné výdavky</t>
  </si>
  <si>
    <t>Neoprávnené investičné výdavky</t>
  </si>
  <si>
    <t>Kategória investičných výdavkov*  **</t>
  </si>
  <si>
    <t>**</t>
  </si>
  <si>
    <t>Prevádzkové príjmy</t>
  </si>
  <si>
    <t>Suma v rozhodnutí (NFP)</t>
  </si>
  <si>
    <t>Časový horizont (referenčné obdobie)</t>
  </si>
  <si>
    <t>Začiatočný rok referenčného obdobia</t>
  </si>
  <si>
    <t>Posledný rok referenčného obdobia</t>
  </si>
  <si>
    <t>3.4 Prevádzkové náklady (ekonomické)</t>
  </si>
  <si>
    <t>Iné špecifické náklady</t>
  </si>
  <si>
    <t>Celkové iné špecifické prevádzkové náklady</t>
  </si>
  <si>
    <t>Celkové prevádzkové náklady</t>
  </si>
  <si>
    <t>(diskontované)</t>
  </si>
  <si>
    <t>Vlastné financovanie investície</t>
  </si>
  <si>
    <t>Splátky úverov (vrátane úrokov)</t>
  </si>
  <si>
    <t>6.3 Finančná udržateľnosť (prírastková)</t>
  </si>
  <si>
    <t>z toho: Príspevok z fondov EÚ</t>
  </si>
  <si>
    <t>z toho: Verejné zdroje SR</t>
  </si>
  <si>
    <t>! Bez DPH, bez rezervy, bez cenových úprav (valorizácia)</t>
  </si>
  <si>
    <t>Cenové úpravy (valorizácia)</t>
  </si>
  <si>
    <t>Celkové investičné výdavky vrátane rezervy a valorizácie</t>
  </si>
  <si>
    <t>Celkové investičné výdavky</t>
  </si>
  <si>
    <t>* bez zahrnutia DPH, rezervy a cenových úprav (valorizácia)</t>
  </si>
  <si>
    <t>Oprávnené investičné výdavky bez DPH, rezervy a valorizácie</t>
  </si>
  <si>
    <t>Celkové finančné zdroje</t>
  </si>
  <si>
    <t>Splátky úverov (vrátane úrokov)*</t>
  </si>
  <si>
    <t>Prevádzková dotácia</t>
  </si>
  <si>
    <t>Upravený kumulovaný čistý peňažný tok</t>
  </si>
  <si>
    <t>Prevádzkové výdavky (iba s projektom)</t>
  </si>
  <si>
    <t>Prevádzkové príjmy (iba s projektom)</t>
  </si>
  <si>
    <t>6.4 Finančná udržateľnosť (absolútna pre projektový scenár)</t>
  </si>
  <si>
    <t>Úspora času, z toho:</t>
  </si>
  <si>
    <t>Úspora času v peňažnom vyjadrení (v EUR)</t>
  </si>
  <si>
    <t>Služobná cesta</t>
  </si>
  <si>
    <t>4.1 Príjmy</t>
  </si>
  <si>
    <t>4.2 Príjmy</t>
  </si>
  <si>
    <t>4.3 Príjmy</t>
  </si>
  <si>
    <t>PRÍRASTKOVÉ</t>
  </si>
  <si>
    <t>Čas cestujúcich</t>
  </si>
  <si>
    <t>Čas tovaru</t>
  </si>
  <si>
    <t>Znečisťujúce látky</t>
  </si>
  <si>
    <t>Skleníkové plyny</t>
  </si>
  <si>
    <t>Hluk</t>
  </si>
  <si>
    <t>Výjazd z intravilánu</t>
  </si>
  <si>
    <t>Okružná križovatka mimo obce</t>
  </si>
  <si>
    <t>Križovatka so zastavením v obci</t>
  </si>
  <si>
    <t>Križovatka so zastavením mimo obce</t>
  </si>
  <si>
    <t>Pripojenie na D/RC</t>
  </si>
  <si>
    <t>Okružná križovatka v obci</t>
  </si>
  <si>
    <t>3-pruh</t>
  </si>
  <si>
    <t>1+1obch</t>
  </si>
  <si>
    <t>1+1D/RC</t>
  </si>
  <si>
    <t>RC</t>
  </si>
  <si>
    <t>D</t>
  </si>
  <si>
    <t>2+2rozd</t>
  </si>
  <si>
    <t>2+2neroz</t>
  </si>
  <si>
    <r>
      <rPr>
        <sz val="8"/>
        <color rgb="FFFF0000"/>
        <rFont val="Calibri"/>
        <family val="2"/>
        <charset val="238"/>
        <scheme val="minor"/>
      </rPr>
      <t>→</t>
    </r>
    <r>
      <rPr>
        <sz val="8"/>
        <color rgb="FFFF0000"/>
        <rFont val="Arial"/>
        <family val="2"/>
        <charset val="238"/>
      </rPr>
      <t xml:space="preserve"> podľa čl. 18 Delegovaného nariadenia 480/2014 sa Zostatková hodnota investície zahrnie do výpočtu diskontovaných čistých príjmov operácie iba vtedy, ak príjmy prevyšujú výdavky</t>
    </r>
  </si>
  <si>
    <t>Čistý príjem (DNR)</t>
  </si>
  <si>
    <t>Investičné výdavky (DIC)</t>
  </si>
  <si>
    <t>Investičné výdavky - Čistý príjem (Max EE)</t>
  </si>
  <si>
    <t>Finančná medzera (FG)</t>
  </si>
  <si>
    <t>*doplniť splátky úveru (istina+úroky) ak relevantné</t>
  </si>
  <si>
    <t>pre účely Žiadosti o poskytnutie NFP</t>
  </si>
  <si>
    <r>
      <rPr>
        <sz val="8"/>
        <color rgb="FFFF0000"/>
        <rFont val="Calibri"/>
        <family val="2"/>
        <charset val="238"/>
        <scheme val="minor"/>
      </rPr>
      <t>→</t>
    </r>
    <r>
      <rPr>
        <sz val="8"/>
        <color rgb="FFFF0000"/>
        <rFont val="Arial"/>
        <family val="2"/>
        <charset val="238"/>
      </rPr>
      <t xml:space="preserve"> v prípadoch úspory inkrementálnej úspory prevádzkových výdavkov (záporná hodnota) je možné bunku vynulovať za predpokladu, že úspora je kompenzovaná znížením prevádzkovej dotácie</t>
    </r>
  </si>
  <si>
    <t>Zaťaženie jednej traťovej koľaje</t>
  </si>
  <si>
    <t>Príručka CBA, Tabuľka 6</t>
  </si>
  <si>
    <t>Príručka CBA, Tabuľka 7</t>
  </si>
  <si>
    <t>Príručka CBA, Tabuľka 8</t>
  </si>
  <si>
    <t>Typ mosta</t>
  </si>
  <si>
    <t>Oceľový</t>
  </si>
  <si>
    <t>Príručka CBA, Tabuľka 9</t>
  </si>
  <si>
    <t>Kategória ZABZAR</t>
  </si>
  <si>
    <t>Mechanické</t>
  </si>
  <si>
    <t>Svetelné so závorami</t>
  </si>
  <si>
    <t>Príručka CBA, Tabuľka 10</t>
  </si>
  <si>
    <t>Príručka CBA, Tabuľka 11</t>
  </si>
  <si>
    <t>Príručka CBA, Tabuľka 12</t>
  </si>
  <si>
    <t>Svetelné bez zázvor</t>
  </si>
  <si>
    <t>Príručka CBA, Tabuľka 13</t>
  </si>
  <si>
    <t>Jednosmerná</t>
  </si>
  <si>
    <t>Striedavá</t>
  </si>
  <si>
    <t>Príručka CBA, Tabuľka 14</t>
  </si>
  <si>
    <t>Príručka CBA, Tabuľka 15</t>
  </si>
  <si>
    <t>Typ vozidla</t>
  </si>
  <si>
    <t>Variabilná zložka prevádzkových nákladov</t>
  </si>
  <si>
    <t>EUR/vlkm</t>
  </si>
  <si>
    <t>EUR/vlhod.</t>
  </si>
  <si>
    <t>EL Poschodová jednotka</t>
  </si>
  <si>
    <t>EL Súprava typu push-pull</t>
  </si>
  <si>
    <t>EL Rýchliková súprava*</t>
  </si>
  <si>
    <t xml:space="preserve">D Súprava Osobný vlak** </t>
  </si>
  <si>
    <t xml:space="preserve">EL Súprava Osobný vlak** </t>
  </si>
  <si>
    <t>D Motorová jednotka</t>
  </si>
  <si>
    <t>Príručka CBA, Tabuľka 29</t>
  </si>
  <si>
    <t>Typ nákladnej prepravy podľa komodity</t>
  </si>
  <si>
    <t>Dieselová trakcia</t>
  </si>
  <si>
    <t>Elektrická trakcia</t>
  </si>
  <si>
    <t>Intermodálna (kontajnerová)</t>
  </si>
  <si>
    <t>Automotive</t>
  </si>
  <si>
    <t>Sypké substráty, ostatné</t>
  </si>
  <si>
    <t xml:space="preserve">Priemerné jednotkové náklady na prevádzku nákladných železničných vozidiel </t>
  </si>
  <si>
    <t>Príručka CBA, Tabuľka 30</t>
  </si>
  <si>
    <t>Priemerné jednotkové prevádzkové náklady osobných železnčných vozidiel</t>
  </si>
  <si>
    <t>Trakcia</t>
  </si>
  <si>
    <t>EL</t>
  </si>
  <si>
    <t>Poschodová jednotka</t>
  </si>
  <si>
    <t>Súprava typu Push-pull</t>
  </si>
  <si>
    <t xml:space="preserve">D </t>
  </si>
  <si>
    <t>Motorová jednotka</t>
  </si>
  <si>
    <t>Trakčná nafta</t>
  </si>
  <si>
    <t>liter/vlkm</t>
  </si>
  <si>
    <t>-</t>
  </si>
  <si>
    <t>Trakčná elektrina</t>
  </si>
  <si>
    <t>kWh/vlkm</t>
  </si>
  <si>
    <t>Sypké substráty</t>
  </si>
  <si>
    <t>Rýchliková súprava</t>
  </si>
  <si>
    <t>Súprava Osobný vlak</t>
  </si>
  <si>
    <t>Priemerná spotreba osobných železničných koľajových vozidiel</t>
  </si>
  <si>
    <t>Príručka CBA, Tabuľka 33</t>
  </si>
  <si>
    <t>Príručka CBA, Tabuľka 34</t>
  </si>
  <si>
    <t xml:space="preserve">Priemerná spotreba nákladných železničných koľajových vozidiel </t>
  </si>
  <si>
    <t>Emisné faktory znečisťujúcich látok pre železničné koľajové vozidlá (g/kg)</t>
  </si>
  <si>
    <t>Traťová lokomotíva</t>
  </si>
  <si>
    <t>Posunovacia lokomotíva</t>
  </si>
  <si>
    <r>
      <t>PM</t>
    </r>
    <r>
      <rPr>
        <b/>
        <vertAlign val="subscript"/>
        <sz val="8"/>
        <rFont val="Arial"/>
        <family val="2"/>
        <charset val="238"/>
      </rPr>
      <t>2,5</t>
    </r>
  </si>
  <si>
    <r>
      <t>NO</t>
    </r>
    <r>
      <rPr>
        <b/>
        <vertAlign val="subscript"/>
        <sz val="8"/>
        <rFont val="Arial"/>
        <family val="2"/>
        <charset val="238"/>
      </rPr>
      <t>X</t>
    </r>
  </si>
  <si>
    <r>
      <t>SO</t>
    </r>
    <r>
      <rPr>
        <b/>
        <vertAlign val="subscript"/>
        <sz val="8"/>
        <rFont val="Arial"/>
        <family val="2"/>
        <charset val="238"/>
      </rPr>
      <t>2</t>
    </r>
  </si>
  <si>
    <r>
      <t>NH</t>
    </r>
    <r>
      <rPr>
        <b/>
        <vertAlign val="subscript"/>
        <sz val="8"/>
        <rFont val="Arial"/>
        <family val="2"/>
        <charset val="238"/>
      </rPr>
      <t>3</t>
    </r>
  </si>
  <si>
    <t>Emisné faktory skleníkových plynov železničných koľajových vozidiel (tradičné palivá) (g/kg)</t>
  </si>
  <si>
    <r>
      <t>CO</t>
    </r>
    <r>
      <rPr>
        <b/>
        <vertAlign val="subscript"/>
        <sz val="8"/>
        <rFont val="Arial"/>
        <family val="2"/>
        <charset val="238"/>
      </rPr>
      <t>2</t>
    </r>
  </si>
  <si>
    <r>
      <t>CH</t>
    </r>
    <r>
      <rPr>
        <b/>
        <vertAlign val="subscript"/>
        <sz val="8"/>
        <rFont val="Arial"/>
        <family val="2"/>
        <charset val="238"/>
      </rPr>
      <t>4</t>
    </r>
  </si>
  <si>
    <r>
      <t>N</t>
    </r>
    <r>
      <rPr>
        <b/>
        <vertAlign val="subscript"/>
        <sz val="8"/>
        <rFont val="Arial"/>
        <family val="2"/>
        <charset val="238"/>
      </rPr>
      <t>2</t>
    </r>
    <r>
      <rPr>
        <b/>
        <sz val="8"/>
        <rFont val="Arial"/>
        <family val="2"/>
        <charset val="238"/>
      </rPr>
      <t>O</t>
    </r>
  </si>
  <si>
    <t>Sieť vysokého napätia (VN)</t>
  </si>
  <si>
    <t>Sieť stredného napätia (SN)</t>
  </si>
  <si>
    <t>Sieť nízkeho napätia (NN)</t>
  </si>
  <si>
    <t>Emisné faktory (gCO2/kWh) spotreby elektrickej energie</t>
  </si>
  <si>
    <r>
      <t>Konverzné faktory pre CO</t>
    </r>
    <r>
      <rPr>
        <b/>
        <vertAlign val="subscript"/>
        <sz val="8"/>
        <rFont val="Arial"/>
        <family val="2"/>
        <charset val="238"/>
      </rPr>
      <t>2</t>
    </r>
    <r>
      <rPr>
        <b/>
        <sz val="8"/>
        <rFont val="Arial"/>
        <family val="2"/>
        <charset val="238"/>
      </rPr>
      <t>e</t>
    </r>
  </si>
  <si>
    <t>Osobný vlak - centrum mesta</t>
  </si>
  <si>
    <t>Osobný vlak - intravilán mesta</t>
  </si>
  <si>
    <t>Osobný vlak - intravilán obce</t>
  </si>
  <si>
    <t>Nákladný vlak - centrum mesta</t>
  </si>
  <si>
    <t>Nákladný vlak - intravilán mesta</t>
  </si>
  <si>
    <t>Nákladný vlak - intravilán obce</t>
  </si>
  <si>
    <t>Parametre pre kvantifikáciu nerealizovaných nákladov plynúcich z cestnej dopravy v prípade "modal shift"</t>
  </si>
  <si>
    <t>Stavebné objekty tunela bez budov a bez trate; razený dvojkoľajný železničný tunel, portál tunela, úniková štôlňa;</t>
  </si>
  <si>
    <t>Stavebné objekty nástupíšť, jednostranné, obojstranné, zastrešenie nástupísk;</t>
  </si>
  <si>
    <t>Stavebné objekty železničného spodku vrátane trate v tuneli;</t>
  </si>
  <si>
    <t>Stavebné objetky spätnej rekultivácie, vegetačných úprav a pod; objekty, ktoré nie je možné zaradiť do predchádzajúcich položiek</t>
  </si>
  <si>
    <t>Stavebné objekty železničných telekomunikačných a oznamovacích zariadení;</t>
  </si>
  <si>
    <t>Stavebné objekty systémov ETCS, GSM-R, zabezpečovacie zariadenia SZZ, TZZ, PZZ vrátane stavebných postupov;</t>
  </si>
  <si>
    <t>Príjmy za prístup</t>
  </si>
  <si>
    <t>Tovar z nízkou hodnotou</t>
  </si>
  <si>
    <t>Bežný tovar</t>
  </si>
  <si>
    <t>Prínos v podobe úspory času tovaru je možné uplatniť iba za podmienok stanovených v Príručke</t>
  </si>
  <si>
    <t>Časové náklady prepravy tovaru BEZ PROJEKTU</t>
  </si>
  <si>
    <t>Časové náklady prepravy tovaru S PROJEKTOM</t>
  </si>
  <si>
    <t>9.1 Jazdný čas vlakov (hodiny)</t>
  </si>
  <si>
    <t>9.2 Jazdný čas vlakov (hodiny)</t>
  </si>
  <si>
    <t>9.3 Jazdný čas vlakov (hodiny)</t>
  </si>
  <si>
    <t>9.4 Úspora časovej zložky nákladov na prevádzku vlakov v peňažnom vyjadrení (v EUR)</t>
  </si>
  <si>
    <t>9.5 Jazdná vzdialenosť vlakov (kilometre)</t>
  </si>
  <si>
    <t>9.6 Jazdná vzdialenosť vlakov (kilometre)</t>
  </si>
  <si>
    <t>9.7 Jazdná vzdialenosť vlakov (kilometre)</t>
  </si>
  <si>
    <t>9.8 Úspora km zložky nákladov na prevádzku vlakov v peňažnom vyjadrení (v EUR)</t>
  </si>
  <si>
    <t xml:space="preserve">Prevádzkové náklady </t>
  </si>
  <si>
    <t>Osobné - EL Poschodová jednotka</t>
  </si>
  <si>
    <t>Osobné - EL Súprava typu push-pull</t>
  </si>
  <si>
    <t>Osobné - EL Rýchliková súprava</t>
  </si>
  <si>
    <t>Osobné - D Súprava Osobný vlak</t>
  </si>
  <si>
    <t>Osobné - EL Súprava Osobný vlak</t>
  </si>
  <si>
    <t>Osobné - D Motorová jednotka</t>
  </si>
  <si>
    <t>Nákladné - EL Intermodálna</t>
  </si>
  <si>
    <t>Nákladné - EL Automotive</t>
  </si>
  <si>
    <t>Nákladné - D Intermodálna</t>
  </si>
  <si>
    <t>Nákladné - D Automotive</t>
  </si>
  <si>
    <t>Nákladné - D Sypké substráty</t>
  </si>
  <si>
    <t>Nákladné - D Ostatné</t>
  </si>
  <si>
    <t>Nákladné - EL Sypké substráty</t>
  </si>
  <si>
    <t>Nákladné - EL Ostatné</t>
  </si>
  <si>
    <t>Pri vyčíslení množstva emitovaných znečisťujúcich látok je potrebné pre látky PM2,5 a NOx určiť, či sa nejaká časť dopravných výkonov vykonáva v centre veľkého mesta a následne prispôsobiť vzorec</t>
  </si>
  <si>
    <t xml:space="preserve">Úspora spotreby celkom </t>
  </si>
  <si>
    <t>Použil sa emisný faktor pre sieť stredného napätia, je možné upraviť</t>
  </si>
  <si>
    <t>Osobné vlaky (centrum mesta)</t>
  </si>
  <si>
    <t>Osobné vlaky (intravilán mesta)</t>
  </si>
  <si>
    <t>Osobné vlaky (intravilán obce)</t>
  </si>
  <si>
    <t>Nákladné vlaky (centrum mesta)</t>
  </si>
  <si>
    <t>Nákladné vlaky (intravilán mesta)</t>
  </si>
  <si>
    <t>Nákladné vlaky (intravilán obce)</t>
  </si>
  <si>
    <t>Celkové prevádzkové výdavky na údržbu</t>
  </si>
  <si>
    <t>Celkové prevádzkové náklady na údržbu</t>
  </si>
  <si>
    <t>Celkom úspora času cestujúcich v peňažnom vyjadrení</t>
  </si>
  <si>
    <t xml:space="preserve">Od roku </t>
  </si>
  <si>
    <t>je projekt v prevádzke, až od tohto roku je potrebné zohľadniť rozdielne vstupy pre scenár BEZ PROJEKTU a scenár S PROJEKTOM</t>
  </si>
  <si>
    <t xml:space="preserve"> - Pre účely kvantifikácie citlivosti a rizika sa pridajú ďalšie hárky s príslušným označením</t>
  </si>
  <si>
    <t xml:space="preserve"> - Bunky, do ktorých je požadované vloženie vstupných dát od spracovateľa CBA sú zvýraznené modrou farbou </t>
  </si>
  <si>
    <r>
      <t xml:space="preserve">→ </t>
    </r>
    <r>
      <rPr>
        <sz val="8"/>
        <rFont val="Arial"/>
        <family val="2"/>
        <charset val="238"/>
      </rPr>
      <t>Položku "ostatné" je potrebné špecifikovať v XLS súbore a ideálne aj v textovej časti CBA</t>
    </r>
  </si>
  <si>
    <t>(v prípade etapizácie projektu je možné zohľadniť čiastočné rozdielne vstupy aj skôr, napr. po dokončení I. etapy)</t>
  </si>
  <si>
    <t xml:space="preserve"> </t>
  </si>
  <si>
    <r>
      <t xml:space="preserve"> - Spracovateľ je povinný doplniť aj údaje do </t>
    </r>
    <r>
      <rPr>
        <sz val="8"/>
        <color rgb="FF3399FF"/>
        <rFont val="Arial"/>
        <family val="2"/>
        <charset val="238"/>
      </rPr>
      <t>modro-vyznačených hárkov</t>
    </r>
    <r>
      <rPr>
        <sz val="8"/>
        <rFont val="Arial"/>
        <family val="2"/>
        <charset val="238"/>
      </rPr>
      <t xml:space="preserve"> podľa pokynov v nich uvedených</t>
    </r>
  </si>
  <si>
    <t>Oprávnené výdavky (investičné)</t>
  </si>
  <si>
    <t>Oprávnené výdavky (interné riadenie)</t>
  </si>
  <si>
    <t>Oprávnené výdavky SPOLU</t>
  </si>
  <si>
    <t>ak oprávnené v rámci predloženej ŽoNFP</t>
  </si>
  <si>
    <t>2.2 Výpočet dĺžky referenčného obdobia projektu</t>
  </si>
  <si>
    <t>Relevantný Infraštrukturálny prvok</t>
  </si>
  <si>
    <t>Výška investície</t>
  </si>
  <si>
    <t>Váha prvku</t>
  </si>
  <si>
    <t>Protihlukové steny</t>
  </si>
  <si>
    <t>Vážená priemerná životnosť projektu</t>
  </si>
  <si>
    <t>Dĺžka referenčného obdobia</t>
  </si>
  <si>
    <t>Priepusty, podchody</t>
  </si>
  <si>
    <t>Mosty (železobetónové, klenbové alebo masívne)</t>
  </si>
  <si>
    <t>Mosty (oceľové)</t>
  </si>
  <si>
    <t>Mosty (lávky)</t>
  </si>
  <si>
    <t>Pozemné stavby (budovy)</t>
  </si>
  <si>
    <t>Pozemné stavby (objekty pre technologické zariadenia)</t>
  </si>
  <si>
    <t>Nástupištia vrátane zastrešenia</t>
  </si>
  <si>
    <t>Cesty, parkoviská, spevnené plochy, chodníky, cyklotrasy</t>
  </si>
  <si>
    <t>Trať (železničný spodok)</t>
  </si>
  <si>
    <t>Trať (železničný zvršok vrátane výhybiek)</t>
  </si>
  <si>
    <t>Zárubné a oporné múry, spevnenie svahu</t>
  </si>
  <si>
    <t>Zabezpečovacie zariadenia</t>
  </si>
  <si>
    <t>Oznamovacie zariadenia</t>
  </si>
  <si>
    <t>Eskalátory, výťahy</t>
  </si>
  <si>
    <t>...</t>
  </si>
  <si>
    <r>
      <t xml:space="preserve">→ </t>
    </r>
    <r>
      <rPr>
        <sz val="8"/>
        <rFont val="Arial"/>
        <family val="2"/>
        <charset val="238"/>
      </rPr>
      <t>Tieto položky sa vyčísľujú pre účely výpočtu príspevku (spolufinancovanie mimo ŠR), napr. PSK 2021-2027</t>
    </r>
  </si>
  <si>
    <t>Stavebné výdavky - Mosty (železobetónové, klenbové alebo masívne)</t>
  </si>
  <si>
    <t>Stavebné objekty mostov železničných aj cestných, vrátane rekonštrukcií mostov, mimoúrovňové cestné križovatky;</t>
  </si>
  <si>
    <t>Stavebné výdavky - Mosty (oceľové)</t>
  </si>
  <si>
    <t>Stavebné objekty mostov s oceľovou konštrukciou vrátane rekonštrukcie;</t>
  </si>
  <si>
    <t>Stavebné výdavky - Mosty (lávky)</t>
  </si>
  <si>
    <t>Stavebné objekty mostov - lávok určených pre chodcov a cyklistov;</t>
  </si>
  <si>
    <t>Stavebné výdavky - Priepusty, podchody</t>
  </si>
  <si>
    <t>Stavebné objekty priepustov, podchodov, podjazdov;</t>
  </si>
  <si>
    <t>Stavebné výdavky - Pozemné stavby (budovy)</t>
  </si>
  <si>
    <t>Stavebné objekty budov, napr. portálové budovy, staničné budovy, iné budovy pre netechnologické zariadenia;</t>
  </si>
  <si>
    <t>Stavebné výdavky - Pozemné stavby (objekty pre technologické zariadenia)</t>
  </si>
  <si>
    <t>Stavebné objekty pozemných stavieb - objektov pre technologické zariadenia;</t>
  </si>
  <si>
    <t>Stavebné výdavky - Nástupištia vrátane zastrešenia</t>
  </si>
  <si>
    <t>Stavebné výdavky - Cesty, parkoviská, spevnené plochy, chodníky, cyklotrasy</t>
  </si>
  <si>
    <t>Stavebné objekty objektovej ciest rôznych kategórií, parkovísk, spevnených plôch, chodníkov pre peších, cyklotrasy;</t>
  </si>
  <si>
    <t>Stavebné výdavky - Trať (železničný spodok)</t>
  </si>
  <si>
    <t>Stavebné výdavky - Trať (železničný zvršok vrátane výhybiek)</t>
  </si>
  <si>
    <t>Stavebné objekty železničného zvršku vrátane trate v tuneli, výhybky;</t>
  </si>
  <si>
    <t>Stavebné výdavky - Zárubné a oporné múry, spevnenie svahu</t>
  </si>
  <si>
    <t>Stavebné objekty oporných, zárubných múrov, vrátane sanácie a spevňovanie svahu;</t>
  </si>
  <si>
    <t>Stavebné výdavky - Protihlukové steny</t>
  </si>
  <si>
    <t>Stavebné objekty protihlukových stien a ďalších opatrení ochrany životného prostredia;</t>
  </si>
  <si>
    <t>Stavebné výdavky - Zabezpečovacie zariadenia</t>
  </si>
  <si>
    <t>Stavebné výdavky - Oznamovacie zariadenia</t>
  </si>
  <si>
    <t>Stavebné výdavky - Eskalátory, výťahy</t>
  </si>
  <si>
    <t>Stavebné objekty (položky) eskalátorov a výťahov na staniciach (termináloch, zastávkach);</t>
  </si>
  <si>
    <t>Všetky objekty, ktoré budú odovzdané iným budúcim správcom (okrem preložky ciest), napr. úpravy vodných tokov, inžinierskych sietí a pod;</t>
  </si>
  <si>
    <t>Položka nevstupuje do finančnej/ekonomickej analýzy (okrem hodnotenia ex-post ak relevantné), zvyčajne max. 10% z rozpočtu;</t>
  </si>
  <si>
    <t>Položka nevstupuje do finančnej/ekonomickej analýzy (okrem hodnotenia ex-post ak relevantné), v zmysle platných metodických pokynov.</t>
  </si>
  <si>
    <t>krát počas referenčného obdobia</t>
  </si>
  <si>
    <t>5.3 Štruktúra financovania* **</t>
  </si>
  <si>
    <t>z toho: Úver</t>
  </si>
  <si>
    <t>**štruktúru je možné meniť podľa potreby, napr. v prípade konsolidovanej analýzy</t>
  </si>
  <si>
    <t>6.1 Finančná čistá súčasná hodnota investície (FRR_C)</t>
  </si>
  <si>
    <t>6.2 Finančná čistá súčasná hodnota kapitálu (FNPV_K)</t>
  </si>
  <si>
    <t>Finančné vnútorné výnosové percento investície (FIRR_C)</t>
  </si>
  <si>
    <t>Celkom úspora</t>
  </si>
  <si>
    <t>Počet rokov výstavby</t>
  </si>
  <si>
    <t>Maximálny počet rokov prevádzky</t>
  </si>
  <si>
    <t>---</t>
  </si>
  <si>
    <t>S/I</t>
  </si>
  <si>
    <t>Množstvo prepraveného tovaru (tony), z toho:</t>
  </si>
  <si>
    <t>8.1 Jazdný čas nákladných vlakov (existujúca doprava) v hod.</t>
  </si>
  <si>
    <t>7.1 Čas cestujúcich strávených cestovaním (existujúci cestujúci) v hod.</t>
  </si>
  <si>
    <t>7.2 Čas cestujúcich strávených cestovaním (prevedení cestujúci) v hod.</t>
  </si>
  <si>
    <t>Pozn.: iba ak relevantné v zmysle dopravného modelu</t>
  </si>
  <si>
    <t>Upozornenie:</t>
  </si>
  <si>
    <t>Osobné automobily (benzín)</t>
  </si>
  <si>
    <t>Osobné automobily (nafta)</t>
  </si>
  <si>
    <t>Osobné automobily (elektrina)</t>
  </si>
  <si>
    <t>Celkom benzín</t>
  </si>
  <si>
    <t>Celkom nafta</t>
  </si>
  <si>
    <t>Celkom elektrina</t>
  </si>
  <si>
    <t>Elektrina</t>
  </si>
  <si>
    <t>9.8 Úspora dodatočnej spotreby v peňažnom vyjadrení (v EUR)</t>
  </si>
  <si>
    <t>9.1 Spotreba PHM/E (litre resp. kWh pre elektrický pohon)</t>
  </si>
  <si>
    <t>9.2 Spotreba PHM/E (litre resp. kWh pre elektrický pohon)</t>
  </si>
  <si>
    <t>9.3 Spotreba PHM/E (litre resp. kWh pre elektrický pohon)</t>
  </si>
  <si>
    <t>9.4 Úspora spotreby PHM/E v peňažnom vyjadrení (v EUR)</t>
  </si>
  <si>
    <t>9.5 Dodatočná spotreba PHM/E (litre resp. kWh pre elektrický pohon)</t>
  </si>
  <si>
    <t>9.6 Dodatočná spotreba PHM/E (litre resp. kWh pre elektrický pohon)</t>
  </si>
  <si>
    <t>9.7 Dodatočná spotreba PHM/E (litre resp. kWh pre elektrický pohon)</t>
  </si>
  <si>
    <t>9.9 Úspora PHM/E celkom v peňažnom vyjadrení (v EUR)</t>
  </si>
  <si>
    <t>Ekonomické toky</t>
  </si>
  <si>
    <t>9.9 Úspora prevádzkových nákladov vlakov celkom v peňažnom vyjadrení (v EUR)</t>
  </si>
  <si>
    <t>prevádzkové náklady vlakov</t>
  </si>
  <si>
    <t>prevedení cestujúci (cestná doprava)</t>
  </si>
  <si>
    <t>prevedená preprava tovarov (cestná doprava)</t>
  </si>
  <si>
    <t>spotreba PHM/E (cestná doprava)</t>
  </si>
  <si>
    <t>ostatné prevádzkové náklady vozidiel (cestná doprava)</t>
  </si>
  <si>
    <t>železničná doprava</t>
  </si>
  <si>
    <t>cestná doprava</t>
  </si>
  <si>
    <t>Zostatková hodnota investície</t>
  </si>
  <si>
    <t>Čisté ekonomické toky</t>
  </si>
  <si>
    <t>existujúci cestujúci (železničná doprava)</t>
  </si>
  <si>
    <t>existujúca preprava tovarov (železničná doprava)</t>
  </si>
  <si>
    <t>9.1 Jazdný čas vozidiel (hodiny)</t>
  </si>
  <si>
    <t>9.2 Jazdný čas vozidiel (hodiny)</t>
  </si>
  <si>
    <t>9.3 Jazdný čas vozidiel (hodiny)</t>
  </si>
  <si>
    <t>9.4 Úspora časovej zložky nákladov na prevádzku v peňažnom vyjadrení (v EUR)</t>
  </si>
  <si>
    <t>9.5 Jazdná vzdialenosť (kilometre)</t>
  </si>
  <si>
    <t>9.6 Jazdná vzdialenosť (kilometre)</t>
  </si>
  <si>
    <t>9.7 Jazdná vzdialenosť (kilometre)</t>
  </si>
  <si>
    <t>9.8 Úspora km zložky nákladov na prevádzku v peňažnom vyjadrení (v EUR)</t>
  </si>
  <si>
    <t>9.9 Úspora ostatných prevádzkových nákladov vozidiel celkom v peňažnom vyjadrení (v EUR)</t>
  </si>
  <si>
    <t>Do 4 mil. hrubých ton/rok/koľaj vrátane</t>
  </si>
  <si>
    <t>Nad 4 mil. hrubých ton/rok/koľaj</t>
  </si>
  <si>
    <t>Pomer oblúkov na dĺžke traťovej koľaje</t>
  </si>
  <si>
    <t>Do 40 % vrátane</t>
  </si>
  <si>
    <t>Nad 40 %</t>
  </si>
  <si>
    <t>nemodernizovaná (nad 20 rokov)</t>
  </si>
  <si>
    <t>modernizovaná (do 20 rokov vrátane)</t>
  </si>
  <si>
    <t>Typ koľaje</t>
  </si>
  <si>
    <t>Hlavná</t>
  </si>
  <si>
    <t>Vedľajšia</t>
  </si>
  <si>
    <t>Priemerné ročné prevádzkové výdavky na 1 km traťovej koľaje v EUR (CÚ 2023)</t>
  </si>
  <si>
    <t>Priemerné ročné prevádzkové výdavky na 1 km staničnej koľaje v EUR (CÚ 2023)</t>
  </si>
  <si>
    <t>Priemerné ročné prevádzkové výdavky na 1 ks výhybky v EUR (CÚ 2023)</t>
  </si>
  <si>
    <t xml:space="preserve">Priemerné ročné prevádzkové výdavky na 1 m2 plochy železničného mosta v EUR (CÚ 2023) </t>
  </si>
  <si>
    <t>Priemerné ročné prevádzkové výdavky na železničné tunely v EUR (CÚ 2023)</t>
  </si>
  <si>
    <t>1 km tunela</t>
  </si>
  <si>
    <t>1 portál</t>
  </si>
  <si>
    <t>Typ objektu</t>
  </si>
  <si>
    <t>Nástupištia a prístrešky</t>
  </si>
  <si>
    <t>Budovy nad 20 m2</t>
  </si>
  <si>
    <t>Poloautomatický blok</t>
  </si>
  <si>
    <t>Automatické hradlo</t>
  </si>
  <si>
    <t>Automatický blok</t>
  </si>
  <si>
    <t>Integrované v elektronickom stavadle</t>
  </si>
  <si>
    <t>Jednosmerný</t>
  </si>
  <si>
    <t>Obojsmerný</t>
  </si>
  <si>
    <t>Priemerné ročné prevádzkové výdavky na 1 m2 plochy pre cestujúcu verejnosť v EUR (CÚ 2023)</t>
  </si>
  <si>
    <t>Priemerné ročné prevádzkové výdavky na traťové ZABZAR na 1 km traťovej koľaje v EUR (CÚ 2023)</t>
  </si>
  <si>
    <t>Ručne prestavovaná výhybka</t>
  </si>
  <si>
    <t>Ústredne prestavovaná výhybka</t>
  </si>
  <si>
    <t>Všetky</t>
  </si>
  <si>
    <t>Kategória 2</t>
  </si>
  <si>
    <t>Kategória 3</t>
  </si>
  <si>
    <t>Reléové</t>
  </si>
  <si>
    <t>Elektronické</t>
  </si>
  <si>
    <t>1 km trate</t>
  </si>
  <si>
    <t>1 centrála</t>
  </si>
  <si>
    <t>Priemerné ročné prevádzkové výdavky GSM-R v EUR (CÚ 2023)</t>
  </si>
  <si>
    <t>Priemerné ročné prevádzkové výdavky na staničné ZABZAR v EUR (CÚ 2023)</t>
  </si>
  <si>
    <t>Typ trakčnej sústavy</t>
  </si>
  <si>
    <t>nemodernizované (nad 20 rokov)</t>
  </si>
  <si>
    <t>modernizované (do 20 rokov vrátane)</t>
  </si>
  <si>
    <t>Priemerné ročné prevádzkové výdavky na 1 ks priecestného ZABZAR v EUR (CÚ 2023)</t>
  </si>
  <si>
    <t>Priemerné ročné prevádzkové výdavky zariadení elektrickej trakcie na 1 km traťovej koľaje v EUR (CÚ 2023)</t>
  </si>
  <si>
    <t>Príručka CBA, Tabuľka 16</t>
  </si>
  <si>
    <t>Príručka CBA, Tabuľka 17</t>
  </si>
  <si>
    <t>Príručka CBA, Tabuľka 18</t>
  </si>
  <si>
    <t>Priemerné ročné prevádzkové výdavky zariadení elektrickej trackie na 1 km staničnej koľaje v EUR (CÚ 2023)</t>
  </si>
  <si>
    <t>Priemerné ročné prevádzkové výdavky napájacích a spínacích staníc na 1 kVA v EUR (CÚ 2023)</t>
  </si>
  <si>
    <t>Príručka CBA, časť 4.2.1</t>
  </si>
  <si>
    <t>Príručka CBA, Tabuľka 27</t>
  </si>
  <si>
    <t>Príručka CBA, Tabuľka 36</t>
  </si>
  <si>
    <t>Príručka CBA, Tabuľka 39</t>
  </si>
  <si>
    <t>Príručka CBA, Tabuľka 40</t>
  </si>
  <si>
    <t>Príručka CBA, časť 4.2.2.6</t>
  </si>
  <si>
    <t>Príručka CBA, tabuľka 43</t>
  </si>
  <si>
    <t>Príručka CBA, tabuľka 45</t>
  </si>
  <si>
    <t>Príručka CBA, tabuľka 46</t>
  </si>
  <si>
    <t>Príručka CBA, časť 4.2.2.7</t>
  </si>
  <si>
    <r>
      <t>CO</t>
    </r>
    <r>
      <rPr>
        <vertAlign val="subscript"/>
        <sz val="8"/>
        <color rgb="FF000000"/>
        <rFont val="Arial"/>
        <family val="2"/>
        <charset val="238"/>
      </rPr>
      <t>2</t>
    </r>
    <r>
      <rPr>
        <sz val="8"/>
        <color rgb="FF000000"/>
        <rFont val="Arial"/>
        <family val="2"/>
      </rPr>
      <t>e (pre rok 2020 = 111,9 EUR/t v CÚ 2023)</t>
    </r>
  </si>
  <si>
    <t>Príručka CBA, tabuľka 47</t>
  </si>
  <si>
    <t>Príručka CBA, tabuľka 48</t>
  </si>
  <si>
    <t>Priemerné ročné prevádzkové výdavky (diaľnice, rýchlostné cesty, cesty I. triedy) v CÚ 2023</t>
  </si>
  <si>
    <t>existujúci most (stavebný stav 3-4)</t>
  </si>
  <si>
    <t>pôvodný most (stavebný stav 5 a horšie) odľahčený</t>
  </si>
  <si>
    <t>pôvodný most (stavebný stav 3-4) odľahčený</t>
  </si>
  <si>
    <t>nový most alebo existujúci most v stavebnom stave 1-2</t>
  </si>
  <si>
    <t>! V EA potrebné upraviť o konverzný faktor</t>
  </si>
  <si>
    <t>Osobné automobily (mestské prostredie)</t>
  </si>
  <si>
    <t>Osobné automobily (mimo mesta)</t>
  </si>
  <si>
    <t>Hodnota času tovaru (hodina) na jedno SNV/ŤNV (v EUR, CÚ 2023)</t>
  </si>
  <si>
    <t>Osobné vozidlá (elektrina)</t>
  </si>
  <si>
    <t>Skladba osobných áut podľa typu pohonu</t>
  </si>
  <si>
    <t>Dodatočná spotreba pohonných hmôt v závislosti od kategórie vozidla a rýchlostného obmedzenia v litroch resp. kWh</t>
  </si>
  <si>
    <t>v EUR 
(CÚ 2023)</t>
  </si>
  <si>
    <t>Benzín / liter</t>
  </si>
  <si>
    <t>Nafta / liter</t>
  </si>
  <si>
    <t>Elektrina / kWh</t>
  </si>
  <si>
    <t>Príručka CBA, časť 4.2.2.4</t>
  </si>
  <si>
    <t>Relatívna miera bezpečnosti existujúcej pozemnej komunikácie podľa typu a podľa kategórie zranenia na 100 miliónov vozidlových km</t>
  </si>
  <si>
    <t>Existujúca cesta</t>
  </si>
  <si>
    <t>extravilán, priemer pre SR</t>
  </si>
  <si>
    <t>intravilán, priemer pre SR</t>
  </si>
  <si>
    <t>extravilán, podpriemerne bezpečná</t>
  </si>
  <si>
    <t>extr_pod</t>
  </si>
  <si>
    <t>intravilán, podpriemerne bezpečná</t>
  </si>
  <si>
    <t>intr_pod</t>
  </si>
  <si>
    <t>extravilán, nadpriemerne bezpečná</t>
  </si>
  <si>
    <t>extr_nad</t>
  </si>
  <si>
    <t>intravilán, nadpriemerne bezpečná</t>
  </si>
  <si>
    <t>intr_nad</t>
  </si>
  <si>
    <t>Príručka CBA, Tabuľka 37</t>
  </si>
  <si>
    <t>Príručka CBA, Tabuľka 38</t>
  </si>
  <si>
    <t>Príručka CBA, tabuľka 44</t>
  </si>
  <si>
    <r>
      <t>CO</t>
    </r>
    <r>
      <rPr>
        <i/>
        <vertAlign val="subscript"/>
        <sz val="8"/>
        <rFont val="Arial"/>
        <family val="2"/>
        <charset val="238"/>
      </rPr>
      <t xml:space="preserve">2 </t>
    </r>
    <r>
      <rPr>
        <i/>
        <sz val="8"/>
        <rFont val="Arial"/>
        <family val="2"/>
        <charset val="238"/>
      </rPr>
      <t>(elektromobilita)</t>
    </r>
  </si>
  <si>
    <r>
      <t>Prepočet úspory na CO</t>
    </r>
    <r>
      <rPr>
        <vertAlign val="subscript"/>
        <sz val="8"/>
        <rFont val="Arial"/>
        <family val="2"/>
        <charset val="238"/>
      </rPr>
      <t>2</t>
    </r>
    <r>
      <rPr>
        <sz val="8"/>
        <rFont val="Arial"/>
        <family val="2"/>
        <charset val="238"/>
      </rPr>
      <t>e</t>
    </r>
  </si>
  <si>
    <t>Osobné vozidlá (centrum mesta)</t>
  </si>
  <si>
    <t>Osobné vozidlá (intravilán mesta)</t>
  </si>
  <si>
    <t>Osobné vozidlá (intravilán obce)</t>
  </si>
  <si>
    <t>Ľahké nákladné vozidlá (centrum mesta)</t>
  </si>
  <si>
    <t>Ľahké nákladné vozidlá (intravilán mesta)</t>
  </si>
  <si>
    <t>Ľahké nákladné vozidlá (intravilán obce)</t>
  </si>
  <si>
    <t>Stredne ťažké nákladné vozidlá (centrum mesta)</t>
  </si>
  <si>
    <t>Stredne ťažké nákladné vozidlá (intravilán mesta)</t>
  </si>
  <si>
    <t>Stredne ťažké nákladné vozidlá (intravilán obce)</t>
  </si>
  <si>
    <t>Ťažké nákladné vozidlá (centrum mesta)</t>
  </si>
  <si>
    <t>Ťažké nákladné vozidlá (intravilán mesta)</t>
  </si>
  <si>
    <t>Ťažké nákladné vozidlá (intravilán obce)</t>
  </si>
  <si>
    <t>Autobusy (centrum mesta)</t>
  </si>
  <si>
    <t>Autobusy (intravilán mesta)</t>
  </si>
  <si>
    <t>Autobusy (intravilán obce)</t>
  </si>
  <si>
    <t>Masívny alebo kombinovaný</t>
  </si>
  <si>
    <t>Príručka CBA, Tabuľka 35</t>
  </si>
  <si>
    <t>nový tunel</t>
  </si>
  <si>
    <t>Koeficient pre čas stávený chôdzou</t>
  </si>
  <si>
    <t>Príručka CBA, časť 4.2.2.2</t>
  </si>
  <si>
    <t>Kategória tovaru</t>
  </si>
  <si>
    <t>Váhy (koeficienty) pre časovú zložku čakania na dopravu</t>
  </si>
  <si>
    <t>Interval (min.)</t>
  </si>
  <si>
    <t>5 ≥</t>
  </si>
  <si>
    <t>16-20</t>
  </si>
  <si>
    <t>21-30</t>
  </si>
  <si>
    <t>31-40</t>
  </si>
  <si>
    <t>41-60</t>
  </si>
  <si>
    <t>61-120</t>
  </si>
  <si>
    <t>121-200</t>
  </si>
  <si>
    <t>201 ≤</t>
  </si>
  <si>
    <t>koeficient</t>
  </si>
  <si>
    <t>krátke cesty, vysoká frekvencia</t>
  </si>
  <si>
    <t>dlhé cesty, nízka frekvencia</t>
  </si>
  <si>
    <t xml:space="preserve"> 6-10</t>
  </si>
  <si>
    <t xml:space="preserve"> 11-15</t>
  </si>
  <si>
    <t>Príručka CBA, Tabuľka 26</t>
  </si>
  <si>
    <t>min.</t>
  </si>
  <si>
    <t>max.</t>
  </si>
  <si>
    <t>Penalizácia za prestup (minúty)</t>
  </si>
  <si>
    <t>Vypočíta sa v hárku "02 Zostatková hodnota", v prípade kratšieho obdobia ako 40 rokov sa hárky primerane upravia</t>
  </si>
  <si>
    <r>
      <t>PM</t>
    </r>
    <r>
      <rPr>
        <vertAlign val="subscript"/>
        <sz val="8"/>
        <rFont val="Arial"/>
        <family val="2"/>
        <charset val="238"/>
      </rPr>
      <t>2,5</t>
    </r>
    <r>
      <rPr>
        <sz val="8"/>
        <rFont val="Arial"/>
        <family val="2"/>
      </rPr>
      <t xml:space="preserve"> - Centrum miest</t>
    </r>
  </si>
  <si>
    <r>
      <t>PM</t>
    </r>
    <r>
      <rPr>
        <vertAlign val="subscript"/>
        <sz val="8"/>
        <rFont val="Arial"/>
        <family val="2"/>
        <charset val="238"/>
      </rPr>
      <t>2,5</t>
    </r>
    <r>
      <rPr>
        <sz val="8"/>
        <rFont val="Arial"/>
        <family val="2"/>
      </rPr>
      <t xml:space="preserve"> - Extravilán, intravilány obcí a miest</t>
    </r>
  </si>
  <si>
    <r>
      <t>NO</t>
    </r>
    <r>
      <rPr>
        <vertAlign val="subscript"/>
        <sz val="8"/>
        <rFont val="Arial"/>
        <family val="2"/>
        <charset val="238"/>
      </rPr>
      <t>X</t>
    </r>
    <r>
      <rPr>
        <sz val="8"/>
        <rFont val="Arial"/>
        <family val="2"/>
      </rPr>
      <t xml:space="preserve"> - Centrum miest</t>
    </r>
  </si>
  <si>
    <r>
      <t>NO</t>
    </r>
    <r>
      <rPr>
        <vertAlign val="subscript"/>
        <sz val="8"/>
        <rFont val="Arial"/>
        <family val="2"/>
        <charset val="238"/>
      </rPr>
      <t>X</t>
    </r>
    <r>
      <rPr>
        <sz val="8"/>
        <rFont val="Arial"/>
        <family val="2"/>
      </rPr>
      <t xml:space="preserve"> - Extravilán, intravilány obcí a miest</t>
    </r>
  </si>
  <si>
    <r>
      <t>SO</t>
    </r>
    <r>
      <rPr>
        <vertAlign val="subscript"/>
        <sz val="8"/>
        <rFont val="Arial"/>
        <family val="2"/>
        <charset val="238"/>
      </rPr>
      <t>2</t>
    </r>
    <r>
      <rPr>
        <sz val="8"/>
        <rFont val="Arial"/>
        <family val="2"/>
      </rPr>
      <t xml:space="preserve"> - Všetky územia</t>
    </r>
  </si>
  <si>
    <r>
      <t>NH</t>
    </r>
    <r>
      <rPr>
        <vertAlign val="subscript"/>
        <sz val="8"/>
        <rFont val="Arial"/>
        <family val="2"/>
        <charset val="238"/>
      </rPr>
      <t>3</t>
    </r>
    <r>
      <rPr>
        <sz val="8"/>
        <rFont val="Arial"/>
        <family val="2"/>
      </rPr>
      <t xml:space="preserve"> - Všetky územia</t>
    </r>
  </si>
  <si>
    <t>9.10 Úspora PHM celkom (kilogramy resp. kWh)</t>
  </si>
  <si>
    <t>Priemerná spotreba pohonných hmôt v závislosti od kategórie vozidla a rýchlosti v litroch/km resp. v kWh na 100 km</t>
  </si>
  <si>
    <r>
      <t>Prepočet úspory na CO</t>
    </r>
    <r>
      <rPr>
        <vertAlign val="subscript"/>
        <sz val="8"/>
        <rFont val="Arial"/>
        <family val="2"/>
        <charset val="238"/>
      </rPr>
      <t>2</t>
    </r>
    <r>
      <rPr>
        <sz val="8"/>
        <rFont val="Arial"/>
        <family val="2"/>
        <charset val="238"/>
      </rPr>
      <t>e v kg</t>
    </r>
  </si>
  <si>
    <r>
      <t>Výpočet úspory CO</t>
    </r>
    <r>
      <rPr>
        <vertAlign val="subscript"/>
        <sz val="8"/>
        <rFont val="Arial"/>
        <family val="2"/>
        <charset val="238"/>
      </rPr>
      <t>2</t>
    </r>
    <r>
      <rPr>
        <sz val="8"/>
        <rFont val="Arial"/>
        <family val="2"/>
        <charset val="238"/>
      </rPr>
      <t>e v kg</t>
    </r>
  </si>
  <si>
    <r>
      <t>Úspora CO</t>
    </r>
    <r>
      <rPr>
        <b/>
        <vertAlign val="subscript"/>
        <sz val="8"/>
        <rFont val="Arial"/>
        <family val="2"/>
        <charset val="238"/>
      </rPr>
      <t>2</t>
    </r>
    <r>
      <rPr>
        <b/>
        <sz val="8"/>
        <rFont val="Arial"/>
        <family val="2"/>
        <charset val="238"/>
      </rPr>
      <t>e celkom v kg za všetky vlaky</t>
    </r>
  </si>
  <si>
    <r>
      <t>PM</t>
    </r>
    <r>
      <rPr>
        <vertAlign val="subscript"/>
        <sz val="8"/>
        <rFont val="Arial"/>
        <family val="2"/>
        <charset val="238"/>
      </rPr>
      <t>2,5</t>
    </r>
    <r>
      <rPr>
        <sz val="8"/>
        <rFont val="Arial"/>
        <family val="2"/>
        <charset val="238"/>
      </rPr>
      <t xml:space="preserve"> centrum mesta</t>
    </r>
  </si>
  <si>
    <r>
      <t>PM</t>
    </r>
    <r>
      <rPr>
        <vertAlign val="subscript"/>
        <sz val="8"/>
        <rFont val="Arial"/>
        <family val="2"/>
        <charset val="238"/>
      </rPr>
      <t>2,5</t>
    </r>
    <r>
      <rPr>
        <sz val="8"/>
        <rFont val="Arial"/>
        <family val="2"/>
        <charset val="238"/>
      </rPr>
      <t xml:space="preserve"> extravilány, intravilány obcí a miest</t>
    </r>
  </si>
  <si>
    <r>
      <t>NO</t>
    </r>
    <r>
      <rPr>
        <vertAlign val="subscript"/>
        <sz val="8"/>
        <rFont val="Arial"/>
        <family val="2"/>
        <charset val="238"/>
      </rPr>
      <t>x</t>
    </r>
    <r>
      <rPr>
        <sz val="8"/>
        <rFont val="Arial"/>
        <family val="2"/>
        <charset val="238"/>
      </rPr>
      <t xml:space="preserve"> centrum mesta</t>
    </r>
  </si>
  <si>
    <r>
      <t>NO</t>
    </r>
    <r>
      <rPr>
        <vertAlign val="subscript"/>
        <sz val="8"/>
        <rFont val="Arial"/>
        <family val="2"/>
        <charset val="238"/>
      </rPr>
      <t>x</t>
    </r>
    <r>
      <rPr>
        <sz val="8"/>
        <rFont val="Arial"/>
        <family val="2"/>
        <charset val="238"/>
      </rPr>
      <t xml:space="preserve"> extravilány, intravilány obcí a miest</t>
    </r>
  </si>
  <si>
    <t>Bezpečnosť (cestná doprava)</t>
  </si>
  <si>
    <t>14.1 Ekonomická analýza (vplyv na blahobyt spoločnosti)</t>
  </si>
  <si>
    <t>13.1 Jazdná vzdialenosť (kilometre)</t>
  </si>
  <si>
    <t>13.2 Jazdná vzdialenosť (kilometre)</t>
  </si>
  <si>
    <t>13.3 Jazdná vzdialenosť (kilometre)</t>
  </si>
  <si>
    <t>13.4 Úspora nákladov z hluku peňažnom vyjadrení (EUR)</t>
  </si>
  <si>
    <t>13.1 Jazdná vzdialenosť (vlakové kilometre)</t>
  </si>
  <si>
    <t>13.2 Jazdná vzdialenosť (vlakové kilometre)</t>
  </si>
  <si>
    <t>13.3 Jazdná vzdialenosť (vlakové kilometre)</t>
  </si>
  <si>
    <t>12.1 Množstvo emitovaných skleníkových plynov (kilogramy)</t>
  </si>
  <si>
    <t>12.2 Množstvo emitovaných skleníkových plynov (kilogramy)</t>
  </si>
  <si>
    <t>12.3 Množstvo emitovaných skleníkových plynov (kilogramy)</t>
  </si>
  <si>
    <t>12.4 Úspora emitovaných skleníkových plynov v peňažnom vyjadrení (EUR)</t>
  </si>
  <si>
    <t>12.1 Množstvo emitovaných skleníkových plynov naftových vlakov (kilogramy)</t>
  </si>
  <si>
    <t>12.2 Množstvo emitovaných skleníkových plynov naftových vlakov (kilogramy)</t>
  </si>
  <si>
    <t>12.3 Množstvo emitovaných skleníkových plynov naftových vlakov (kilogramy)</t>
  </si>
  <si>
    <t>12.4 Spotreba elektrických vlakov (kWh)</t>
  </si>
  <si>
    <t>12.5 Spotreba elektrických vlakov (kWh)</t>
  </si>
  <si>
    <t>12.6 Spotreba elektrických vlakov (kWh)</t>
  </si>
  <si>
    <t>12.7 Úspora emitovaných skleníkových plynov v peňažnom vyjadrení (EUR)</t>
  </si>
  <si>
    <t>11.1 Množstvo emitovaných znečisťujúcich látok (kilogramy)</t>
  </si>
  <si>
    <t>11.2 Množstvo emitovaných znečisťujúcich látok (kilogramy)</t>
  </si>
  <si>
    <t>11.3 Množstvo emitovaných znečisťujúcich látok (kilogramy)</t>
  </si>
  <si>
    <t>11.4 Úspora emitovaných znečisťujúcich látok v peňažnom vyjadrení (EUR)</t>
  </si>
  <si>
    <t>11.2 Spotreba nafty vlakov (kilogramy)</t>
  </si>
  <si>
    <t>11.3 Spotreba nafty vlakov (kilogramy)</t>
  </si>
  <si>
    <t>11.1 Spotreba nafty vlakov (kilogramy)</t>
  </si>
  <si>
    <t>11.4 Množstvo emitovaných znečisťujúcich látok (kilogramy)</t>
  </si>
  <si>
    <t>11.5 Množstvo emitovaných znečisťujúcich látok (kilogramy)</t>
  </si>
  <si>
    <t>11.6 Množstvo emitovaných znečisťujúcich látok (kilogramy)</t>
  </si>
  <si>
    <t>11.7 Úspora emitovaných znečisťujúcich látok v peňažnom vyjadrení (EUR)</t>
  </si>
  <si>
    <t>10.1 Náklady z dopravných nehôd (v EUR)</t>
  </si>
  <si>
    <t>10.2 Náklady z dopravných nehôd (v EUR)</t>
  </si>
  <si>
    <t>10.3 Náklady z dopravných nehôd (v EUR)</t>
  </si>
  <si>
    <t>Príručka CBA, Tabuľka 19</t>
  </si>
  <si>
    <t>Príručka CBA, Tabuľka 41</t>
  </si>
  <si>
    <t>Príručka CBA, tabuľka 49</t>
  </si>
  <si>
    <t>Príručka CBA, Tabuľka 31</t>
  </si>
  <si>
    <t>Príručka CBA, tabuľka 32</t>
  </si>
  <si>
    <t>Stavebné výdavky - Trakčné a energetické zariadenia</t>
  </si>
  <si>
    <t>Stavebné objekty súvisiace s elektrifikáciou trate, trakčné napájacie stanice, silnoprúdové zariadenia a technológie, trakčné vedenie;</t>
  </si>
  <si>
    <t>Trakčné a energetické zariadenia</t>
  </si>
  <si>
    <t>Komponenty železničnej infraštruktúry</t>
  </si>
  <si>
    <t>Merná jednotka</t>
  </si>
  <si>
    <t xml:space="preserve">Koľaje </t>
  </si>
  <si>
    <t>km</t>
  </si>
  <si>
    <t>Výhybky</t>
  </si>
  <si>
    <t>ks</t>
  </si>
  <si>
    <t>Mosty</t>
  </si>
  <si>
    <t>m2</t>
  </si>
  <si>
    <t>Dĺžka tunelovej rúry</t>
  </si>
  <si>
    <t>Počet portálov</t>
  </si>
  <si>
    <t>Budovy</t>
  </si>
  <si>
    <t>GSM-R</t>
  </si>
  <si>
    <t>počet výhybiek</t>
  </si>
  <si>
    <t>Elektrická trakcia na trati</t>
  </si>
  <si>
    <t>Elektrická trakcia v stanici</t>
  </si>
  <si>
    <t>Napájacie a spínacie stanice</t>
  </si>
  <si>
    <t>kVA</t>
  </si>
  <si>
    <t>Cenová inflácia</t>
  </si>
  <si>
    <t>Percentuálna zmena, pokiaľ nie je uvedené inak</t>
  </si>
  <si>
    <t>vstupy</t>
  </si>
  <si>
    <t>skut.</t>
  </si>
  <si>
    <t>prog.</t>
  </si>
  <si>
    <t>Spotrebiteľská inflácia</t>
  </si>
  <si>
    <t xml:space="preserve">Spotrebiteľská inflácia (CPI) </t>
  </si>
  <si>
    <t>*</t>
  </si>
  <si>
    <t xml:space="preserve">   Inflácia regulovaných cien</t>
  </si>
  <si>
    <t>Jadrová inflácia</t>
  </si>
  <si>
    <t xml:space="preserve">   Inflácia cien potravín</t>
  </si>
  <si>
    <t>Čistá inflácia</t>
  </si>
  <si>
    <t xml:space="preserve">   Inflácia cien palív</t>
  </si>
  <si>
    <t xml:space="preserve">   Inflácia obchodovateľných tovarov</t>
  </si>
  <si>
    <t xml:space="preserve">   Inflácia trhových služieb</t>
  </si>
  <si>
    <t xml:space="preserve">Spotrebiteľská inflácia (HICP) </t>
  </si>
  <si>
    <t>Dôchodcovská inflácia</t>
  </si>
  <si>
    <t>Nízkopríjmová inflácia (apríl (t)/apríl (t-1))</t>
  </si>
  <si>
    <t>Cenové deflátory</t>
  </si>
  <si>
    <t>Deflátor hrubého domáceho produktu</t>
  </si>
  <si>
    <t>Deflátor súkromnej spotreby</t>
  </si>
  <si>
    <t>Deflátor vládnej spotreby</t>
  </si>
  <si>
    <t>Deflátor tvorby fixného kapitálu</t>
  </si>
  <si>
    <t>Deflátor exportu tovarov a služieb</t>
  </si>
  <si>
    <t>Deflátor importu tovarov a služieb</t>
  </si>
  <si>
    <t>Terms of trade tovarov a služieb</t>
  </si>
  <si>
    <t>Aktuálna váha jednotlivých zložiek na indexe spotrebiteľských cien (CPI)</t>
  </si>
  <si>
    <t>Regulované ceny</t>
  </si>
  <si>
    <t>Ceny potravín</t>
  </si>
  <si>
    <t>Ceny palív</t>
  </si>
  <si>
    <t>Obchodovateľné tovary</t>
  </si>
  <si>
    <t>Trhové služby</t>
  </si>
  <si>
    <t>Budovy nad 20 m3</t>
  </si>
  <si>
    <t>CU 2023</t>
  </si>
  <si>
    <r>
      <t>CO</t>
    </r>
    <r>
      <rPr>
        <vertAlign val="subscript"/>
        <sz val="8"/>
        <color rgb="FF000000"/>
        <rFont val="Arial"/>
        <family val="2"/>
        <charset val="238"/>
      </rPr>
      <t>2</t>
    </r>
    <r>
      <rPr>
        <sz val="8"/>
        <color rgb="FF000000"/>
        <rFont val="Arial"/>
        <family val="2"/>
      </rPr>
      <t>e (pre rok 2020 = 111,9 EUR/t v CÚ 2024)</t>
    </r>
  </si>
  <si>
    <t>(realizácia Diela podľa podmienok Červeného Fidicu)</t>
  </si>
  <si>
    <t>Činnosť</t>
  </si>
  <si>
    <t>Trvanie</t>
  </si>
  <si>
    <t>Predpokladaný termín</t>
  </si>
  <si>
    <t>Poznámka</t>
  </si>
  <si>
    <t>Verejné obstarávanie (VO) na poskytnutie služieb</t>
  </si>
  <si>
    <t>Štúdia realizovateľnosti</t>
  </si>
  <si>
    <t>Odoslanie návrhu súťažných podkladov 
na pripomienkovanie členom pracovnej skupiny 
na spracovanie súťažných podkladov</t>
  </si>
  <si>
    <t>Návrh súťažných podkladov so zapracovanými pripomienkami členov pracovnej skupiny 
na spracovanie súťažných podkladov</t>
  </si>
  <si>
    <t>Doručenie žiadosti o vykonanie kontroly VO pred vyhlásením VO (prvá ex ante kontrola) na MDV SR a nahratie povinnej dokumentácie do ITMS2014+</t>
  </si>
  <si>
    <t>Schválenie dokumentácie MDV SR pred vyhlásením VO</t>
  </si>
  <si>
    <r>
      <t xml:space="preserve">do 15 prac. dní odo dňa doručenia žiadosti
</t>
    </r>
    <r>
      <rPr>
        <sz val="14"/>
        <color rgb="FFFF0000"/>
        <rFont val="Calibri"/>
        <family val="2"/>
        <charset val="238"/>
        <scheme val="minor"/>
      </rPr>
      <t/>
    </r>
  </si>
  <si>
    <t>Vyhlásenie VO</t>
  </si>
  <si>
    <r>
      <t xml:space="preserve">ešte informácia o plánovanom vyhlásení VO na MDV SR (súhlas GT SÚ ministra DV SR) a následne žiadosť o vyhlásenie VO (súhlas gen. riaditeľa ŽSR) 
</t>
    </r>
    <r>
      <rPr>
        <sz val="14"/>
        <color rgb="FFFF0000"/>
        <rFont val="Calibri"/>
        <family val="2"/>
        <charset val="238"/>
        <scheme val="minor"/>
      </rPr>
      <t/>
    </r>
  </si>
  <si>
    <t>Ukončenie VO (podpis zmluvy)</t>
  </si>
  <si>
    <t xml:space="preserve">dĺžka trvania VO závisí od PHZ, keď bude nadlimitná zákazka, musí byť kontrola pred uzavretím zmluvy na ÚVO (v tomto HMG uvažujeme, že bude nadlimitná zákazka) </t>
  </si>
  <si>
    <t>Projektová príprava stavby</t>
  </si>
  <si>
    <t>štátna expertíza MDV SR</t>
  </si>
  <si>
    <t xml:space="preserve">súčasťou súťažných podkladov bude DSP
súbežne s procesom VO bude prebiehať ešte projektová príprava - IČ k DSP a odovzdanie DRS (vrátane TSI posúdenia)
až úspešnému uchádzačovi (zhotoviteľovi stavby) bude odovzadaná DRS </t>
  </si>
  <si>
    <t>platí v prípade, že do 31.12.2024 bude schválená ŠR (táto bude podkladom pre opis predmetu zákazky)</t>
  </si>
  <si>
    <t>po odovzdaní prvého staveniska, predpoklad do 15. dní</t>
  </si>
  <si>
    <t>Staničné hlavné - nemodernizované</t>
  </si>
  <si>
    <t>Staničné vedľajšie - nemodernizované</t>
  </si>
  <si>
    <t>Modernizované</t>
  </si>
  <si>
    <t>Nemodernizované</t>
  </si>
  <si>
    <t xml:space="preserve">Oceľový </t>
  </si>
  <si>
    <t>Masívny</t>
  </si>
  <si>
    <t>Nástupišťa a prístrešky</t>
  </si>
  <si>
    <t>Plocha nástupísť</t>
  </si>
  <si>
    <t>Budovy nad 20 m2 plochy</t>
  </si>
  <si>
    <t>Traťové zabezpečovacie zariadenie</t>
  </si>
  <si>
    <t>Automatický blok - jednosmerný</t>
  </si>
  <si>
    <t>Automatický blok - obojsmerný</t>
  </si>
  <si>
    <t>Trať</t>
  </si>
  <si>
    <t>Centrála</t>
  </si>
  <si>
    <t>Staničné zabezpečovacie zariadenie</t>
  </si>
  <si>
    <t>Ručne prestavovaná výchybka</t>
  </si>
  <si>
    <t>Ústredne prestavovaná výchybka - 2. kategórie</t>
  </si>
  <si>
    <t>Ústredne prestavovaná výchybka - 3. kategórie releové</t>
  </si>
  <si>
    <t>Ústredne prestavovaná výchybka - 3. kategórie elektronické</t>
  </si>
  <si>
    <t>Priecestné zabezpečovacie zariadenie</t>
  </si>
  <si>
    <t>Svetelné bez závor</t>
  </si>
  <si>
    <t>Svetelné zo závorami</t>
  </si>
  <si>
    <t>Jednosmerná trakčná sústava - nemodernizovaná</t>
  </si>
  <si>
    <t>Striedavá trakčná sústava - nemodrnizovaná</t>
  </si>
  <si>
    <t>Staničné hlavné - modernizované</t>
  </si>
  <si>
    <t>Staničné vedľajšie - modernizované</t>
  </si>
  <si>
    <t>Jednosmerná trakčná sústava - modernizovaná</t>
  </si>
  <si>
    <t>Striedavá trakčná sústava - modernizovaná</t>
  </si>
  <si>
    <t>Pomer oblúkov na dĺžke traťovej koľaji</t>
  </si>
  <si>
    <t>%</t>
  </si>
  <si>
    <t>Prevádzkové výdavky - riadenie</t>
  </si>
  <si>
    <t>Trakčné meniarne</t>
  </si>
  <si>
    <t>Trakčné napájacie stanice</t>
  </si>
  <si>
    <t>Tarifná trieda</t>
  </si>
  <si>
    <t>N05</t>
  </si>
  <si>
    <t>N06</t>
  </si>
  <si>
    <t>N07</t>
  </si>
  <si>
    <t>N08</t>
  </si>
  <si>
    <t>N09</t>
  </si>
  <si>
    <t>N10</t>
  </si>
  <si>
    <t>N11</t>
  </si>
  <si>
    <t>N12</t>
  </si>
  <si>
    <t>prémie (v €)</t>
  </si>
  <si>
    <t>ostat.zložky mzdy  (v €)</t>
  </si>
  <si>
    <t>MN na ZC spolu.  (521 v €)</t>
  </si>
  <si>
    <t>Zákonné sociálne poistenie (524 v €)</t>
  </si>
  <si>
    <t>DDS (525 v €)</t>
  </si>
  <si>
    <t>Ostatné ON (527, 528 v €)</t>
  </si>
  <si>
    <t>Osobné náklady celkom (v €/zam/mesiac)</t>
  </si>
  <si>
    <t>Počet zamestnancov</t>
  </si>
  <si>
    <t>Osobné náklady celkom (v €/mesiac)</t>
  </si>
  <si>
    <t>Ročné osobné náklady celkom</t>
  </si>
  <si>
    <t>Názov ŽST</t>
  </si>
  <si>
    <t>Skutočnosť</t>
  </si>
  <si>
    <t>Plán</t>
  </si>
  <si>
    <t>TT</t>
  </si>
  <si>
    <t>Názov KZAM</t>
  </si>
  <si>
    <t xml:space="preserve">    PM</t>
  </si>
  <si>
    <t>Návrh PM</t>
  </si>
  <si>
    <t>TT5</t>
  </si>
  <si>
    <t>TT6</t>
  </si>
  <si>
    <t>TT7</t>
  </si>
  <si>
    <t>TT9</t>
  </si>
  <si>
    <t>TT10</t>
  </si>
  <si>
    <t>TT11</t>
  </si>
  <si>
    <t>TT12</t>
  </si>
  <si>
    <t>Výpravca</t>
  </si>
  <si>
    <t>Rok &gt;&gt;&gt;</t>
  </si>
  <si>
    <t>Súčasný stav</t>
  </si>
  <si>
    <t>Spolu</t>
  </si>
  <si>
    <t xml:space="preserve">Počty vlakov </t>
  </si>
  <si>
    <t>Traťový úsek</t>
  </si>
  <si>
    <t>Celkový počet vlakov/deň</t>
  </si>
  <si>
    <t>Počet vlakov za deň podľa kategórie</t>
  </si>
  <si>
    <t>vlkm/rok 
Osobná doprava
EL Súprava typu push-pull</t>
  </si>
  <si>
    <t>vlkm/rok 
Osobná doprava
EL Rýchliková súprava</t>
  </si>
  <si>
    <t>OS</t>
  </si>
  <si>
    <t>Zr</t>
  </si>
  <si>
    <t>Zdroj: ŽSR, GVD 2023/2024</t>
  </si>
  <si>
    <t>Hrubý domáci produkt</t>
  </si>
  <si>
    <t>HDP v stálych cenách</t>
  </si>
  <si>
    <t>Hrubý domáci produkt (mld. €)</t>
  </si>
  <si>
    <t xml:space="preserve">   rast</t>
  </si>
  <si>
    <t>Spotreba domácností (mld. €)</t>
  </si>
  <si>
    <t>Spotreba NISD (mld. €)</t>
  </si>
  <si>
    <t>Vládna spotreba (mld. €)</t>
  </si>
  <si>
    <t>Tvorba fixného kapitálu (mld. €)</t>
  </si>
  <si>
    <t>Export tovarov a služieb (mld. €)</t>
  </si>
  <si>
    <t>Import tovarov a služieb (mld. €)</t>
  </si>
  <si>
    <t>Podiel</t>
  </si>
  <si>
    <t>Úsek</t>
  </si>
  <si>
    <t>Presuny cestujúcich</t>
  </si>
  <si>
    <t>presun z IAD</t>
  </si>
  <si>
    <t>presun z BUS</t>
  </si>
  <si>
    <t>Indukovaná doprava</t>
  </si>
  <si>
    <t>Osobná doprava</t>
  </si>
  <si>
    <t>Nákladná doprava</t>
  </si>
  <si>
    <t>Priemer</t>
  </si>
  <si>
    <t>Dopravný dopyt</t>
  </si>
  <si>
    <t>vlkm</t>
  </si>
  <si>
    <t>hrtkm</t>
  </si>
  <si>
    <t>e - hrtkm</t>
  </si>
  <si>
    <t>Prístup a používanie osobných staníc</t>
  </si>
  <si>
    <t>Počet zastavení osobných vlakov kategórie A</t>
  </si>
  <si>
    <t>Počet zastavení osobných vlakov kategórie B</t>
  </si>
  <si>
    <t>Počet zastavení osobných vlakov kategórie C</t>
  </si>
  <si>
    <t>Počet zastavení ostatných osobných vlakov kategórie A</t>
  </si>
  <si>
    <t>Počet zastavení ostatných osobných vlakov kategórie B</t>
  </si>
  <si>
    <t>Počet zastavení ostatných osobných vlakov kategórie C</t>
  </si>
  <si>
    <t>Úhrady za minimálny prístupový balík</t>
  </si>
  <si>
    <t>€</t>
  </si>
  <si>
    <t>Úhrady za používanie elektrického napájacieho zariadenia na dodávku trakčného prúdu</t>
  </si>
  <si>
    <t>Úhrada za používanie osobných staníc</t>
  </si>
  <si>
    <t>Tržby celkom</t>
  </si>
  <si>
    <t>Prístup k zriaďovacím staniciam a zariadeniam na zostavovanie vlakov a k nákladným terminálom vo vlastníctve alebo správe ŽSR</t>
  </si>
  <si>
    <t>Počet zastavení, kategória A</t>
  </si>
  <si>
    <t>Počet zastavení, kategória B</t>
  </si>
  <si>
    <t>Počet zastavení, kategória C</t>
  </si>
  <si>
    <t>Úhrada za prístup k zriaďovacím staniciam a zariadeniam na zostavovanie vlakov a k nákladným terminálom</t>
  </si>
  <si>
    <t>Poznámka: V rokoch 2020 a 2023v nákladnej doprave boli uplatnené znížené úhrady za používanie ŽI oproti platnému výnosu č. 3/2015</t>
  </si>
  <si>
    <t>Zdroj: ŽSR</t>
  </si>
  <si>
    <t>Podiel elektrickej trakcie, nákladná doprava</t>
  </si>
  <si>
    <t>Bez projektu</t>
  </si>
  <si>
    <t>S projektom</t>
  </si>
  <si>
    <t>*bez zliav</t>
  </si>
  <si>
    <t>Poplatky za použitie železničnej dopravnej cesty platné od 01.01.2019</t>
  </si>
  <si>
    <t>Maximálne úhrady za objednanie a pridelenie kapacity - vlaky podľa grafikonu</t>
  </si>
  <si>
    <t>€/vlkm</t>
  </si>
  <si>
    <t>Maximálne úhrady za objednanie a pridelenie kapacity - vlaky ad hoc</t>
  </si>
  <si>
    <t>Maximálne úhrady za riadenie a organizovanie dopravy</t>
  </si>
  <si>
    <t>Maximálne úhrady za zabezpečenie prevádzkyschopnosti železničnej infraštruktúry</t>
  </si>
  <si>
    <t>€/1000hrtkm</t>
  </si>
  <si>
    <t>Maximálna úhrada za používanie elektrického napájacieho zariadenia pre dodávku trakčného prúdu</t>
  </si>
  <si>
    <t>Zdroj: Opatrenie č. 2/2018 Dopravného úradu zo 7. septembra 2018, ktorým sa určujú úhrady k železničnej infraštruktúre a servisným zariadeniam</t>
  </si>
  <si>
    <t>Koeficient zohľadnujúci  jazdu vlaku s činným hnacím železničným koľajovým vozidlom nezávislej trakcie na elektrifikovaných tratiach príslušnej kategórie</t>
  </si>
  <si>
    <t>Maximálna úhrada za prístup k staniciam osobnej dopravy, ich budovám a zariadeniam, vrátane zariadení pre informácie týkajúce sa cestovania</t>
  </si>
  <si>
    <t>Osobný vlak, kategória A</t>
  </si>
  <si>
    <t>€/zastavenie</t>
  </si>
  <si>
    <t>Osobný vlak, kategória B</t>
  </si>
  <si>
    <t>Osobný vlak, kategória C</t>
  </si>
  <si>
    <t>Ostatné druhy osobných vlakov, kategória A</t>
  </si>
  <si>
    <t>Ostatné druhy osobných vlakov, kategória B</t>
  </si>
  <si>
    <t>Ostatné druhy osobných vlakov, kategória C</t>
  </si>
  <si>
    <t>Maximálna úhrada za miesta na predaj prepravných dokladov na staniciach osobnej dopravy</t>
  </si>
  <si>
    <t>Maximálna úhrada za prístup k zriaďovacím staniciam a zariadeniam na zostavovanie vlakov a k nákladným terminálom vo vlastníctve alebo správe ŽSR</t>
  </si>
  <si>
    <t>Nákladný vlak, kategória A</t>
  </si>
  <si>
    <t>€/použitie stanice</t>
  </si>
  <si>
    <t>Nákladný vlak, kategória B</t>
  </si>
  <si>
    <t>Nákladný vlak, kategória C</t>
  </si>
  <si>
    <t>Nákladný vlak, kategória D</t>
  </si>
  <si>
    <t>Úhrada za používanie odstavných koľají vyčlenených na dočasné odstavenie vozňov</t>
  </si>
  <si>
    <t>Osobná/Nákladná doprava</t>
  </si>
  <si>
    <t>vozeň/24hod.</t>
  </si>
  <si>
    <t>Dopravný  bod s prenajímanými priestormi určenými na predaj cestovných lístkov</t>
  </si>
  <si>
    <t>Dopravný bod</t>
  </si>
  <si>
    <t>Kategória dopravného bodu</t>
  </si>
  <si>
    <t>Bpm</t>
  </si>
  <si>
    <t>Podiel elektrickej trakcie, osobná doprava</t>
  </si>
  <si>
    <t>OR Žilina, ŽST Vrútky</t>
  </si>
  <si>
    <t>Kalkulácia mesačných MN a ON na zamestnancov riadenia dopravy (ZC na VČ 3110, 3120, 3130)</t>
  </si>
  <si>
    <r>
      <t xml:space="preserve">Prémie </t>
    </r>
    <r>
      <rPr>
        <i/>
        <sz val="14"/>
        <color theme="1"/>
        <rFont val="Calibri"/>
        <family val="2"/>
        <charset val="238"/>
        <scheme val="minor"/>
      </rPr>
      <t>(v €)</t>
    </r>
  </si>
  <si>
    <r>
      <t xml:space="preserve">Ostatné zložky mzdy </t>
    </r>
    <r>
      <rPr>
        <i/>
        <sz val="14"/>
        <color theme="1"/>
        <rFont val="Calibri"/>
        <family val="2"/>
        <charset val="238"/>
        <scheme val="minor"/>
      </rPr>
      <t>(v €)</t>
    </r>
  </si>
  <si>
    <r>
      <t xml:space="preserve">MN na 1 ZC spolu. </t>
    </r>
    <r>
      <rPr>
        <i/>
        <sz val="14"/>
        <color theme="1"/>
        <rFont val="Calibri"/>
        <family val="2"/>
        <charset val="238"/>
        <scheme val="minor"/>
      </rPr>
      <t xml:space="preserve"> (ND 521 v €)</t>
    </r>
  </si>
  <si>
    <r>
      <t xml:space="preserve">Zákonné sociálne poistenie </t>
    </r>
    <r>
      <rPr>
        <i/>
        <sz val="14"/>
        <color theme="1"/>
        <rFont val="Calibri"/>
        <family val="2"/>
        <charset val="238"/>
        <scheme val="minor"/>
      </rPr>
      <t>(ND 524 v €)</t>
    </r>
  </si>
  <si>
    <r>
      <t xml:space="preserve">DDS </t>
    </r>
    <r>
      <rPr>
        <i/>
        <sz val="14"/>
        <color theme="1"/>
        <rFont val="Calibri"/>
        <family val="2"/>
        <charset val="238"/>
        <scheme val="minor"/>
      </rPr>
      <t>(ND 525 v €)</t>
    </r>
  </si>
  <si>
    <r>
      <t>Ostatné ON</t>
    </r>
    <r>
      <rPr>
        <i/>
        <sz val="14"/>
        <color theme="1"/>
        <rFont val="Calibri"/>
        <family val="2"/>
        <charset val="238"/>
        <scheme val="minor"/>
      </rPr>
      <t xml:space="preserve"> (ND 527, 528 v €)</t>
    </r>
  </si>
  <si>
    <r>
      <t>Osobné náklady spolu</t>
    </r>
    <r>
      <rPr>
        <i/>
        <sz val="14"/>
        <color theme="1"/>
        <rFont val="Calibri"/>
        <family val="2"/>
        <charset val="238"/>
        <scheme val="minor"/>
      </rPr>
      <t xml:space="preserve"> (v €/ZC/mesiac)</t>
    </r>
  </si>
  <si>
    <r>
      <t xml:space="preserve">Osobné náklady celkom </t>
    </r>
    <r>
      <rPr>
        <i/>
        <sz val="14"/>
        <color theme="1"/>
        <rFont val="Calibri"/>
        <family val="2"/>
        <charset val="238"/>
        <scheme val="minor"/>
      </rPr>
      <t>(v € /mesiac)</t>
    </r>
  </si>
  <si>
    <r>
      <rPr>
        <b/>
        <sz val="14"/>
        <color theme="1"/>
        <rFont val="Calibri"/>
        <family val="2"/>
        <charset val="238"/>
        <scheme val="minor"/>
      </rPr>
      <t>Ročné osobné náklady celkom</t>
    </r>
    <r>
      <rPr>
        <sz val="14"/>
        <color theme="1"/>
        <rFont val="Calibri"/>
        <family val="2"/>
        <charset val="238"/>
        <scheme val="minor"/>
      </rPr>
      <t xml:space="preserve"> </t>
    </r>
    <r>
      <rPr>
        <i/>
        <sz val="14"/>
        <color theme="1"/>
        <rFont val="Calibri"/>
        <family val="2"/>
        <charset val="238"/>
        <scheme val="minor"/>
      </rPr>
      <t>(v €)</t>
    </r>
  </si>
  <si>
    <t>Tabuľka zdrojových dát  z Výkazu P 1-12 za 1. - 5. 2024 OR Žilina, ŽST Vrútky na NS 2510311049, 2510313049 + pomocné výpočty k stanoveniu mzdových nákladov podľa zložiek mzdy</t>
  </si>
  <si>
    <t>521/1000 celá</t>
  </si>
  <si>
    <t>Mzdové náklady (5211000 v €) (r.12-21-53-83-54-84-22-27)</t>
  </si>
  <si>
    <t>bez MN krytých z CPN - 98XX</t>
  </si>
  <si>
    <t>Z toho</t>
  </si>
  <si>
    <t>Tarifná mzda (TM v €) (r.13)</t>
  </si>
  <si>
    <t>Zmluvná mzda (ZM v €) (r.14,15,32)</t>
  </si>
  <si>
    <t>% ZM/5211000</t>
  </si>
  <si>
    <t>prémie + prémie minulý rok ( v € ) (r.19,50)</t>
  </si>
  <si>
    <t>% prémií k TM</t>
  </si>
  <si>
    <t>OZM (Náhrady) celkom</t>
  </si>
  <si>
    <t>OZM (Náhrady) k ZM (cez % ZM/5211000)</t>
  </si>
  <si>
    <t>% ost.zložky k TM (bez vplyvu náhrad k ZM)</t>
  </si>
  <si>
    <t>Prepočítaný počet ZC (r.2)</t>
  </si>
  <si>
    <t>Evidenčný počet ZC (r.8)</t>
  </si>
  <si>
    <t>Kalkulácia mzdových a osobných nákladov vychádza z dát za 1.-5. 2024 na ŽST Vrútky s premietnutím systému odmeňovania pre rok 2024 v zmysle dodatku č.10 ku KZ 2021 - 2023, so zohľadnením 18% "neprítomnosti" v TM (Tabuľka TT s účinnosťou od 01.04.2024, navýšenie o tarifných miezd o 7 % v každej tarifnej triede pre ZC odmeňovaných TM - Smernica pre odmeňovanie zamestnancov ŽSR)</t>
  </si>
  <si>
    <t>v Bratislave 28.6.2024</t>
  </si>
  <si>
    <t>Spracoval: Viera Stoklasová</t>
  </si>
  <si>
    <t>Harmonogram modernizácie
verejného obstarávania na poskytnutie služieb, projektovej prípravy stavby,
verejného obstarávania na uskutočnenie stavebných prác a realizácie stavby</t>
  </si>
  <si>
    <t>Zdroj: ISI, Popis súčasnej infraštrukútry</t>
  </si>
  <si>
    <t>[km]</t>
  </si>
  <si>
    <t>prav</t>
  </si>
  <si>
    <t>teor</t>
  </si>
  <si>
    <t>km/h</t>
  </si>
  <si>
    <t>min</t>
  </si>
  <si>
    <t>Nex</t>
  </si>
  <si>
    <t>Súčasný stav v udržiavanom stave</t>
  </si>
  <si>
    <t>Jazdný čas vlakov podľa kategórie</t>
  </si>
  <si>
    <t>Zdroj: ŽSR, O 410, Zošitový cestovný poriadok</t>
  </si>
  <si>
    <t>Vzdialenosti po cestných komunikáciach v km</t>
  </si>
  <si>
    <t>Priemerný podiel cestujúcich, ktorí cestujú autobusom z celkového objemu cestnej osobnej dopravy</t>
  </si>
  <si>
    <t>Dlhá vzdialenosť - cesta</t>
  </si>
  <si>
    <t>Extravilán</t>
  </si>
  <si>
    <t>Centrum mesta</t>
  </si>
  <si>
    <t>Typ územia - železničná infraštruktúra</t>
  </si>
  <si>
    <t>Intravilán mesta</t>
  </si>
  <si>
    <t>Intravilán obce</t>
  </si>
  <si>
    <t>Položky</t>
  </si>
  <si>
    <t>S porojektom, výmeny/obnova železničnej infraštruktúry po dobe životnosti, Turany - Varín</t>
  </si>
  <si>
    <t>Celkom výmeny/obnova</t>
  </si>
  <si>
    <t>4.5 Príjmy z úhrady za používanie ŽDC - minimálny prístupový balík [EUR, 2024]</t>
  </si>
  <si>
    <t>4.6   Príjmy z úhrady za používanie ŽDC - úhrada za používanie elektrického napájacieho zariadenia na dodávku trakčného prúdu [EUR, 2024]</t>
  </si>
  <si>
    <t xml:space="preserve">Celkové inkrementálne príjmy </t>
  </si>
  <si>
    <t>4.7   Príjmy z úhrady za používanie ŽDC - traťový prístup k servisným zariadeniam,  úhrada za používanie osobných staníc [EUR, 2024]</t>
  </si>
  <si>
    <t>4.8   Príjmy z úhrady za miesta na predaj prepravných dokladov na staniciach osobnej dopravy [EUR, 2024]</t>
  </si>
  <si>
    <t>4.9   Príjmy z úhrady za používanie ŽDC - traťový prístup k servisným zariadeniam, úhrada za prístup k zriaďovacím staniciam a zariadeniam na zostavovanie vlakov a k nákladným terminálom [EUR, 2024]*</t>
  </si>
  <si>
    <t>4.10   Príjmy z úhrady za používanie ŽDC - používanie odstavných koľají vyčlenených na dočasné odstavenie vozňov medzi dvoma úlohami [EUR, 2024]*</t>
  </si>
  <si>
    <t>Dĺžka úseku 
(km)</t>
  </si>
  <si>
    <t>Benefity</t>
  </si>
  <si>
    <t>Priemerné jadzné časy</t>
  </si>
  <si>
    <t>Železničná infraštruktúra</t>
  </si>
  <si>
    <t>Zdorj: CDB</t>
  </si>
  <si>
    <t>Zmena FNPV_C (% zmena)</t>
  </si>
  <si>
    <t>Kritická premenná</t>
  </si>
  <si>
    <t>FNPV_C = 0</t>
  </si>
  <si>
    <t>Áno</t>
  </si>
  <si>
    <t>Náklady na prevádzku a údržbu ŽI</t>
  </si>
  <si>
    <t>Nie</t>
  </si>
  <si>
    <t xml:space="preserve">Príjmy z poplatku za ŽDC </t>
  </si>
  <si>
    <t>Dopyt po doprave</t>
  </si>
  <si>
    <t>Zmena FNPV_C (EUR)</t>
  </si>
  <si>
    <t>Náklady na prevádzku a údržbu železničnej infraštruktúry</t>
  </si>
  <si>
    <t>Príjmy z poplatku za ŽDC</t>
  </si>
  <si>
    <t>Zmena (ENPV - % zmena)</t>
  </si>
  <si>
    <t>ENPV = 0</t>
  </si>
  <si>
    <t>Jednotková hodnota ostatných prevádzkových nákladov vozidiel</t>
  </si>
  <si>
    <t>Jednotková hodnota nákladov na vlakovú prepravu</t>
  </si>
  <si>
    <t>Jednotková hodnota nákladov na nehodovosť</t>
  </si>
  <si>
    <t>Jednotková hodnota nákladov hluku</t>
  </si>
  <si>
    <t>Jednotková hodnota emisií znečisťujúcich látok</t>
  </si>
  <si>
    <t>Jednotková hodnota emisií skleníkových plynov</t>
  </si>
  <si>
    <t>Zmena (ENPV - EUR)</t>
  </si>
  <si>
    <t>Dopyt po preprave</t>
  </si>
  <si>
    <t>Jednotková hodnota pohonných hmôt</t>
  </si>
  <si>
    <t>N13</t>
  </si>
  <si>
    <t>N02</t>
  </si>
  <si>
    <t>TT13</t>
  </si>
  <si>
    <r>
      <t xml:space="preserve">Mesačná TM </t>
    </r>
    <r>
      <rPr>
        <i/>
        <sz val="14"/>
        <color theme="1"/>
        <rFont val="Calibri"/>
        <family val="2"/>
        <charset val="238"/>
        <scheme val="minor"/>
      </rPr>
      <t xml:space="preserve">(tab.TT od </t>
    </r>
    <r>
      <rPr>
        <b/>
        <i/>
        <sz val="14"/>
        <color rgb="FFFF0000"/>
        <rFont val="Calibri"/>
        <family val="2"/>
        <charset val="238"/>
        <scheme val="minor"/>
      </rPr>
      <t>01.07.2024</t>
    </r>
    <r>
      <rPr>
        <i/>
        <sz val="14"/>
        <color theme="1"/>
        <rFont val="Calibri"/>
        <family val="2"/>
        <charset val="238"/>
        <scheme val="minor"/>
      </rPr>
      <t xml:space="preserve"> v €)</t>
    </r>
  </si>
  <si>
    <t>Zákonné sociálne poistenie (ND 524)</t>
  </si>
  <si>
    <t>DDS</t>
  </si>
  <si>
    <t>TT2</t>
  </si>
  <si>
    <t>Modernizácia zabezpečovacích zariadení</t>
  </si>
  <si>
    <t>TT8</t>
  </si>
  <si>
    <t xml:space="preserve">Rok začiatku výstavby </t>
  </si>
  <si>
    <t>Zabezpečovacia a oznamovacia technika</t>
  </si>
  <si>
    <t>Posledná rekonštrukcia</t>
  </si>
  <si>
    <t>m. j.</t>
  </si>
  <si>
    <t>Pozn: ACETS 25kV, 50Hz končí v žkm 299,870, DCETS 3kV začína 299,630</t>
  </si>
  <si>
    <t>Doba životnosti  predpis Sei 4</t>
  </si>
  <si>
    <t>Životnosť</t>
  </si>
  <si>
    <t>Nadstavba zabezepčovacích zariadeni</t>
  </si>
  <si>
    <t>ECTS L2</t>
  </si>
  <si>
    <t>Oznamovacie a informačné zariadenia na zastávkach</t>
  </si>
  <si>
    <t>Zariadenie energetiky a elektrotechniky</t>
  </si>
  <si>
    <t>Technológia trakčnej meniarne a spínacej stanice</t>
  </si>
  <si>
    <t>Transforovne a rozvodne</t>
  </si>
  <si>
    <t>Technologické zariadenia budov</t>
  </si>
  <si>
    <t xml:space="preserve">Doba životnosti  Príručka CBA </t>
  </si>
  <si>
    <t>Osvetlenie</t>
  </si>
  <si>
    <t>Doba životnosti  príručka CBA</t>
  </si>
  <si>
    <t>Prívodné vedenia</t>
  </si>
  <si>
    <t>Rozvody NN</t>
  </si>
  <si>
    <t>EOV, DOÚO</t>
  </si>
  <si>
    <t>Železničné trate a stavby</t>
  </si>
  <si>
    <t>Železničný zvršok - koľaje</t>
  </si>
  <si>
    <t xml:space="preserve">Železničný zvršok - výhybky </t>
  </si>
  <si>
    <t>Železničný spodok</t>
  </si>
  <si>
    <t>Nástupišťa</t>
  </si>
  <si>
    <t>Priecestné konštrukcie</t>
  </si>
  <si>
    <t>Priepusty</t>
  </si>
  <si>
    <t>Podchody</t>
  </si>
  <si>
    <t>Vozovky, parkoviská, spevnené plochy</t>
  </si>
  <si>
    <t>Protihluvové opatrenia</t>
  </si>
  <si>
    <t>Budovy, technologické objekty</t>
  </si>
  <si>
    <t>Zastrešenie nástupísť</t>
  </si>
  <si>
    <r>
      <t>Kategória A</t>
    </r>
    <r>
      <rPr>
        <vertAlign val="subscript"/>
        <sz val="9"/>
        <rFont val="Arial"/>
        <family val="2"/>
        <charset val="238"/>
      </rPr>
      <t>pm</t>
    </r>
  </si>
  <si>
    <r>
      <t>m</t>
    </r>
    <r>
      <rPr>
        <vertAlign val="subscript"/>
        <sz val="9"/>
        <rFont val="Arial"/>
        <family val="2"/>
        <charset val="238"/>
      </rPr>
      <t>2</t>
    </r>
    <r>
      <rPr>
        <sz val="9"/>
        <rFont val="Arial"/>
        <family val="2"/>
        <charset val="238"/>
      </rPr>
      <t>/mesiac</t>
    </r>
  </si>
  <si>
    <r>
      <t>Kategória B</t>
    </r>
    <r>
      <rPr>
        <vertAlign val="subscript"/>
        <sz val="9"/>
        <rFont val="Arial"/>
        <family val="2"/>
        <charset val="238"/>
      </rPr>
      <t>pm</t>
    </r>
  </si>
  <si>
    <r>
      <t>Plocha m</t>
    </r>
    <r>
      <rPr>
        <b/>
        <vertAlign val="superscript"/>
        <sz val="9"/>
        <rFont val="Arial"/>
        <family val="2"/>
        <charset val="238"/>
      </rPr>
      <t>2</t>
    </r>
  </si>
  <si>
    <t>Začiatok výstavby:</t>
  </si>
  <si>
    <t>Koniec výstavby:</t>
  </si>
  <si>
    <t>1.1 Obdobie projektovania/výstavby</t>
  </si>
  <si>
    <t>Počet mesiacov</t>
  </si>
  <si>
    <t>Prevádzkové náklady celkom</t>
  </si>
  <si>
    <t>N03</t>
  </si>
  <si>
    <t>3.5 Prevádzkové výdavky - výpočet finančnej medzery</t>
  </si>
  <si>
    <t>diskontované</t>
  </si>
  <si>
    <t>Úspora prevádzkových výdavkov?</t>
  </si>
  <si>
    <t>Vstup do výpočtu finančnej medzery</t>
  </si>
  <si>
    <t>ECTS, GSM-R</t>
  </si>
  <si>
    <t>ETCS, GSM-R</t>
  </si>
  <si>
    <t>Staničné zabezpečovacie zariadenie (SZZ)</t>
  </si>
  <si>
    <t>Rok uvedenia do prevádzky *</t>
  </si>
  <si>
    <t>* event. rok poslednej KR</t>
  </si>
  <si>
    <t>´- SZZ mimo elektronických stavadiel</t>
  </si>
  <si>
    <t>´- SZZ elektronické vokajšia časť (vrátane rozvodov a káblov, káblových trás; vonkajšie prvky ako návestidlá, zabezpečenie výhybiek, slučky, snímače počítača osí)</t>
  </si>
  <si>
    <t>´- SZZ elektronické - vnútorná časť (technologické počítače, klimatizácia, batérie, meniče, zdroje, obslužné pracovisko, servisný počítač)</t>
  </si>
  <si>
    <t>Poznámka: Pre kalkuláciu výmen SZZ použité odchylne od Sei4 obdobie 30 rokov = v súlade s metodikou CBA a pre zosúladenie so životnosťou výhybiek (podľa metodiky CBA = 30r.)</t>
  </si>
  <si>
    <t>´- TZZ mimo elektronických</t>
  </si>
  <si>
    <t>´- TZZ elektronické - vonkajšia časť (vrátane rozvodov a káblov, káblových trás, návestidlá)</t>
  </si>
  <si>
    <t>´- TZZ elektronické - vnútorná časť (technologické počítače, klimatizácia, batérie, meniče, zdroje)</t>
  </si>
  <si>
    <t>1999</t>
  </si>
  <si>
    <t>2004</t>
  </si>
  <si>
    <t>2003</t>
  </si>
  <si>
    <t>* podľa ISI</t>
  </si>
  <si>
    <t>Doba životnosti predpis Sei 4</t>
  </si>
  <si>
    <t>´- PZZ mimo elektronických, vrátane príslušenstva jedného priecestia</t>
  </si>
  <si>
    <t>´- PZZ elektronické vonkajšia časť (súčasťou sú počítače osí, slučky, priecestníky, výstražníky)</t>
  </si>
  <si>
    <t>´- PZZ elektronické vnútorná časť (súčasťou sú technologické počítače, klimatizácia, batérie, meniče, zdroje, servisný počítač)</t>
  </si>
  <si>
    <t>5/15</t>
  </si>
  <si>
    <t>´- vonkajšia časť (technologický kontajner so stožiarovou nadstavbou, bleskozvody)</t>
  </si>
  <si>
    <t>´- technologická časť</t>
  </si>
  <si>
    <t>´- VYHODIŤ Z KALKULÁCIE</t>
  </si>
  <si>
    <t>Oznamovací kábel v stanici</t>
  </si>
  <si>
    <t>´- káblové vedenie oznamovacie v obvode ŽST alebo uzla (okrem optických káblov)</t>
  </si>
  <si>
    <t>Oznamovací kábel na trati</t>
  </si>
  <si>
    <t>´- káblové vedenie oznamovacie diaľkové, v rozsahu dĺžky medzi susednými neobsluhovanými zariadeniami (okrem optických káblov)</t>
  </si>
  <si>
    <t>Rozhlasové zariadenia</t>
  </si>
  <si>
    <t>Doba životnosti  Príručka CBA</t>
  </si>
  <si>
    <t xml:space="preserve">  </t>
  </si>
  <si>
    <t>´- železničné informačné a rozhlasové zariadenie vnútorné</t>
  </si>
  <si>
    <t>´- železničné informačné a rozhlasové zariadenie vonkajšie</t>
  </si>
  <si>
    <t>m.j.</t>
  </si>
  <si>
    <t>Rok uvedenia do prevádzky*</t>
  </si>
  <si>
    <t>´- zariadenia trakčnej napájacej stanice jednosmernej prúdovej sústavy</t>
  </si>
  <si>
    <t>Transformovne a rozvodne</t>
  </si>
  <si>
    <t>´- transformovne blokové</t>
  </si>
  <si>
    <t>´- transformovne stožiarové</t>
  </si>
  <si>
    <t>´- zariadenia trakčnej napájacej stanice</t>
  </si>
  <si>
    <t>Náhradný zdroj elektriny (NZE)</t>
  </si>
  <si>
    <t>Rozvody VN a NN</t>
  </si>
  <si>
    <t>EOV</t>
  </si>
  <si>
    <t>DOÚO</t>
  </si>
  <si>
    <t>´- železobetónové</t>
  </si>
  <si>
    <t>´- oceľové</t>
  </si>
  <si>
    <t>Lávky</t>
  </si>
  <si>
    <t>Oporné a zárubné múry</t>
  </si>
  <si>
    <t>Protihlukové opatrenia</t>
  </si>
  <si>
    <t>budovy</t>
  </si>
  <si>
    <t>technologické objekty</t>
  </si>
  <si>
    <t>2024</t>
  </si>
  <si>
    <t>Bratislava - Kvetoslavov</t>
  </si>
  <si>
    <t>Bratislava - Dunajská Streda</t>
  </si>
  <si>
    <t>Variant 120 km/hod. + priecestia</t>
  </si>
  <si>
    <t>Technické  parametre modernizovaného úseku Bratislava-Nové Mesto (mimo) - Dunajská Streda - Komárno (mimo) + elektrifikácia trate</t>
  </si>
  <si>
    <t>Technické  parametre trate  Bratislava-Nové Mesto (mimo) - Dunajská Streda - Komárno (mimo), súčasný stav</t>
  </si>
  <si>
    <t>Dunajská Streda - Komárno</t>
  </si>
  <si>
    <t>REX</t>
  </si>
  <si>
    <t>Dĺžka úseku  (dopravná)
(km)</t>
  </si>
  <si>
    <t>Bez projektu, Bratislava-Nové Mesto (mimo) - Komárno (mimo)</t>
  </si>
  <si>
    <t>S projektom, Bratislava-Nové Mesto (mimo) - Komárno (mimo)</t>
  </si>
  <si>
    <t>vlkm/rok 
Osobná doprava
D -  motorová jednotka</t>
  </si>
  <si>
    <t>PN</t>
  </si>
  <si>
    <t>Mn</t>
  </si>
  <si>
    <t>Variant bez projektu, súčasný stav, GVD 2024/2025, úsek Bratislava hl. st. - Komárno</t>
  </si>
  <si>
    <t>Jazdný čas, osobná doprava, variant bez projektu, súčasný stav, GVD 2024/2025, úsek Bratislava hl. st. - Komárno</t>
  </si>
  <si>
    <t>Variant s projektom, variant 120 + nadjazdy + elektrifikácia striedavou trakčnou sústavou 25 kV 50 Hz, úsek Bratislava hl. st. - Komárno</t>
  </si>
  <si>
    <t>Traťové koľaje - polmer oblúkov na dĺžke traťovej koľaji
do 40%, objem dopravy nad 4 mil. ton ročne, modernizované</t>
  </si>
  <si>
    <t>Traťové koľaje - polmer oblúkov na dĺžke traťovej koľaji
pod 40%, objem dopravy pod. 4 mil. ton ročne, modernizované</t>
  </si>
  <si>
    <t xml:space="preserve">Dopravný dopyt a dosahované tržby, úsek Bratislava-Nové Mesto - Komárno (mimo), osobná doprava </t>
  </si>
  <si>
    <t xml:space="preserve">Dopravný dopyt a dosahované tržby, úsek Bratislava-Nové Mesto - Komárno (mimo), nákladná doprava </t>
  </si>
  <si>
    <t>1. - 3. 2025</t>
  </si>
  <si>
    <t>1. - 5. 2025</t>
  </si>
  <si>
    <t>CU 2025</t>
  </si>
  <si>
    <t>Hodnota času cestovania v EUR (CU 2025)</t>
  </si>
  <si>
    <t>Hodnoty času tovaru v podmienkach SR (v EUR/tona/hodina, v CÚ 2025)</t>
  </si>
  <si>
    <t>Priemerné náklady na prevádzku cestných vozidiel (CÚ 2025)</t>
  </si>
  <si>
    <t>Rok ukončenia I. etapy</t>
  </si>
  <si>
    <t>Rok ukončenia výstavby (I. a II. etapy)</t>
  </si>
  <si>
    <t>je projekt zmeny elektrifikácie v prevádzke na úseku Dunajská Streda - Komárno, od tohto roku je potrebné zohľadniť rozdielne vstupy plynúce z elektrifikácie</t>
  </si>
  <si>
    <t xml:space="preserve">Modernizácia úseku Bratislava-Nové Mesto (mimo) - Komárno (mimmo) </t>
  </si>
  <si>
    <t>ŽST DUNAJSKÁ STREDA</t>
  </si>
  <si>
    <t>Dozorca dopravne na diaľk</t>
  </si>
  <si>
    <t>Dopravňa DO Dolný Štál</t>
  </si>
  <si>
    <t>Dopravňa DO Kvetoslavov</t>
  </si>
  <si>
    <t>Dopravňa DO Lehnice</t>
  </si>
  <si>
    <t>Dopravňa DO Nové Košariská</t>
  </si>
  <si>
    <t>Dopravňa DO Orechová Potôň</t>
  </si>
  <si>
    <t>Dopravňa DO Podunajské Biskupice</t>
  </si>
  <si>
    <t>Dopravňa DO Veľký Meder</t>
  </si>
  <si>
    <t>Dopravňa DO Zemianska Olča</t>
  </si>
  <si>
    <t>Dopravňa DO Zlatná na Ostrove</t>
  </si>
  <si>
    <t>Dunajská Streda</t>
  </si>
  <si>
    <t>N6</t>
  </si>
  <si>
    <t>N7</t>
  </si>
  <si>
    <t>Úsek Bratislava-Nové Mesto (mimo) - Komárno (mimo), skutočnosť</t>
  </si>
  <si>
    <t>Úsek Bratislava-Nové Mesto (mimo) - Komárno (mimo), po modernizácií trate</t>
  </si>
  <si>
    <t>Mesačná TM (tab.TT od 01.07.2024)(v €)</t>
  </si>
  <si>
    <t>vlkm/rok 
Nákladná doprava
D - Intermodálna</t>
  </si>
  <si>
    <t>vlkm/rok 
Nákladná doprava
D - Ostatná</t>
  </si>
  <si>
    <t>vlkm/rok 
Nákladná doprava
EL - Intermodálna</t>
  </si>
  <si>
    <t>vlkm/rok 
Nákladná doprava
EL - Ostatná</t>
  </si>
  <si>
    <t>Bratislava-Nové Mesto - komárno</t>
  </si>
  <si>
    <t>HKV r. BR648</t>
  </si>
  <si>
    <t>Normatív hmotnosti: R 155 ton</t>
  </si>
  <si>
    <t>80/54</t>
  </si>
  <si>
    <t>Bratislava-Nové mesto</t>
  </si>
  <si>
    <t>Odb. Letisko</t>
  </si>
  <si>
    <t>Podunajské Biskupice</t>
  </si>
  <si>
    <t>Nové Košariská</t>
  </si>
  <si>
    <t>Kvetoslav</t>
  </si>
  <si>
    <t>Lehnice</t>
  </si>
  <si>
    <t>Orechová Potôň</t>
  </si>
  <si>
    <t>Kútniky z</t>
  </si>
  <si>
    <t>Dolný Bar z</t>
  </si>
  <si>
    <t>Dolný Štál</t>
  </si>
  <si>
    <t>Okoč nz</t>
  </si>
  <si>
    <t>Veľký Meder</t>
  </si>
  <si>
    <t>Bodza z</t>
  </si>
  <si>
    <t>Zemianska Olča</t>
  </si>
  <si>
    <t>Okoličná na Ostrove z</t>
  </si>
  <si>
    <t>Horná Zlatná z</t>
  </si>
  <si>
    <t>Zlatná na Ostrove</t>
  </si>
  <si>
    <t>Nová Stráž nz</t>
  </si>
  <si>
    <t>Komárno závody z</t>
  </si>
  <si>
    <t>Komárno</t>
  </si>
  <si>
    <t>Bratislava-Vrakuňa z</t>
  </si>
  <si>
    <t>Rovinka z</t>
  </si>
  <si>
    <t>Miloslavov z</t>
  </si>
  <si>
    <t>Kvetoslavov z</t>
  </si>
  <si>
    <t>Malá Páka z</t>
  </si>
  <si>
    <t>Velká Páka z</t>
  </si>
  <si>
    <t>Michla na Ostrove z</t>
  </si>
  <si>
    <t>Veľké Blahovo</t>
  </si>
  <si>
    <t xml:space="preserve">Kvetoslavov </t>
  </si>
  <si>
    <t>zast.</t>
  </si>
  <si>
    <t>120/81</t>
  </si>
  <si>
    <t>Bratislava-Nové Mesto - Komárno</t>
  </si>
  <si>
    <t xml:space="preserve">Komárno - Bratislava-Nové Mesto </t>
  </si>
  <si>
    <t xml:space="preserve">    Variant  120 km/hod</t>
  </si>
  <si>
    <t>Variant 120 km/hod</t>
  </si>
  <si>
    <t>HKV r. ER20</t>
  </si>
  <si>
    <t>Normatív hmotnosti: R 1200 ton</t>
  </si>
  <si>
    <t>Komárno St. 4</t>
  </si>
  <si>
    <t>Komárno - Dunajská Streda</t>
  </si>
  <si>
    <t>Kvetoslavov</t>
  </si>
  <si>
    <t>Orechová Podvôň</t>
  </si>
  <si>
    <t>Bratislava-Nové Mesto - Dunajská Streda</t>
  </si>
  <si>
    <t>HKV r. 660</t>
  </si>
  <si>
    <t>Normatív hmotnosti: R 159,5 ton</t>
  </si>
  <si>
    <t>HKV r. 383</t>
  </si>
  <si>
    <t>Bratislava-Nové Mesto</t>
  </si>
  <si>
    <t>80/59</t>
  </si>
  <si>
    <t>80/61</t>
  </si>
  <si>
    <t>80/57</t>
  </si>
  <si>
    <t>Dunajská Streda - Bratislava-Nové Mesto</t>
  </si>
  <si>
    <t>HKV r. 661</t>
  </si>
  <si>
    <t>Normatív hmotnosti: R 1800 ton</t>
  </si>
  <si>
    <t>vlhod/rok 
Osobná doprava
D -  motorová jednotka</t>
  </si>
  <si>
    <t>vlhod/rok 
Osobná doprava
EL Súprava typu push-pull</t>
  </si>
  <si>
    <t>vlhod/rok 
Osobná doprava
EL Rýchliková súprava</t>
  </si>
  <si>
    <t>vlhod/rok 
Nákladná doprava
D - Intermodálna</t>
  </si>
  <si>
    <t>vlhod/rok 
Nákladná doprava
D - Ostatná</t>
  </si>
  <si>
    <t>vlhod/rok 
Nákladná doprava
EL - Intermodálna</t>
  </si>
  <si>
    <t>vlhod/rok 
Nákladná doprava
EL - Ostatná</t>
  </si>
  <si>
    <t>EIA- Vypracovanie informácie o navrhovanej činnosti</t>
  </si>
  <si>
    <t>EIA- Súvisiaca činnosť</t>
  </si>
  <si>
    <t>Odoslanie návrhu súťažných podkladov (VO pre EIA SoH, SZ a projekt)
na pripomienkovanie členom pracovnej skupiny 
na spracovanie súťažných podkladov</t>
  </si>
  <si>
    <t xml:space="preserve">EIA- Vypracovanie správy o hodnotení 4 mesiace + 12 mesiacov (ročný prieskum NATURA) </t>
  </si>
  <si>
    <t xml:space="preserve">EIA- Súvisiaca činnosť k projektu </t>
  </si>
  <si>
    <t>PD Stavebného zámeru (vr.prieskumov) + Zámer verejnej práce pre vykonanie štátnej expertízy</t>
  </si>
  <si>
    <t>IČ - záskanie rozhodnutia o stavebnom zámere</t>
  </si>
  <si>
    <t>Schvaľovacie rozhodnutie k Zámeru verejnej práce</t>
  </si>
  <si>
    <t>Projekt stavby (PS) v podrobnosti pre realizáciu stavby</t>
  </si>
  <si>
    <t>Schvaľovacie rozhodnutie k PS</t>
  </si>
  <si>
    <t xml:space="preserve">IČ - overenie projektu stavby + majetkoprávne vysporiadanie a získanie doložky o overení + TSI posúdenie </t>
  </si>
  <si>
    <t>rozhodujúci čas tvorí majetkoprávne vysporiadanie</t>
  </si>
  <si>
    <t>Verejné obstarávanie (VO) na uskutočnenie stavebných prác etapy 1 Bratislava - Dunajská streda</t>
  </si>
  <si>
    <t>Realizácia stavbyetapy 1 Bratislava - Dunajská streda</t>
  </si>
  <si>
    <t>Začiatok realizácie stavby Bratislava - Dunajská Streda</t>
  </si>
  <si>
    <t>Koniec realizácie stavby Bratislava - Dunajská Streda</t>
  </si>
  <si>
    <t>Verejné obstarávanie (VO) na uskutočnenie stavebných prác etapy 2 Dunajská streda - Komárno</t>
  </si>
  <si>
    <t>Realizácia stavby etapy 2 Dunajská streda - Komárno</t>
  </si>
  <si>
    <t>Začiatok realizácie stavby Komárno - Dunajská Streda</t>
  </si>
  <si>
    <t>Koniec realizácie stavby Komárno - Dunajská Streda</t>
  </si>
  <si>
    <t>I. etpa</t>
  </si>
  <si>
    <t>II. etapa</t>
  </si>
  <si>
    <t>Modernizácia úseku Bratislava-Nové Mesto (mimo) - Komárno (mimo)</t>
  </si>
  <si>
    <t>Bez projektu, výmeny/obnova prvkov železničnej infraštruktúry po dobe životnosti, úsek Bratislava-Nové Mesto - Komárno závody</t>
  </si>
  <si>
    <t>ŽST Podunajské Biskupice - ESA 11 samostatná</t>
  </si>
  <si>
    <t>ŽST Nové Košariská - Diaľkové riadenie z ESA 11 Dunajská Streda</t>
  </si>
  <si>
    <t>ŽST Kvetoslavov - Diaľkové riadenie z ESA 11 Dunajská Streda</t>
  </si>
  <si>
    <t>ŽST Lehnice - Diaľkové riadenie z ESA 11 Dunajská Streda</t>
  </si>
  <si>
    <t>ŽST Orechová Potvôň -  Diaľkové riadenie z ESA 11 Dunajská Streda</t>
  </si>
  <si>
    <t>ŽST Dunajská Streda - ESA 11</t>
  </si>
  <si>
    <t>2007/2008</t>
  </si>
  <si>
    <t>ŽST Dolný Štál -  Diaľkové riadenie z ESA 11 Dunajská Streda</t>
  </si>
  <si>
    <t>Nákladisko Okoč - mechanické SZZ so samovratnými výmenami</t>
  </si>
  <si>
    <t>ŽST Veľký Meder - mechanické SZZ so samovratnými výmenami</t>
  </si>
  <si>
    <t>ŽST Zemianska Oľča -  Diaľkové riadenie z ESA 11 Dunajská Streda</t>
  </si>
  <si>
    <t>Nákladisko Nová Stráž  - mechanické SZZ so samovratnými výmenami</t>
  </si>
  <si>
    <t>ŽST Zlatná na Ostrove - mechanické SZZ so samovratnými výmenami</t>
  </si>
  <si>
    <t>TZZ Bratislava-Nové Mesto - Podunajské Biskupice - automatické hradlo</t>
  </si>
  <si>
    <t>TZZ Podunajské Biskupice - Nové Košariská - automatické hradlo</t>
  </si>
  <si>
    <t>TZZ Nové Košariská - Kvetoslavov - integrované v elektronickom stavadle</t>
  </si>
  <si>
    <t>TZZ Kveštoslavov - Lehnice - integrované v elektronickom stavadle</t>
  </si>
  <si>
    <t>TZZ Lehnice - Orechová Potvôň - integrované v elektronickom stavadle</t>
  </si>
  <si>
    <t>TZZ Orechová Potvôň - Dunajská Streda - integrované v elektronickom stavadle</t>
  </si>
  <si>
    <t>TZZ Dunajská Streda - Dolný Štál - integrované v elektronickom stavadle</t>
  </si>
  <si>
    <t>TZZ Dolný Štál - nz Okoč - integrované v elektronickom stavadle</t>
  </si>
  <si>
    <t>TZZ nz Okoč - Veľký Meder - integrované v elektronickom stavadle</t>
  </si>
  <si>
    <t>TZZ Veľký Meder - Zemianska Oľča - integrované v elektronickom stavadle</t>
  </si>
  <si>
    <t>TZZ Zemianska Oľča - Zlatná na Ostrove - integrované v elektronickom stavadle</t>
  </si>
  <si>
    <t>TZZ Zlatná na Ostrove - nz Nová Stráž - automatické hradlo</t>
  </si>
  <si>
    <t>TZZ nz Nová Stráž - Komárno St. 4 - integrované v elektronickom stavadle</t>
  </si>
  <si>
    <t>PZZ 3 km 7,41 Bratislava-Nové mesto - Pod. Biskupice</t>
  </si>
  <si>
    <t>PZZ 3 km 8,146 Bratislava-Nové mesto - Pod. Biskupice</t>
  </si>
  <si>
    <t>PZZ 3 km 10,323 ŽST Pod. Biskupice</t>
  </si>
  <si>
    <t>PZZ 3 km 11,341 P.Biskupice-N.Košariská</t>
  </si>
  <si>
    <t>PZZ 3 km 15,900 ŽSt Nové Košariská</t>
  </si>
  <si>
    <t>PZZ 3 km 18,397 Kvetoslavov-N.Košariská</t>
  </si>
  <si>
    <t>PZZ 3 km 22,505 Kvetoslavov-N.Košariská</t>
  </si>
  <si>
    <t>PZZ 3 km 23,713 ŽST Kvetoslavov</t>
  </si>
  <si>
    <t>PZZ 3 km 26,490 Kvetoslavov - Lehnice</t>
  </si>
  <si>
    <t>PZZ 3 km 27,936 Kvetoslavov - Lehnice</t>
  </si>
  <si>
    <t>PZZ 3 km 31,278 Kvetoslavov - Lehnice</t>
  </si>
  <si>
    <t>PZZ km 35,713 Lehnice - Orechová Potôň</t>
  </si>
  <si>
    <t>PZZ km 37,501 ŽST Orechová Potôň</t>
  </si>
  <si>
    <t>PZZ km 41,106 Orechová Potôň - Veľké Blahovo</t>
  </si>
  <si>
    <t>PZZ km 42,886 Orechová Potvôň - Dunajská Streda</t>
  </si>
  <si>
    <t>PZZ km 52,877 Dunajská Streda - Dolný Štál</t>
  </si>
  <si>
    <t>PZZ km 52,677 Dunajská Streda - Dolný Štál</t>
  </si>
  <si>
    <t>PZZ km 51,493 Dunajská Streda - Dolný Štál</t>
  </si>
  <si>
    <t>PZZ km 51,028 Dunajská Streda - Dolný Štál</t>
  </si>
  <si>
    <t xml:space="preserve">PZZ km 46,115 Dunajská Streda - Dolný Štál </t>
  </si>
  <si>
    <t xml:space="preserve">PZZ km 42,020 Dunajská Streda - Dolný Štál </t>
  </si>
  <si>
    <t>PZZ km 30,358 Veľký Meder - Okoč</t>
  </si>
  <si>
    <t>1991</t>
  </si>
  <si>
    <t>PZZ km 29,252 Zemianska Olča - Veľký Meder</t>
  </si>
  <si>
    <t>PZZ km 24,544 Zemianska Olča-Veľký Meder</t>
  </si>
  <si>
    <t>PZZ 1 mechanické km 2,664 Nová Stráž - Komárno St. 4</t>
  </si>
  <si>
    <t>PZZ km 1,054 Komárno - Komárno St.4</t>
  </si>
  <si>
    <t>PZZ km 0,893 Komárno - Komárno St.4</t>
  </si>
  <si>
    <t>MK Dunajská Streda</t>
  </si>
  <si>
    <t>MK Kvetoslavov - ozn.z.</t>
  </si>
  <si>
    <t>MK Nové Košariská - ozn.z.</t>
  </si>
  <si>
    <t>MK Lehnice</t>
  </si>
  <si>
    <t>MK Orechová Potôň</t>
  </si>
  <si>
    <t>Ochrana káblov BNM-P.Bisk.vkm6,22</t>
  </si>
  <si>
    <t>MK Zlatná na Ostrove</t>
  </si>
  <si>
    <t>MK Zemianska Olča</t>
  </si>
  <si>
    <t>MK Veľký Meder</t>
  </si>
  <si>
    <t>MK Dolný Štál (evidované Hroboňovo)</t>
  </si>
  <si>
    <t>DOK Dunajská Streda - Komárno</t>
  </si>
  <si>
    <t>Metalický diaľkový kábel Komárno - Dunajská Streda</t>
  </si>
  <si>
    <t>DK Orechová Potôň - Veľká Paka</t>
  </si>
  <si>
    <t>DK P.Biskupice-VlečkaLetisko km7,300-10,191</t>
  </si>
  <si>
    <t>DOK Pod.Biskupice - Dunajská Streda</t>
  </si>
  <si>
    <t>OK Bratislava Nové Mesto - Pod.Biskupice</t>
  </si>
  <si>
    <t>Rozhlasové zariadenie Nové Košariská</t>
  </si>
  <si>
    <t>Rozhlasové zariadenie Orechová Potôň</t>
  </si>
  <si>
    <t>Rozhlasové zariadenie Lehnice</t>
  </si>
  <si>
    <t>Rozhlasové zariadenie Kvetoslavov</t>
  </si>
  <si>
    <t>Rozhlasové zariadenie Podunajské Biskupice</t>
  </si>
  <si>
    <t>Rozhlasové zariadenie Dunajská Streda</t>
  </si>
  <si>
    <t>Hodinové zariadenie - žst.Nové Košariská</t>
  </si>
  <si>
    <t>Rozhlasové zariadenie Zlatná na Ostrove</t>
  </si>
  <si>
    <t>Rozhlasové zariadenie Zemianska Olča</t>
  </si>
  <si>
    <t>Rozhlasové zariadenie Veľký Meder</t>
  </si>
  <si>
    <t>Rozhlasové zariadenie Dolný Štál</t>
  </si>
  <si>
    <t>Informančné zariadenia</t>
  </si>
  <si>
    <t>TIOP Vrakuňa</t>
  </si>
  <si>
    <t>Rozhlasové zariadenie TIOP Vrakuňa</t>
  </si>
  <si>
    <t>Rozhlasové zariadenie Miloslavov</t>
  </si>
  <si>
    <t>Rozhlasové zariadenie Veľká paka</t>
  </si>
  <si>
    <t>Rozhlasové zariadenie Michal na Ostrove</t>
  </si>
  <si>
    <t>Rozhlasové zariadenie Malá Paka</t>
  </si>
  <si>
    <t>Rozhlasové zariadenie zast. Kvetoslavov</t>
  </si>
  <si>
    <t>Rozhlasové zariadenie Veľké Blahovo</t>
  </si>
  <si>
    <t>Ostatné oznamovacia zariadenia</t>
  </si>
  <si>
    <t>Telefónny zapojovač Pod.Biskupice, Inoma</t>
  </si>
  <si>
    <t>Telefónny zapojovač Dunajská Streda (+MB tlf)</t>
  </si>
  <si>
    <t>Oznamovacie zariadenie Dolný Štál - Komárno</t>
  </si>
  <si>
    <t>EPS TIOP Vrakuňa</t>
  </si>
  <si>
    <t>EPS Dunajská Streda</t>
  </si>
  <si>
    <t>EZS D.Str.-Kom. (O.Potôň)</t>
  </si>
  <si>
    <t>EZS D.St.-Kom. (Lehnice)</t>
  </si>
  <si>
    <t>EZS D.Str.-Kom. (Kvetoslavov)</t>
  </si>
  <si>
    <t>EZS D.Str.-Kom. (N.Košariská)</t>
  </si>
  <si>
    <t>EZS D.Str. - Kom.(Zlatná na Ost.)</t>
  </si>
  <si>
    <t>EZS D.Str.-Kom. (Zem.Oľča)</t>
  </si>
  <si>
    <t>EZS D.Str.-Kom. (Veľký Meder)</t>
  </si>
  <si>
    <t>EZS D.Str.-Kom. (D.Štál)</t>
  </si>
  <si>
    <t>EZS - elektronická zabezpečovacia signalizácia</t>
  </si>
  <si>
    <t>Trakčné vedenie - striedavá sústava 25 kV 50 Hz</t>
  </si>
  <si>
    <t>Tiop Vrakuňa</t>
  </si>
  <si>
    <t>ŽST Podunajské Biskupice</t>
  </si>
  <si>
    <t>1971/2011</t>
  </si>
  <si>
    <t>Zastávka Rovinka</t>
  </si>
  <si>
    <t>ŽST Nové Košariská</t>
  </si>
  <si>
    <t>Zastávka Miloslavov</t>
  </si>
  <si>
    <t>Zastávka Kvetoslavov</t>
  </si>
  <si>
    <t>ŽST Kvetoslavov</t>
  </si>
  <si>
    <t>2011/1949</t>
  </si>
  <si>
    <t>23/4</t>
  </si>
  <si>
    <t>Zastávka Malá Páka</t>
  </si>
  <si>
    <t>Zastávka Veĺká Páka</t>
  </si>
  <si>
    <t>ŽST Lehnice</t>
  </si>
  <si>
    <t>Zastávka Michal na Ostrove</t>
  </si>
  <si>
    <t>ŽST Orechová Potôň</t>
  </si>
  <si>
    <t>Zastávka Veĺké Blahovo</t>
  </si>
  <si>
    <t>ŽST Dunajská Streda</t>
  </si>
  <si>
    <t>Zastávka Kutníky</t>
  </si>
  <si>
    <t>Zastávka Dolný Bar</t>
  </si>
  <si>
    <t>ŽST Dolný Štál</t>
  </si>
  <si>
    <t>Zastávka/Nákladisko Okoč</t>
  </si>
  <si>
    <t>ŽST veĺký Meder</t>
  </si>
  <si>
    <t>Zastávka Bodza</t>
  </si>
  <si>
    <t>ŽST Zemianksa Olča</t>
  </si>
  <si>
    <t>Okoličné na Ostrove</t>
  </si>
  <si>
    <t>Zastávka Horná Zlatná</t>
  </si>
  <si>
    <t>ŽST Zlatná na Ostrove</t>
  </si>
  <si>
    <t>Zastávka/Nákladisko Nová Stráž</t>
  </si>
  <si>
    <t>Komárno závody</t>
  </si>
  <si>
    <t>Tiop Vrakuňa - elektrická prípojka</t>
  </si>
  <si>
    <t>O.Potôň-LehnicePZZ km35,713-el.prípojka z ERZ/Mich</t>
  </si>
  <si>
    <t>Lehnice-Kvetosl.PZZ km 27,937-el.príp.z ERZ/V.Paka</t>
  </si>
  <si>
    <t>Kvetosl.-N.Košar.PZZ 22,505-el.príp. z ERZ/Hviezdo</t>
  </si>
  <si>
    <t>PZZ km 18,397-el.prípojka z ERZ/Miloslavov/</t>
  </si>
  <si>
    <t>Žst. Kvetoslavov  - rozvody nn</t>
  </si>
  <si>
    <t>Žst. Kvetoslavov  - koľajová váha el. inštalácia</t>
  </si>
  <si>
    <t>Zastávka Kvetoslavov  - rozvody nn</t>
  </si>
  <si>
    <t>Zastávka Malá Paka - prípojka nn</t>
  </si>
  <si>
    <t>Zastávka  Veľké Blahovo - úprava nn siete</t>
  </si>
  <si>
    <t>Káb. pripojenie pre PZZ  D.Streda 52,521 a 52,874</t>
  </si>
  <si>
    <t>Káb. prípojka pre PZZ Veľký Meder km 29,252</t>
  </si>
  <si>
    <t>Káb. prípojka pre PZZ Dun.Streda km 51,28 a 51,484</t>
  </si>
  <si>
    <t>Káb.prípojka pre PZZ Bodza km 24,544  OE KOM</t>
  </si>
  <si>
    <t>Vzd.prípojka pre PZZ Bodza km 24,544  OE KOM</t>
  </si>
  <si>
    <t>Vzd.rozvod Okoč                       OE KOM</t>
  </si>
  <si>
    <t>Káb.prípojka pre PZZ Dolný Bar km 46,115</t>
  </si>
  <si>
    <t>Bratislava-Nové Mesto - Podunajské Biskupice</t>
  </si>
  <si>
    <t>ŽST Podunajské Biskkupice</t>
  </si>
  <si>
    <t>ŽST Kvetoslav</t>
  </si>
  <si>
    <t>1985/1989</t>
  </si>
  <si>
    <t>Kveštoslavov - Lehnice</t>
  </si>
  <si>
    <t>TZZ Lehnice - Orechová Potvôň</t>
  </si>
  <si>
    <t>ŽST Orechová Potvôň</t>
  </si>
  <si>
    <t>1989&lt;</t>
  </si>
  <si>
    <t>Orechová Potvôň - Dunajská Streda</t>
  </si>
  <si>
    <t>Dunajská Streda - Dolný Štál</t>
  </si>
  <si>
    <t>Dolný Štál - nz Okoč</t>
  </si>
  <si>
    <t>nz Okoč</t>
  </si>
  <si>
    <t>ŽST Veľký Meder</t>
  </si>
  <si>
    <t>TZZ Veľký Meder - Zemianska Oľča</t>
  </si>
  <si>
    <t>ŽST Zemianska Oľča</t>
  </si>
  <si>
    <t>Zemianska Oľča - Zlatná na Ostrove</t>
  </si>
  <si>
    <t>Zlatná na Ostrove - nz Nová Stráž</t>
  </si>
  <si>
    <t>nz Nová Stráž</t>
  </si>
  <si>
    <t>nz Nová Stráž - Komárno St. 4</t>
  </si>
  <si>
    <t>2018</t>
  </si>
  <si>
    <t>2012</t>
  </si>
  <si>
    <t>2009</t>
  </si>
  <si>
    <t>2011</t>
  </si>
  <si>
    <t>1995&lt;</t>
  </si>
  <si>
    <t>1982</t>
  </si>
  <si>
    <t>2008</t>
  </si>
  <si>
    <t>1990/1991</t>
  </si>
  <si>
    <t>1989</t>
  </si>
  <si>
    <t>1983</t>
  </si>
  <si>
    <t>Nákladisko Okoč</t>
  </si>
  <si>
    <t>1986/1985</t>
  </si>
  <si>
    <t>Nákladisko Nová Stráž</t>
  </si>
  <si>
    <t>1986/1976</t>
  </si>
  <si>
    <t>TIOP Vrakuňa km 8,517- 8,704</t>
  </si>
  <si>
    <t>1984/2002</t>
  </si>
  <si>
    <t>km 7,41 Bratislava-Nové mesto - Pod. Biskupice</t>
  </si>
  <si>
    <t>km 8,146 Bratislava-Nové mesto - Pod. Biskupice</t>
  </si>
  <si>
    <t>km 10,323 ŽST Pod. Biskupice</t>
  </si>
  <si>
    <t>km 11,341 P.Biskupice-N.Košariská</t>
  </si>
  <si>
    <t>km 14,064 P.Biskupice-N.Košariská</t>
  </si>
  <si>
    <t>km 15,900 ŽSt Nové Košariská</t>
  </si>
  <si>
    <t>km 18,397 Kvetoslavov-N.Košariská</t>
  </si>
  <si>
    <t>km 22,505 Kvetoslavov-N.Košariská</t>
  </si>
  <si>
    <t>km 23,713 ŽST Kvetoslavov</t>
  </si>
  <si>
    <t>km 26,490 Kvetoslavov - Lehnice</t>
  </si>
  <si>
    <t>km 27,936 Kvetoslavov - Lehnice</t>
  </si>
  <si>
    <t>km 29,989 Kvetoslavov - Lehnice</t>
  </si>
  <si>
    <t>km 31,278 Kvetoslavov - Lehnice</t>
  </si>
  <si>
    <t>km 33,722 Lehnice - Orechová Potôň</t>
  </si>
  <si>
    <t>km 35,713 Lehnice - Orechová Potôň</t>
  </si>
  <si>
    <t>km 37,501 ŽST Orechová Potôň</t>
  </si>
  <si>
    <t>km 41,106 Orechová Potôň - Veľké Blahovo</t>
  </si>
  <si>
    <t>km 42,886 Orechová Potvôň - Dunajská Streda</t>
  </si>
  <si>
    <t>km 52,877 Dunajská Streda - Dolný Štál</t>
  </si>
  <si>
    <t>km 52,677 Dunajská Streda - Dolný Štál</t>
  </si>
  <si>
    <t>km 51,493 Dunajská Streda - Dolný Štál</t>
  </si>
  <si>
    <t>km 51,028 Dunajská Streda - Dolný Štál</t>
  </si>
  <si>
    <t xml:space="preserve">km 49,227 Dunajská Streda - Dolný Štál </t>
  </si>
  <si>
    <t xml:space="preserve">km 47,740 Dunajská Streda - Dolný Štál </t>
  </si>
  <si>
    <t xml:space="preserve">km 46,115 Dunajská Streda - Dolný Štál </t>
  </si>
  <si>
    <t xml:space="preserve">km 44,856 Dunajská Streda - Dolný Štál </t>
  </si>
  <si>
    <t xml:space="preserve">km 42,020 Dunajská Streda - Dolný Štál </t>
  </si>
  <si>
    <t>km 38,706 Okoč - Dolný Štál</t>
  </si>
  <si>
    <t>km 36,675 Okoč - Dolný Štál</t>
  </si>
  <si>
    <t>km 34,430 Okoč - Dolný Štál</t>
  </si>
  <si>
    <t>km 33,180 Veľký Meder - Okoč</t>
  </si>
  <si>
    <t>km 30,358 Veľký Meder - Okoč</t>
  </si>
  <si>
    <t>km 29,252 Zemianska Olča - Veľký Meder</t>
  </si>
  <si>
    <t>km 25,384 Zemianska Olča-Veľký Meder</t>
  </si>
  <si>
    <t>km 24,544 Zemianska Olča-Veľký Meder</t>
  </si>
  <si>
    <t>km 22,205  Zemianska Olča</t>
  </si>
  <si>
    <t>km 20,596  Zemianska Olča - Zlatná na Ostrove</t>
  </si>
  <si>
    <t>km 19,983  Zemianska Olča - Zlatná na Ostrove</t>
  </si>
  <si>
    <t>km 18,283  Zemianska Olča - Zlatná na Ostrove</t>
  </si>
  <si>
    <t>km 14,116  Zemianska Olča - Zlatná na Ostrove</t>
  </si>
  <si>
    <t>km 11,965  Zlatná na Ostrove</t>
  </si>
  <si>
    <t>km 11,518  Zlatná na Ostrove</t>
  </si>
  <si>
    <t>km 10,200  Zlatná na Ostrove - Nová Stráž</t>
  </si>
  <si>
    <t>km 8,887  Zlatná na Ostrove - Nová Stráž</t>
  </si>
  <si>
    <t>km 6,665  Zlatná na Ostrove - Nová Stráž</t>
  </si>
  <si>
    <t>km 6,530  Zlatná na Ostrove - Nová Stráž</t>
  </si>
  <si>
    <t>km 6,088 Nová Stráž - Komárno St. 4</t>
  </si>
  <si>
    <t>km 5,762 Nová Stráž - Komárno St. 4</t>
  </si>
  <si>
    <t>km 2,664 Nová Stráž - Komárno St. 4</t>
  </si>
  <si>
    <t>km 1,054 Komárno - Komárno St.4</t>
  </si>
  <si>
    <t>km 0,893 Komárno - Komárno St.4</t>
  </si>
  <si>
    <t>PHS km 8,517-8,717</t>
  </si>
  <si>
    <t>TIOP Vrakuňa, technologický objekt</t>
  </si>
  <si>
    <t>Kvetoslavov - Dunajská Streda</t>
  </si>
  <si>
    <t>Prestoje ND, úsek Dunajská Streda - Komárno</t>
  </si>
  <si>
    <t>Počet vlakov/týždeň</t>
  </si>
  <si>
    <t>Prestoje ND, úsek Bratislava-Nové Mesto - Dunajská Streda</t>
  </si>
  <si>
    <t>Úspora času priemer</t>
  </si>
  <si>
    <t xml:space="preserve">Úspora času priemer </t>
  </si>
  <si>
    <t>Zdroj: GVD 2024/2025</t>
  </si>
  <si>
    <t xml:space="preserve">Zdroj: Dopravný model štúdie uskutočniteľnosti: Zvýšenie priepustnosti trate Bratislava - Komárno </t>
  </si>
  <si>
    <t>Bratislava - Komárno</t>
  </si>
  <si>
    <t>Kategória trate 2.</t>
  </si>
  <si>
    <t>IAD</t>
  </si>
  <si>
    <t>Bus</t>
  </si>
  <si>
    <t>Druh dopravy</t>
  </si>
  <si>
    <t>Zdroj: Dopravný model štúdie uskutočniteľnosti: Zvýšenie priepustnosti trate Bratislava - Komárno, cestovné poriadky autobusovej dopravy</t>
  </si>
  <si>
    <t>Všeobecné údaje</t>
  </si>
  <si>
    <t>Navrhovaný stav</t>
  </si>
  <si>
    <t>Počet nehôd na priecestí 2010 -2025</t>
  </si>
  <si>
    <t>Škoda v EUR</t>
  </si>
  <si>
    <t>Meškanie vlakov (min.)</t>
  </si>
  <si>
    <t>JIČ</t>
  </si>
  <si>
    <t>Názov OR</t>
  </si>
  <si>
    <t>Kraj</t>
  </si>
  <si>
    <t>Okres</t>
  </si>
  <si>
    <t>Obec</t>
  </si>
  <si>
    <t>Km poloha priecestia [km]</t>
  </si>
  <si>
    <t>Počet koľají</t>
  </si>
  <si>
    <t>Miestny názov</t>
  </si>
  <si>
    <t>TÚ</t>
  </si>
  <si>
    <t>Názov TÚ</t>
  </si>
  <si>
    <t>DÚ</t>
  </si>
  <si>
    <t>Názov DÚ</t>
  </si>
  <si>
    <t>Druh komunikácie</t>
  </si>
  <si>
    <t>Klasifikácia stavu</t>
  </si>
  <si>
    <t>Kategória trate</t>
  </si>
  <si>
    <t>Špecifikácia križovania</t>
  </si>
  <si>
    <t>Typ priecestnej konštrukcie</t>
  </si>
  <si>
    <t>Zabezpečovacie zariadenie</t>
  </si>
  <si>
    <t>Svetelné</t>
  </si>
  <si>
    <t>Automaticky ovládané</t>
  </si>
  <si>
    <t>Kategória PZZ</t>
  </si>
  <si>
    <t>Označenie a kategória PZZ</t>
  </si>
  <si>
    <t>Závora</t>
  </si>
  <si>
    <t>Aktívna signalizácia</t>
  </si>
  <si>
    <t xml:space="preserve">max. traťová rýchlosť </t>
  </si>
  <si>
    <t>popis mimoúrovňového nahradenia alebo zrušenia</t>
  </si>
  <si>
    <t>SP2106</t>
  </si>
  <si>
    <t>ŽSR, OR Trnava</t>
  </si>
  <si>
    <t>Bratislavský kraj</t>
  </si>
  <si>
    <t>Bratislava II</t>
  </si>
  <si>
    <t>Bratislava - mestská časť Vrakuňa</t>
  </si>
  <si>
    <t>1</t>
  </si>
  <si>
    <t xml:space="preserve">Majerská            </t>
  </si>
  <si>
    <t>2862</t>
  </si>
  <si>
    <t>ŽST Bratislava-Nové Mesto &lt;==&gt; ŽST Dunajská Streda</t>
  </si>
  <si>
    <t>02</t>
  </si>
  <si>
    <t>ŽST Bratislava-Nové Mesto &lt;==&gt; dopravňa DOT Podunajské Biskupice</t>
  </si>
  <si>
    <t>C-IV miestna komunikácia</t>
  </si>
  <si>
    <t>Platné</t>
  </si>
  <si>
    <t>III.</t>
  </si>
  <si>
    <t>Priecestie aktívne</t>
  </si>
  <si>
    <t>Asfalt</t>
  </si>
  <si>
    <t>PZS 3</t>
  </si>
  <si>
    <t>Priecestné zab. zariadenie svetelné 3. kategórie</t>
  </si>
  <si>
    <t>Priecestie ponechané, zabezpečené priecestným zab. zar. svetelným so závorami</t>
  </si>
  <si>
    <t>SP2107</t>
  </si>
  <si>
    <t xml:space="preserve">prechod pre peších  </t>
  </si>
  <si>
    <t>P - miestna komunikácia - pre chodcov a cyklistov</t>
  </si>
  <si>
    <t>Priechod pre chodcov aktívny</t>
  </si>
  <si>
    <t>Celogumený</t>
  </si>
  <si>
    <t>Priecestie ponechané, zabezpečené priecestným zab. zar. svetelným bez závor (prechod pre peších)</t>
  </si>
  <si>
    <t>SP2108</t>
  </si>
  <si>
    <t>Bratislava - mestská časť Podunajské Biskupice</t>
  </si>
  <si>
    <t>3</t>
  </si>
  <si>
    <t xml:space="preserve">Odeská ul.          </t>
  </si>
  <si>
    <t>03</t>
  </si>
  <si>
    <t>dopravňa DOT Podunajské Biskupice</t>
  </si>
  <si>
    <t>C-III cesta III. triedy</t>
  </si>
  <si>
    <t>PZS 3Z</t>
  </si>
  <si>
    <t>Priecestné zab. zariadenie svetelné so závorami 3. kategórie</t>
  </si>
  <si>
    <t>Náhrada priecestia podjazdom</t>
  </si>
  <si>
    <t>SP2110</t>
  </si>
  <si>
    <t xml:space="preserve">Vinohradnická ul.   </t>
  </si>
  <si>
    <t>04</t>
  </si>
  <si>
    <t>dopravňa DOT Podunajské Biskupice &lt;==&gt; dopravňa DOT Nové Košariská</t>
  </si>
  <si>
    <t>C-III miestna komunikácia</t>
  </si>
  <si>
    <t>SP2112</t>
  </si>
  <si>
    <t>Senec</t>
  </si>
  <si>
    <t>Rovinka</t>
  </si>
  <si>
    <t xml:space="preserve">Rovinka </t>
  </si>
  <si>
    <t>C-IV účelová komunikácia</t>
  </si>
  <si>
    <t>Priecestie pasívne</t>
  </si>
  <si>
    <t>Železobetónové panely</t>
  </si>
  <si>
    <t>SP2114</t>
  </si>
  <si>
    <t>Dunajská Lužná</t>
  </si>
  <si>
    <t>2</t>
  </si>
  <si>
    <t xml:space="preserve">Nové Košariská      </t>
  </si>
  <si>
    <t>05</t>
  </si>
  <si>
    <t>dopravňa DOT Nové Košariská</t>
  </si>
  <si>
    <t>Náhrada priecestia nadjazdom</t>
  </si>
  <si>
    <t>SP2116</t>
  </si>
  <si>
    <t>Miloslavov</t>
  </si>
  <si>
    <t xml:space="preserve">Miloslavov          </t>
  </si>
  <si>
    <t>06</t>
  </si>
  <si>
    <t>dopravňa DOT Nové Košariská &lt;==&gt; dopravňa DOT Kvetoslavov</t>
  </si>
  <si>
    <t>SP2117</t>
  </si>
  <si>
    <t>Trnavský kraj</t>
  </si>
  <si>
    <t xml:space="preserve">Kvetoslavov         </t>
  </si>
  <si>
    <t>SP2119</t>
  </si>
  <si>
    <t>07</t>
  </si>
  <si>
    <t>dopravňa DOT Kvetoslavov</t>
  </si>
  <si>
    <t>C-II cesta II. triedy</t>
  </si>
  <si>
    <t>SP2121</t>
  </si>
  <si>
    <t>Veľká Paka</t>
  </si>
  <si>
    <t xml:space="preserve">Malá Paka           </t>
  </si>
  <si>
    <t>08</t>
  </si>
  <si>
    <t>dopravňa DOT Kvetoslavov &lt;==&gt; dopravňa DOT Lehnice</t>
  </si>
  <si>
    <t>SP2122</t>
  </si>
  <si>
    <t xml:space="preserve">Veľká Paka          </t>
  </si>
  <si>
    <t>SP2123</t>
  </si>
  <si>
    <t xml:space="preserve">                    </t>
  </si>
  <si>
    <t>Priecestie ponechané, zabezpečené priecestným zab. zar. svetelným bez závor  (poľná cesta)</t>
  </si>
  <si>
    <t>SP2124</t>
  </si>
  <si>
    <t xml:space="preserve">Lehnice             </t>
  </si>
  <si>
    <t>SP2125</t>
  </si>
  <si>
    <t>10</t>
  </si>
  <si>
    <t>dopravňa DOT Lehnice &lt;==&gt; dopravňa DOT Orechová Potôň</t>
  </si>
  <si>
    <t>Priecestie zrušené (náhrada za Priecestie ponechané, zabezpečené priecestným zab. zar. svetelným so závorami v km 32,700)</t>
  </si>
  <si>
    <t>SP2126</t>
  </si>
  <si>
    <t>Horná Potôň</t>
  </si>
  <si>
    <t xml:space="preserve">Horná Potôň         </t>
  </si>
  <si>
    <t>Priecestie zrušené bez náhrady</t>
  </si>
  <si>
    <t>SP2127</t>
  </si>
  <si>
    <t>Michal na Ostrove</t>
  </si>
  <si>
    <t xml:space="preserve">Michal na Ostrove   </t>
  </si>
  <si>
    <t>SP2128</t>
  </si>
  <si>
    <t xml:space="preserve">Orechová Potôň      </t>
  </si>
  <si>
    <t>Gumokov</t>
  </si>
  <si>
    <t>SP2129</t>
  </si>
  <si>
    <t xml:space="preserve">Veľké Blahovo       </t>
  </si>
  <si>
    <t>12</t>
  </si>
  <si>
    <t>dopravňa DOT Orechová Potôň &lt;==&gt; ŽST Dunajská Streda</t>
  </si>
  <si>
    <t>SP2130</t>
  </si>
  <si>
    <t xml:space="preserve">Dunajská Streda     </t>
  </si>
  <si>
    <t>SP2297</t>
  </si>
  <si>
    <t>Kračianska</t>
  </si>
  <si>
    <t>2863</t>
  </si>
  <si>
    <t>ŽST PS Komárno &lt;==&gt; ŽST Dunajská Streda</t>
  </si>
  <si>
    <t>18</t>
  </si>
  <si>
    <t>dopravňa DOT Dolný Štál &lt;==&gt; ŽST Dunajská Streda</t>
  </si>
  <si>
    <t>Priecestie zrušené (vybudovaný bude podchod pre peších)</t>
  </si>
  <si>
    <t>SP2296</t>
  </si>
  <si>
    <t>Dun. Streda</t>
  </si>
  <si>
    <t>Priecestie zrušené (podchod pre peších nahradený v km 52,877)</t>
  </si>
  <si>
    <t>SP2295</t>
  </si>
  <si>
    <t>SP2294</t>
  </si>
  <si>
    <t>SP2293</t>
  </si>
  <si>
    <t>Blažov</t>
  </si>
  <si>
    <t>SP2292</t>
  </si>
  <si>
    <t>Toboréte</t>
  </si>
  <si>
    <t>SP2290</t>
  </si>
  <si>
    <t>Dolný Bar</t>
  </si>
  <si>
    <t>SP2289</t>
  </si>
  <si>
    <t>SP2288</t>
  </si>
  <si>
    <t>SP2150</t>
  </si>
  <si>
    <t>16</t>
  </si>
  <si>
    <t>Okoč nz &lt;==&gt; dopravňa DOT Dolný Štál</t>
  </si>
  <si>
    <t>SP2148</t>
  </si>
  <si>
    <t>SP2147</t>
  </si>
  <si>
    <t>Okoč</t>
  </si>
  <si>
    <t>SP2146</t>
  </si>
  <si>
    <t>14</t>
  </si>
  <si>
    <t>dopravňa DOT Veľký Meder &lt;==&gt; Okoč nz</t>
  </si>
  <si>
    <t>SP2145</t>
  </si>
  <si>
    <t>ŽST Veľ. Meder</t>
  </si>
  <si>
    <t>SP2144</t>
  </si>
  <si>
    <t>dopravňa DOT Zemianska Olča &lt;==&gt; dopravňa DOT Veľký Meder</t>
  </si>
  <si>
    <t>C-I cesta I. triedy</t>
  </si>
  <si>
    <t>SP2143</t>
  </si>
  <si>
    <t>Nitriansky kraj</t>
  </si>
  <si>
    <t>SP2142</t>
  </si>
  <si>
    <t>Bodzianske</t>
  </si>
  <si>
    <t>SP2141</t>
  </si>
  <si>
    <t>SP2287</t>
  </si>
  <si>
    <t>dopravňa DOT Zlatná na Ostrove &lt;==&gt; dopravňa DOT Zemianska Olča</t>
  </si>
  <si>
    <t>SP2286</t>
  </si>
  <si>
    <t>SP2285</t>
  </si>
  <si>
    <t>SP2139</t>
  </si>
  <si>
    <t>SP2138</t>
  </si>
  <si>
    <t>SP2137</t>
  </si>
  <si>
    <t>Nová Stráž nz &lt;==&gt; dopravňa DOT Zlatná na Ostrove</t>
  </si>
  <si>
    <t>SP2136</t>
  </si>
  <si>
    <t>Pri hydinárni</t>
  </si>
  <si>
    <t>SP2135</t>
  </si>
  <si>
    <t>Čerhát</t>
  </si>
  <si>
    <t>SP2134</t>
  </si>
  <si>
    <t>Nová Stráž</t>
  </si>
  <si>
    <t>SP2133</t>
  </si>
  <si>
    <t>Priechod pre chodcov pasívny</t>
  </si>
  <si>
    <t>SP2283</t>
  </si>
  <si>
    <t>22</t>
  </si>
  <si>
    <t>výh. č. Komárno St. 4 &lt;==&gt; Nová Stráž nz</t>
  </si>
  <si>
    <t>SP2281</t>
  </si>
  <si>
    <t>SP2282</t>
  </si>
  <si>
    <t>2 + v</t>
  </si>
  <si>
    <t>PZM 2</t>
  </si>
  <si>
    <t>Priecestné zab. zariadenie mechanické, obsluhované miestne</t>
  </si>
  <si>
    <t>SP2132</t>
  </si>
  <si>
    <t>na mŕtve rameno</t>
  </si>
  <si>
    <t>ŽST PS Komárno &lt;==&gt; výh. č. Komárno St. 4</t>
  </si>
  <si>
    <t>PZS 2</t>
  </si>
  <si>
    <t>Priecestné zab. zariadenie svetelné 2. kategórie</t>
  </si>
  <si>
    <t>SP2131</t>
  </si>
  <si>
    <t xml:space="preserve"> Letecké pole</t>
  </si>
  <si>
    <t>PZS 2Z</t>
  </si>
  <si>
    <t>Priecestné zab. zariadenie svetelné so závorami 2. kategórie</t>
  </si>
  <si>
    <t>Celkom priecestia nahradené nadjazdom</t>
  </si>
  <si>
    <t>Stavebná dĺžka úseku</t>
  </si>
  <si>
    <t>Jazdný čas, súčasný stav - OD (min), úsek Kvetoslavov - Dunajská Streda</t>
  </si>
  <si>
    <t>Jazdný čas, súčasný stav - OD (min), úsek Dunajská Streda - Komárno</t>
  </si>
  <si>
    <t>Jazdný čas, modernizácia - OD (min), úsek Bratislava hl. st. - Kvetoslavov</t>
  </si>
  <si>
    <t>Jazdný čas, súčasný stav - OD (min), úsek Bratislava hl. st. - Kvetoslavov</t>
  </si>
  <si>
    <t>Jazdný čas, modernizácia - OD (min), úsek Kvetoslavov - Dunajská Streda</t>
  </si>
  <si>
    <t>Jazdný čas, modernizácia - OD (min), úsek Dunajská Streda - Komárno</t>
  </si>
  <si>
    <t>Cesta</t>
  </si>
  <si>
    <t>Typ územia - cestná infrašľtruktúra. IAD</t>
  </si>
  <si>
    <t>Typ územia - Cestná infraštruktúra, BUS</t>
  </si>
  <si>
    <t>Bratislava-Vrakuňa</t>
  </si>
  <si>
    <t>Bratislava - Dunajská Streda - Komárno</t>
  </si>
  <si>
    <t>Celkom škody na priecestiach</t>
  </si>
  <si>
    <t>xx</t>
  </si>
  <si>
    <t>Predpoklad zníženia nehodových udalosti aj meškaní úplne.</t>
  </si>
  <si>
    <t>Predpoklad zníženia nehodových udalostí aj meškaní na polovicu</t>
  </si>
  <si>
    <t>I.etapla</t>
  </si>
  <si>
    <t>I. a II. etapla</t>
  </si>
  <si>
    <t>n.a.</t>
  </si>
  <si>
    <t>Podunajské Biskupice - Nové Košariská</t>
  </si>
  <si>
    <t xml:space="preserve">Nové Košariská - Kvetoslavov </t>
  </si>
  <si>
    <t>Kvetoslavov - Lehnice</t>
  </si>
  <si>
    <t>Lehnice - Orechová Potvôň</t>
  </si>
  <si>
    <t>Okoč - Veľký Meder</t>
  </si>
  <si>
    <t>Veľký Meder - Zemianska Oľča</t>
  </si>
  <si>
    <t>ŽST Zemianská Oľča</t>
  </si>
  <si>
    <t>Nová Stráž - Komárno</t>
  </si>
  <si>
    <t>Bratislava-Ružinov</t>
  </si>
  <si>
    <t>120/80</t>
  </si>
  <si>
    <t>Bratislava-Ružinov z</t>
  </si>
  <si>
    <t>120/71</t>
  </si>
  <si>
    <t>Úvrať</t>
  </si>
  <si>
    <t xml:space="preserve">Zlatná na Ostrove </t>
  </si>
  <si>
    <t>št.hr. SR/HU</t>
  </si>
  <si>
    <t>100/68</t>
  </si>
  <si>
    <t>100/69</t>
  </si>
  <si>
    <t>100/70</t>
  </si>
  <si>
    <t>100/71</t>
  </si>
  <si>
    <t>80/62</t>
  </si>
  <si>
    <t>Traťové koľaje - polomer oblúka na dĺžke traťovej koľaji, 
pod 40%, objem dopravy do 4 mil. ton ročne, nemodernizované</t>
  </si>
  <si>
    <t>Traťové koľaje - polomer oblúkov na dĺžke traťovej koľaji
pod 40%, objem dopravy nad 4 mil. ton ročne, nemodernizované</t>
  </si>
  <si>
    <t>Traťové koľaje - polomer oblúka na dĺžke traťovej koľaji, 
pod 40%, objem dopravy pod 4 mil. ton ročne, modernizované</t>
  </si>
  <si>
    <t>Traťové koľaje - polomer oblúkov na dĺžke traťovej koľaji
pod 40%, objem dopravy nad 4 mil. ton ročne, modernizované</t>
  </si>
  <si>
    <t>Úspora času cestujúcich</t>
  </si>
  <si>
    <t>Počet vlakov</t>
  </si>
  <si>
    <t>Bratislava - Petržalka</t>
  </si>
  <si>
    <t>Komárno HU</t>
  </si>
  <si>
    <t>Kúty št. hr.</t>
  </si>
  <si>
    <t>Rajka Hu</t>
  </si>
  <si>
    <t>Čas cestovania</t>
  </si>
  <si>
    <t>Čas cestovania (hod.)</t>
  </si>
  <si>
    <t>Čas cestovaia (vážený priemer)</t>
  </si>
  <si>
    <t>Čas cestovania Kúty - Dunajská Streda</t>
  </si>
  <si>
    <t>Čas cestovania HU - Dunajská Streda</t>
  </si>
  <si>
    <t>8.2 Jazdný čas (prevedená doprava) v hod.</t>
  </si>
  <si>
    <t>Jazdný čas BEZ PROJEKTU - ťahače/42 IPJ</t>
  </si>
  <si>
    <t>Jazdný čas S PROJEKTOM - vlak/42 IPJ</t>
  </si>
  <si>
    <t>Nové Košariská - Kvetoslavov</t>
  </si>
  <si>
    <t>nz Okoč - Veľký Meder</t>
  </si>
  <si>
    <t>kontrola</t>
  </si>
  <si>
    <t>Náklady na obnovu a výmeny, úsek Bratislava-Nové Mesto - Komárno závody</t>
  </si>
  <si>
    <t>Priecestie ponechané (v súčasnosti aj po KR osadené krížmi) a nahradené zabezpečené priecestným zab. zar. svetelným so závorami</t>
  </si>
  <si>
    <t>;</t>
  </si>
  <si>
    <t xml:space="preserve">INTENZITA voz/24hod.,
podľa CDB (r. 2022 a 2023)
</t>
  </si>
  <si>
    <t>průměrná úspora na vozidlo (minutách)</t>
  </si>
  <si>
    <t>Obsazenost vozidla</t>
  </si>
  <si>
    <t>Zdroj: Štúdia realizovateľnosti</t>
  </si>
  <si>
    <t>Intenzita na prejazdoch nahradených priecestím</t>
  </si>
  <si>
    <t xml:space="preserve">Celkové čakanie na vybraných priecestiach </t>
  </si>
  <si>
    <t>7.3 Čas cestujúcich strávených cestovaním (cestujúci na priecetiach) v hod.</t>
  </si>
  <si>
    <t xml:space="preserve">I. a II. etapa spolu </t>
  </si>
  <si>
    <t xml:space="preserve">I. etapa spolu </t>
  </si>
  <si>
    <t>cestujúci  IAD (odstránenie priecestíň</t>
  </si>
  <si>
    <t>Bez projektu, Bratislava-Nové Mesto (mimo) - Kvetoslavov</t>
  </si>
  <si>
    <t>Bez projektu, Kvetoslavov - Dunajská Streda</t>
  </si>
  <si>
    <t>Bez projektu, Dunajská Streda - Komárno (mimo)</t>
  </si>
  <si>
    <t>Bratislava - Vajnory</t>
  </si>
  <si>
    <t xml:space="preserve">Intenzita v roku </t>
  </si>
  <si>
    <t>Osobohod./2023</t>
  </si>
  <si>
    <t>Osobohod./rok 2023</t>
  </si>
  <si>
    <t>Osobohod./rok 2039</t>
  </si>
  <si>
    <t>Osobohod./rok 2043</t>
  </si>
  <si>
    <t>72. zasadnutie Výboru pre makroekonomické prognózy, jún 2025</t>
  </si>
  <si>
    <t>Zdroj: 72. zasadnutie Výboru pre makroekonomické prognózy, jún 2025</t>
  </si>
  <si>
    <t>Pozn.: pravidlo polovice</t>
  </si>
  <si>
    <t>Dopyt po osobnej preprave</t>
  </si>
  <si>
    <t>Dopyt po nákladnej preprave</t>
  </si>
  <si>
    <t>Scenár</t>
  </si>
  <si>
    <t xml:space="preserve">Výška jednotkových úhrad za používanie železničnej dopravnej cesty </t>
  </si>
  <si>
    <t>Hodnota času</t>
  </si>
  <si>
    <t>Náklady na pohonné hmoty</t>
  </si>
  <si>
    <t>Ostatné náklady na prevádzku vlakov</t>
  </si>
  <si>
    <t>Ostatné náklady na prevádzku vozidiel</t>
  </si>
  <si>
    <t>Celospoločenské náklady</t>
  </si>
  <si>
    <t>Pesimistický scenár</t>
  </si>
  <si>
    <t>Zvýšenie investičných nákladov o 10% oproti predpokladom</t>
  </si>
  <si>
    <t>10% pokles oproti potenciálu odhadovanému u vypracovaných dopravných modelov</t>
  </si>
  <si>
    <t>5% rast prevádzkových nákladov - údržby a opráv na železničnej trati</t>
  </si>
  <si>
    <t>Nezmenená</t>
  </si>
  <si>
    <t>Pokles nákladov na pohonné hmoty  o 5%</t>
  </si>
  <si>
    <t>5% rast nákladov na prevádzku vlakov</t>
  </si>
  <si>
    <t>5% pokles  nákladov na prevádzku cestných vozidiel</t>
  </si>
  <si>
    <t>Jednotkové náklady nezmenené</t>
  </si>
  <si>
    <t>Realistický scenár</t>
  </si>
  <si>
    <t>Zachovanie plánu čerpania a výšky investičných nákladov</t>
  </si>
  <si>
    <t>Podľa vypracovaných dopravných modelov štúdie realizovateľnosti " Zvýšenie priepustnosti trate Bratislava - Dunajská Streda - Komárno" 
dopyt medzi variantom 2.1 a variantom 2.2</t>
  </si>
  <si>
    <t xml:space="preserve">Priblíženie sa odhadovaným predpokladom </t>
  </si>
  <si>
    <t>Zachovanie výšky nákladov na pohonné hmoty</t>
  </si>
  <si>
    <t xml:space="preserve">Jednotkové náklady nezmenené </t>
  </si>
  <si>
    <t>Optimistický scenár</t>
  </si>
  <si>
    <t>Zníženie investičných nákladov o 5% oproti predpokladom</t>
  </si>
  <si>
    <t>10% rast oproti potenciálu odhadovanému u vypracovaných dopravných modelov</t>
  </si>
  <si>
    <t xml:space="preserve">5% pokles prevádzkových nákladov - údržby a opráv </t>
  </si>
  <si>
    <t>Rast nákladov na pohonné hmoty  o 5%</t>
  </si>
  <si>
    <t>5% pokles nákladov na prevádzku vlakov</t>
  </si>
  <si>
    <t>5% rast  nákladov na prevádzku cestných vozidiel</t>
  </si>
  <si>
    <t xml:space="preserve">FRR/C [%] </t>
  </si>
  <si>
    <t xml:space="preserve">FNPV/C  [EUR] </t>
  </si>
  <si>
    <t xml:space="preserve">ERR [%] </t>
  </si>
  <si>
    <t xml:space="preserve">ENPV [EUR] </t>
  </si>
  <si>
    <t>Pravdepodobnosť</t>
  </si>
  <si>
    <t>Šanca</t>
  </si>
  <si>
    <t>Veľmi málo pravdepodobné</t>
  </si>
  <si>
    <t>(0–10 % šanca)</t>
  </si>
  <si>
    <t>Málo pravdepodobné</t>
  </si>
  <si>
    <t>(10–33 % šanca)</t>
  </si>
  <si>
    <t>Stredná miera pravdepodobnosti</t>
  </si>
  <si>
    <t>(33–66 % šanca)</t>
  </si>
  <si>
    <t>Pravdepodobné</t>
  </si>
  <si>
    <t>(66–90 % šanca)</t>
  </si>
  <si>
    <t>Vysoko pravdepodobné</t>
  </si>
  <si>
    <t>(90–100 % šanca)</t>
  </si>
  <si>
    <t>Popis</t>
  </si>
  <si>
    <t>Žiadny relevantný dopad na očakávanie spoločenské prínosy projektu</t>
  </si>
  <si>
    <t>Malá strata spoločenských prínosov projektu, nie sú ovplyvnené dlhodobé prínosy projektu, avšak nápravné opatrenia sú nutné.</t>
  </si>
  <si>
    <t>Stredná závažnosť dopadu, strata očakávaných spoločenských prínosov projektu, väčšinou finančné škody, aj v strednodobom a dlhodobom horizonte, nápravné opatrenia môžu vyriešiť problém.</t>
  </si>
  <si>
    <t>Kritický dopad, veľká strata očakávaných spoločenských prínosov projektu, výskyt nežiadúcej udalosti spôsobuje stratu prímarnej funkčnosti projektu, nápravné opatrenia, aj keď relaizvoané vo veľkom rozsahu, nepostačujú na to aby sa predišlo významným škodám</t>
  </si>
  <si>
    <t>Kategória V</t>
  </si>
  <si>
    <t>Katastrofický dopad, významná až úplná strata funkčnosti projektu, ciele projektu sa nezrealizujú ani v dlhodobom horizonte.</t>
  </si>
  <si>
    <t>Matica pravdepodobnosti a závažnosti vplyvu nežiaducej udalosti</t>
  </si>
  <si>
    <t>Úroveň rizika</t>
  </si>
  <si>
    <t>Farba</t>
  </si>
  <si>
    <t>Pravdepodobnosť/Závažnosť vplyvu</t>
  </si>
  <si>
    <t>Kategória I</t>
  </si>
  <si>
    <t>Kategória II</t>
  </si>
  <si>
    <t>Kategória III</t>
  </si>
  <si>
    <t>Kategória IV</t>
  </si>
  <si>
    <t>Nízka</t>
  </si>
  <si>
    <t>A</t>
  </si>
  <si>
    <t>Stredná</t>
  </si>
  <si>
    <t>B</t>
  </si>
  <si>
    <t>Vysoká</t>
  </si>
  <si>
    <t>C</t>
  </si>
  <si>
    <t>Veľmi vysoká</t>
  </si>
  <si>
    <t>E</t>
  </si>
  <si>
    <t>Matica mitigácie rizík projektu</t>
  </si>
  <si>
    <t>Riziko</t>
  </si>
  <si>
    <t>Nežiaduca udalosť</t>
  </si>
  <si>
    <t>Vplyv na premenné</t>
  </si>
  <si>
    <t>Príčiny</t>
  </si>
  <si>
    <t>Efekt na cash-flow</t>
  </si>
  <si>
    <t>Pravdepo-dobnosť výskytu</t>
  </si>
  <si>
    <t>Závažnosť následkov</t>
  </si>
  <si>
    <t>Opatrenia na prevenciu a zmierňovanie dopadov</t>
  </si>
  <si>
    <t>Zostatkové riziko</t>
  </si>
  <si>
    <t>Riziká na strane dopytu</t>
  </si>
  <si>
    <t xml:space="preserve">Zníženie prepravných výkonov </t>
  </si>
  <si>
    <t>Odlišná socioekonomická a demografická prognóza ako sa predvídalo - Odlišná prognóza premávky (napr. “modal shift”), ako sa predvídalo - Chýbajúca realizácia súvisiacich investícií</t>
  </si>
  <si>
    <t>Nižšie príjmy ako odhadované, nižšie, zníženie celospoločenských prínosov</t>
  </si>
  <si>
    <t>Dlhé</t>
  </si>
  <si>
    <t>Nižšie príjmy  z využívania infraštruktúry, zníženie celospoločenských prínosov = zhoršenie finančných a ekonomických ukazovateľov CBA</t>
  </si>
  <si>
    <t>III</t>
  </si>
  <si>
    <t>Zohľadnenie dopravných a ekonomických prognóz; Využitie akvizičnej činnosti, Politická podpora železnej dopravy</t>
  </si>
  <si>
    <t>Nízke</t>
  </si>
  <si>
    <t>Riziká návrhu</t>
  </si>
  <si>
    <t>Neadekvátne prieskumy lokalít a prešetrovanie lokalít</t>
  </si>
  <si>
    <t>Prieskumy sa realizujú v rámci spracovávania projektovej prípravy v teréne.</t>
  </si>
  <si>
    <t>Realizácia nekompletných prieskumov, využívanie dát zo starých prieskumov vo fáze projektovej prípravy</t>
  </si>
  <si>
    <t>Zmena nákladov projektovej prípravy.</t>
  </si>
  <si>
    <t>I</t>
  </si>
  <si>
    <t>Neadekvátne odhady nákladov návrhu</t>
  </si>
  <si>
    <t>Ocenenie realizácie stavby na základe tabuľkových hodnôt</t>
  </si>
  <si>
    <t>Neadekvátna projektová príprava, neočakávané výdavky zistené počas samotnej výstavy vyžadujúce si čerpanie rezervy na nepredvídané výdavky</t>
  </si>
  <si>
    <t>Zmena stavebných nákladov projektu, vyššie náklady v prvej fáze projektu</t>
  </si>
  <si>
    <t>II</t>
  </si>
  <si>
    <t>Administratívne riziká a riziká spojené s obstarávaním</t>
  </si>
  <si>
    <t>Procedurálne zdržania</t>
  </si>
  <si>
    <t>Administratívna príprava verejného obstarávania podľa platných predpisov.</t>
  </si>
  <si>
    <t>Dĺžka projektovej prípravy</t>
  </si>
  <si>
    <t>Odvolania neúspešných účastníkov, procesné chyby</t>
  </si>
  <si>
    <t>Predĺženie projektovej prípravy, stavebné náklady projektu</t>
  </si>
  <si>
    <t>IV</t>
  </si>
  <si>
    <t>Korektné ocenenie stavby zo strany investora aj zhotoviteľa vo fáze VO a správne nastavenie zmluvných podmienok.</t>
  </si>
  <si>
    <t>Stavebné povolenia</t>
  </si>
  <si>
    <t>Stavebné konanie</t>
  </si>
  <si>
    <t>Odvolanie sa účastníkov stavebného konania</t>
  </si>
  <si>
    <t>Predĺženie projektovej prípravy</t>
  </si>
  <si>
    <t>Povolenia na prevádzku</t>
  </si>
  <si>
    <t>Kolaudácia a uvedenie stavby do prevádzky</t>
  </si>
  <si>
    <t>Výsledné dielo nie je v súlade s predloženou dokumentáciu DSPRS</t>
  </si>
  <si>
    <t>Predĺženie realizácie stavby</t>
  </si>
  <si>
    <t>Riziká spojené s výstavbou</t>
  </si>
  <si>
    <t>Prekročenie nákladov projektu</t>
  </si>
  <si>
    <t>Odhadovaná výška stavebných nákladov projektu na základe spracovanej dokumentácie</t>
  </si>
  <si>
    <t>Zmena technického riešenia projektu</t>
  </si>
  <si>
    <t>Zvýšenie stavebných nákladov projektu</t>
  </si>
  <si>
    <t>Povodne, zosuvy pôdy atď.</t>
  </si>
  <si>
    <t>Vplyv klimatických  a geologických podmienok</t>
  </si>
  <si>
    <t>Vznik nepredvídateľných udalostí</t>
  </si>
  <si>
    <t>Archeologické nálezy</t>
  </si>
  <si>
    <t>Neobjavené historické dedičstvo</t>
  </si>
  <si>
    <t>Investičné náklady, predĺženie doby realizácie</t>
  </si>
  <si>
    <t>Odkrytie nálezísk počas zemných prác</t>
  </si>
  <si>
    <t>Zvýšenie investičných nákladov projektu,</t>
  </si>
  <si>
    <t>Riziká spojené so zmluvným partnerom</t>
  </si>
  <si>
    <t>Zhotoviteľ je zodpovedný za realizáciu v zmysle uzavretej zmluvy.</t>
  </si>
  <si>
    <t>Investičné náklady, doba realizácie</t>
  </si>
  <si>
    <t>Zlá finančná situácia u zhotoviteľa</t>
  </si>
  <si>
    <t>Zvýšenie investičných nákladov</t>
  </si>
  <si>
    <t>Prevádzkové riziká</t>
  </si>
  <si>
    <t>Vyššie prevádzkové náklady a náklady na údržbu, ako sa predvídalo</t>
  </si>
  <si>
    <t>Náklady bežnej údržby a pravidelných opráv</t>
  </si>
  <si>
    <t>Klimatické podmienky, umiestnenie v teréne, kvalita materiálov</t>
  </si>
  <si>
    <t>Zvýšenie prevádzkových nákladov projektu</t>
  </si>
  <si>
    <t>Finančné riziká</t>
  </si>
  <si>
    <t>Nižší výnos z poplatku za použitie železničnej dopravnej cesty</t>
  </si>
  <si>
    <t>Poplatky dopravcov za používanie železničnej dopravnej cesty</t>
  </si>
  <si>
    <t>Využívanie alternatívnych dopravných módov cestujúcimi, deľba prepravnej práce v nákladnej doprave v prospech cestnej dopravy</t>
  </si>
  <si>
    <t>Zníženie príjmov projektu</t>
  </si>
  <si>
    <t>Regulačné riziká</t>
  </si>
  <si>
    <t>Zmeny požiadaviek na ochranu životného prostredia</t>
  </si>
  <si>
    <t>Environmentálne posúdenie projektu počas jeho prípravy.</t>
  </si>
  <si>
    <t>Trasa je vedená environmentálne hodnotným územím</t>
  </si>
  <si>
    <t>Zvýšenie investičných nákladov projektu</t>
  </si>
  <si>
    <t>Iné riziká</t>
  </si>
  <si>
    <t>Odpor verejnosti</t>
  </si>
  <si>
    <t>Realizácia projektu v súlade s verejnou mienkou</t>
  </si>
  <si>
    <t>Netransparentná informovanosť verejnosti o pripravovanom projekte</t>
  </si>
  <si>
    <t>Predĺženie projektovej prípravy.</t>
  </si>
  <si>
    <t>Údaje pre výpočty pravdepodobnostnej analýzy rizík boli získané simuláciou Monte Carlo (10 000 iterácii)</t>
  </si>
  <si>
    <t>Predpokladané hodnoty</t>
  </si>
  <si>
    <t>Odhadované hodnoty</t>
  </si>
  <si>
    <t>Štatistika</t>
  </si>
  <si>
    <t>Forecast values</t>
  </si>
  <si>
    <t>Trial</t>
  </si>
  <si>
    <t>Počet opakovaní</t>
  </si>
  <si>
    <t>Základná hodnota</t>
  </si>
  <si>
    <t>Mean</t>
  </si>
  <si>
    <t>Median</t>
  </si>
  <si>
    <t>Stredná hodnota</t>
  </si>
  <si>
    <t>Mode</t>
  </si>
  <si>
    <t>Standard Deviation</t>
  </si>
  <si>
    <t>3tatistická odchýlka</t>
  </si>
  <si>
    <t>Variance</t>
  </si>
  <si>
    <t>Rozptyl</t>
  </si>
  <si>
    <t>Skewness</t>
  </si>
  <si>
    <t>Koeficiedt šikmosti</t>
  </si>
  <si>
    <t>Kurtosis</t>
  </si>
  <si>
    <t>Koeficient špičatosti</t>
  </si>
  <si>
    <t>Coeff. of Variability</t>
  </si>
  <si>
    <t>Koeficient variability</t>
  </si>
  <si>
    <t>Minimum</t>
  </si>
  <si>
    <t>Maximum</t>
  </si>
  <si>
    <t>Range Width</t>
  </si>
  <si>
    <t>Širka rozsahu</t>
  </si>
  <si>
    <t>Mean Std. Error</t>
  </si>
  <si>
    <t>Priemerná štatistická chyba</t>
  </si>
  <si>
    <t>Pravdepodobnosť, že FNPV &lt;= 0</t>
  </si>
  <si>
    <t>FNPV bude s pravdepodobnosťou 1.0000 &gt;=0</t>
  </si>
  <si>
    <t>Pravdepodobnosť, že FNPV &gt;= 0</t>
  </si>
  <si>
    <t>FNPV_ C</t>
  </si>
  <si>
    <t>Probability Density</t>
  </si>
  <si>
    <t>95% pravdepodobnosť</t>
  </si>
  <si>
    <t>Kumulatívna frekvencia</t>
  </si>
  <si>
    <t>Kumulative distribution FNPV_C &lt;= 0</t>
  </si>
  <si>
    <t>Na základe spracovanej analýzy rizík simuláciou Monte Carlo (10 000 interácií) môžeme konštatovať, že  pravdepodobnosť  ukazovateľa FNPV_C bude menšia ako nula je približne na 100,00%.</t>
  </si>
  <si>
    <t>Na základe realizovanej pravdepodobnostnej analýzy môžeme skonštatovať, že je veĺmi vysoko pravdepodobné, že projekt splní podmienku spolufinancovania z PSK 2021 - 2027 t.j. spní podmienku FNPV_C&lt;0, FRR_C&lt;4%.</t>
  </si>
  <si>
    <t>VaR Monte Carlo</t>
  </si>
  <si>
    <t>Percent Loss</t>
  </si>
  <si>
    <t>Absolute Loss</t>
  </si>
  <si>
    <t>Pravdepodobnosť, že ENPV &lt;= 0</t>
  </si>
  <si>
    <t>Pravdepodobnosť, že ENPV &gt;= 0</t>
  </si>
  <si>
    <t>ENPV</t>
  </si>
  <si>
    <t>Štatistická odchýlka</t>
  </si>
  <si>
    <t>Pravdepodobnostná analýza rizík ENPV</t>
  </si>
  <si>
    <t>Pravdepodobnostná analýza rizík FNPV_C</t>
  </si>
  <si>
    <t>Pravdepodobnosť vplyvu</t>
  </si>
  <si>
    <t>Kategória</t>
  </si>
  <si>
    <t>Kategória A</t>
  </si>
  <si>
    <t>Kategória B</t>
  </si>
  <si>
    <t>Kategória C</t>
  </si>
  <si>
    <t>Kategória D</t>
  </si>
  <si>
    <t>Kategória E</t>
  </si>
  <si>
    <t>Závažnosť vplyvu</t>
  </si>
  <si>
    <t xml:space="preserve">Kategória </t>
  </si>
  <si>
    <t>Kategória l</t>
  </si>
  <si>
    <t>Kategória lI</t>
  </si>
  <si>
    <t>Kategória lII</t>
  </si>
  <si>
    <t>Kategória lV</t>
  </si>
  <si>
    <t>Dĺžka úseku so zvýšenou nehodovosťou týkajúca sa priecestia</t>
  </si>
  <si>
    <t>ENPV bude s pravdepodobnosťou 0,3678 &gt;= 0</t>
  </si>
  <si>
    <t>Na základe realizovanej pravdepodobnostnej analýzy môžeme skonštatovať, že je veľmi vysoko pravdepodobné, že projekt splní podmienku spolufinancovania z fondov EÚ t. j. splní podmienku ENPV &gt; 0, ERR &gt;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</si>
</sst>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4" formatCode="_-* #,##0.00\ &quot;€&quot;_-;\-* #,##0.00\ &quot;€&quot;_-;_-* &quot;-&quot;??\ &quot;€&quot;_-;_-@_-"/>
    <numFmt numFmtId="43" formatCode="_-* #,##0.00_-;\-* #,##0.00_-;_-* &quot;-&quot;??_-;_-@_-"/>
    <numFmt numFmtId="164" formatCode="#,##0_ ;[Red]\-#,##0\ "/>
    <numFmt numFmtId="165" formatCode="0.0"/>
    <numFmt numFmtId="166" formatCode="#,##0.0"/>
    <numFmt numFmtId="167" formatCode="0.0%"/>
    <numFmt numFmtId="168" formatCode="#,##0.00_ ;[Red]\-#,##0.00\ "/>
    <numFmt numFmtId="169" formatCode="0.000"/>
    <numFmt numFmtId="170" formatCode="#,##0.0000"/>
    <numFmt numFmtId="171" formatCode="#,##0.00_ ;\-#,##0.00\ "/>
    <numFmt numFmtId="172" formatCode="_-* #,##0.00\ _€_-;\-* #,##0.00\ _€_-;_-* &quot;-&quot;??\ _€_-;_-@_-"/>
    <numFmt numFmtId="173" formatCode="mm\/yy"/>
    <numFmt numFmtId="175" formatCode="_(* #,##0.00_);_(* \(#,##0.00\);_(* &quot;-&quot;??_);_(@_)"/>
    <numFmt numFmtId="177" formatCode="_-* #,##0.00\ _S_k_-;\-* #,##0.00\ _S_k_-;_-* &quot;-&quot;??\ _S_k_-;_-@_-"/>
    <numFmt numFmtId="178" formatCode="_-* #,##0_-;\-* #,##0_-;_-* &quot;-&quot;??_-;_-@_-"/>
    <numFmt numFmtId="181" formatCode="_-* #,##0.000\ _€_-;\-* #,##0.000\ _€_-;_-* &quot;-&quot;??\ _€_-;_-@_-"/>
    <numFmt numFmtId="182" formatCode="_-* #,##0.00\ _S_k_-;\-* #,##0.00\ _S_k_-;_-* \-??\ _S_k_-;_-@_-"/>
    <numFmt numFmtId="183" formatCode="_-* #,##0\ _€_-;\-* #,##0\ _€_-;_-* &quot;-&quot;??\ _€_-;_-@_-"/>
    <numFmt numFmtId="185" formatCode="#,##0.000"/>
    <numFmt numFmtId="187" formatCode="0.0000"/>
    <numFmt numFmtId="188" formatCode="#,##0;\-#,##0;#,##0;@"/>
    <numFmt numFmtId="189" formatCode="0.000%"/>
    <numFmt numFmtId="190" formatCode="0.0000000"/>
    <numFmt numFmtId="191" formatCode="mm\/yyyy"/>
    <numFmt numFmtId="192" formatCode="[$-1041B]#,##0.000;\-#,##0.000"/>
    <numFmt numFmtId="196" formatCode="h:mm;@"/>
    <numFmt numFmtId="197" formatCode="0.00000000"/>
    <numFmt numFmtId="198" formatCode="#,##0.000_ ;[Red]\-#,##0.000\ "/>
  </numFmts>
  <fonts count="182">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sz val="10"/>
      <name val="Arial"/>
      <family val="2"/>
      <charset val="238"/>
    </font>
    <font>
      <i/>
      <sz val="8"/>
      <name val="Arial"/>
      <family val="2"/>
      <charset val="238"/>
    </font>
    <font>
      <b/>
      <sz val="8"/>
      <name val="Arial"/>
      <family val="2"/>
      <charset val="238"/>
    </font>
    <font>
      <b/>
      <sz val="8"/>
      <name val="Arial"/>
      <family val="2"/>
    </font>
    <font>
      <sz val="8"/>
      <color indexed="8"/>
      <name val="Arial"/>
      <family val="2"/>
      <charset val="238"/>
    </font>
    <font>
      <sz val="8"/>
      <name val="Arial"/>
      <family val="2"/>
    </font>
    <font>
      <sz val="8"/>
      <color rgb="FF000000"/>
      <name val="Arial"/>
      <family val="2"/>
      <charset val="238"/>
    </font>
    <font>
      <sz val="8"/>
      <color rgb="FF000000"/>
      <name val="Arial"/>
      <family val="2"/>
    </font>
    <font>
      <sz val="10"/>
      <name val="Arial"/>
      <family val="2"/>
    </font>
    <font>
      <sz val="8"/>
      <color theme="0"/>
      <name val="Arial"/>
      <family val="2"/>
      <charset val="238"/>
    </font>
    <font>
      <sz val="8"/>
      <color theme="0" tint="-0.249977111117893"/>
      <name val="Arial"/>
      <family val="2"/>
      <charset val="238"/>
    </font>
    <font>
      <vertAlign val="subscript"/>
      <sz val="8"/>
      <name val="Arial"/>
      <family val="2"/>
      <charset val="238"/>
    </font>
    <font>
      <i/>
      <sz val="8"/>
      <color rgb="FF000000"/>
      <name val="Arial"/>
      <family val="2"/>
      <charset val="238"/>
    </font>
    <font>
      <b/>
      <vertAlign val="subscript"/>
      <sz val="8"/>
      <name val="Arial"/>
      <family val="2"/>
      <charset val="238"/>
    </font>
    <font>
      <vertAlign val="subscript"/>
      <sz val="8"/>
      <color rgb="FF000000"/>
      <name val="Arial"/>
      <family val="2"/>
      <charset val="238"/>
    </font>
    <font>
      <b/>
      <i/>
      <sz val="8"/>
      <name val="Arial"/>
      <family val="2"/>
      <charset val="238"/>
    </font>
    <font>
      <b/>
      <i/>
      <sz val="8"/>
      <color rgb="FF000000"/>
      <name val="Arial"/>
      <family val="2"/>
      <charset val="238"/>
    </font>
    <font>
      <sz val="8"/>
      <name val="Calibri"/>
      <family val="2"/>
      <charset val="238"/>
      <scheme val="minor"/>
    </font>
    <font>
      <sz val="8"/>
      <color theme="3"/>
      <name val="Arial"/>
      <family val="2"/>
      <charset val="238"/>
    </font>
    <font>
      <sz val="8"/>
      <color rgb="FFFF0000"/>
      <name val="Arial"/>
      <family val="2"/>
      <charset val="238"/>
    </font>
    <font>
      <sz val="8"/>
      <color rgb="FFFF0000"/>
      <name val="Calibri"/>
      <family val="2"/>
      <charset val="238"/>
      <scheme val="minor"/>
    </font>
    <font>
      <b/>
      <sz val="10"/>
      <name val="Arial"/>
      <family val="2"/>
      <charset val="238"/>
    </font>
    <font>
      <b/>
      <sz val="8"/>
      <color rgb="FF000000"/>
      <name val="Arial"/>
      <family val="2"/>
      <charset val="238"/>
    </font>
    <font>
      <b/>
      <sz val="22"/>
      <name val="Arial"/>
      <family val="2"/>
      <charset val="238"/>
    </font>
    <font>
      <b/>
      <sz val="8"/>
      <color rgb="FFFF0000"/>
      <name val="Arial"/>
      <family val="2"/>
      <charset val="238"/>
    </font>
    <font>
      <sz val="8"/>
      <color rgb="FF3399FF"/>
      <name val="Arial"/>
      <family val="2"/>
      <charset val="238"/>
    </font>
    <font>
      <sz val="8"/>
      <color theme="1"/>
      <name val="Arial"/>
      <family val="2"/>
      <charset val="238"/>
    </font>
    <font>
      <i/>
      <sz val="8"/>
      <color theme="3"/>
      <name val="Arial"/>
      <family val="2"/>
      <charset val="238"/>
    </font>
    <font>
      <sz val="10"/>
      <name val="Arial"/>
      <family val="2"/>
      <charset val="238"/>
    </font>
    <font>
      <i/>
      <vertAlign val="subscript"/>
      <sz val="8"/>
      <name val="Arial"/>
      <family val="2"/>
      <charset val="238"/>
    </font>
    <font>
      <sz val="11"/>
      <color theme="1"/>
      <name val="Arial Narrow"/>
      <family val="2"/>
      <charset val="238"/>
    </font>
    <font>
      <i/>
      <sz val="12"/>
      <color theme="1"/>
      <name val="Times New Roman"/>
      <family val="1"/>
      <charset val="238"/>
    </font>
    <font>
      <i/>
      <sz val="12"/>
      <color theme="1"/>
      <name val="Arial Narrow"/>
      <family val="2"/>
      <charset val="238"/>
    </font>
    <font>
      <sz val="12"/>
      <color theme="1"/>
      <name val="Arial Narrow"/>
      <family val="2"/>
      <charset val="238"/>
    </font>
    <font>
      <sz val="12"/>
      <color theme="1"/>
      <name val="Times New Roman"/>
      <family val="1"/>
      <charset val="238"/>
    </font>
    <font>
      <b/>
      <sz val="14"/>
      <color theme="1"/>
      <name val="Times New Roman"/>
      <family val="1"/>
      <charset val="238"/>
    </font>
    <font>
      <sz val="14"/>
      <color theme="1"/>
      <name val="Arial Narrow"/>
      <family val="2"/>
      <charset val="238"/>
    </font>
    <font>
      <sz val="12"/>
      <name val="Arial"/>
      <family val="2"/>
      <charset val="238"/>
    </font>
    <font>
      <i/>
      <sz val="10"/>
      <color theme="1"/>
      <name val="Times New Roman"/>
      <family val="1"/>
    </font>
    <font>
      <i/>
      <sz val="12"/>
      <color theme="1"/>
      <name val="Times New Roman"/>
      <family val="1"/>
    </font>
    <font>
      <b/>
      <sz val="12"/>
      <color theme="1"/>
      <name val="Times New Roman"/>
      <family val="1"/>
      <charset val="238"/>
    </font>
    <font>
      <sz val="12"/>
      <name val="Times New Roman"/>
      <family val="1"/>
      <charset val="238"/>
    </font>
    <font>
      <sz val="12"/>
      <color theme="8"/>
      <name val="Times New Roman"/>
      <family val="1"/>
      <charset val="238"/>
    </font>
    <font>
      <i/>
      <sz val="12"/>
      <name val="Times New Roman"/>
      <family val="1"/>
      <charset val="238"/>
    </font>
    <font>
      <i/>
      <sz val="12"/>
      <color indexed="8"/>
      <name val="Times New Roman"/>
      <family val="1"/>
      <charset val="238"/>
    </font>
    <font>
      <i/>
      <sz val="11"/>
      <color rgb="FF7F7F7F"/>
      <name val="Calibri"/>
      <family val="2"/>
      <charset val="238"/>
      <scheme val="minor"/>
    </font>
    <font>
      <sz val="14"/>
      <color rgb="FFFF0000"/>
      <name val="Calibri"/>
      <family val="2"/>
      <charset val="238"/>
      <scheme val="minor"/>
    </font>
    <font>
      <sz val="9"/>
      <name val="Arial"/>
      <family val="2"/>
      <charset val="238"/>
    </font>
    <font>
      <b/>
      <sz val="9"/>
      <color indexed="81"/>
      <name val="Segoe UI"/>
      <family val="2"/>
      <charset val="238"/>
    </font>
    <font>
      <sz val="9"/>
      <color indexed="81"/>
      <name val="Segoe UI"/>
      <family val="2"/>
      <charset val="238"/>
    </font>
    <font>
      <sz val="10"/>
      <name val="Arial"/>
      <family val="2"/>
      <charset val="238"/>
    </font>
    <font>
      <i/>
      <sz val="11"/>
      <color rgb="FF7F7F7F"/>
      <name val="Calibri"/>
      <family val="2"/>
      <scheme val="minor"/>
    </font>
    <font>
      <sz val="10"/>
      <name val="Calibri"/>
      <family val="2"/>
      <charset val="238"/>
      <scheme val="minor"/>
    </font>
    <font>
      <sz val="10"/>
      <color rgb="FFFF0000"/>
      <name val="Calibri"/>
      <family val="2"/>
      <charset val="238"/>
      <scheme val="minor"/>
    </font>
    <font>
      <b/>
      <sz val="9"/>
      <color indexed="10"/>
      <name val="Calibri"/>
      <family val="2"/>
      <charset val="238"/>
      <scheme val="minor"/>
    </font>
    <font>
      <sz val="9"/>
      <name val="Calibri"/>
      <family val="2"/>
      <charset val="238"/>
      <scheme val="minor"/>
    </font>
    <font>
      <b/>
      <sz val="9"/>
      <name val="Calibri"/>
      <family val="2"/>
      <charset val="238"/>
      <scheme val="minor"/>
    </font>
    <font>
      <b/>
      <sz val="10"/>
      <color indexed="10"/>
      <name val="Calibri"/>
      <family val="2"/>
      <charset val="238"/>
      <scheme val="minor"/>
    </font>
    <font>
      <b/>
      <sz val="10"/>
      <name val="Calibri"/>
      <family val="2"/>
      <charset val="238"/>
      <scheme val="minor"/>
    </font>
    <font>
      <i/>
      <sz val="8"/>
      <name val="Calibri"/>
      <family val="2"/>
      <charset val="238"/>
      <scheme val="minor"/>
    </font>
    <font>
      <sz val="10"/>
      <color theme="1"/>
      <name val="Calibri"/>
      <family val="2"/>
      <charset val="238"/>
      <scheme val="minor"/>
    </font>
    <font>
      <i/>
      <sz val="8"/>
      <color theme="1"/>
      <name val="Calibri"/>
      <family val="2"/>
      <charset val="238"/>
      <scheme val="minor"/>
    </font>
    <font>
      <sz val="10"/>
      <color indexed="8"/>
      <name val="Calibri"/>
      <family val="2"/>
      <charset val="238"/>
      <scheme val="minor"/>
    </font>
    <font>
      <b/>
      <sz val="9"/>
      <color theme="1"/>
      <name val="Arial"/>
      <family val="2"/>
      <charset val="238"/>
    </font>
    <font>
      <sz val="9"/>
      <color theme="1"/>
      <name val="Arial"/>
      <family val="2"/>
      <charset val="238"/>
    </font>
    <font>
      <b/>
      <i/>
      <sz val="9"/>
      <color theme="1"/>
      <name val="Arial"/>
      <family val="2"/>
      <charset val="238"/>
    </font>
    <font>
      <b/>
      <sz val="9"/>
      <name val="Arial"/>
      <family val="2"/>
      <charset val="238"/>
    </font>
    <font>
      <i/>
      <sz val="9"/>
      <name val="Arial"/>
      <family val="2"/>
      <charset val="238"/>
    </font>
    <font>
      <sz val="9"/>
      <color rgb="FFFF0000"/>
      <name val="Arial"/>
      <family val="2"/>
      <charset val="238"/>
    </font>
    <font>
      <b/>
      <i/>
      <sz val="9"/>
      <name val="Arial"/>
      <family val="2"/>
      <charset val="238"/>
    </font>
    <font>
      <sz val="10"/>
      <color theme="1"/>
      <name val="Arial"/>
      <family val="2"/>
      <charset val="238"/>
    </font>
    <font>
      <sz val="11"/>
      <color theme="1"/>
      <name val="Arial Narrow"/>
      <family val="2"/>
    </font>
    <font>
      <sz val="11"/>
      <color theme="1"/>
      <name val="Calibri"/>
      <family val="2"/>
      <scheme val="minor"/>
    </font>
    <font>
      <sz val="10"/>
      <color theme="1"/>
      <name val="Arial Narrow"/>
      <family val="2"/>
    </font>
    <font>
      <sz val="10"/>
      <name val="Courier"/>
      <family val="1"/>
      <charset val="238"/>
    </font>
    <font>
      <b/>
      <sz val="10"/>
      <color indexed="8"/>
      <name val="Arial"/>
      <family val="2"/>
    </font>
    <font>
      <u/>
      <sz val="10"/>
      <color theme="10"/>
      <name val="Arial Narrow"/>
      <family val="2"/>
    </font>
    <font>
      <sz val="10"/>
      <name val="Arial CE"/>
      <charset val="238"/>
    </font>
    <font>
      <sz val="10"/>
      <name val="MS Sans Serif"/>
      <family val="2"/>
      <charset val="238"/>
    </font>
    <font>
      <sz val="11"/>
      <name val="Times New Roman"/>
      <family val="1"/>
      <charset val="238"/>
    </font>
    <font>
      <sz val="10"/>
      <color indexed="8"/>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Arial"/>
      <family val="2"/>
      <charset val="23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12"/>
      <name val="Times New Roman"/>
      <family val="1"/>
    </font>
    <font>
      <sz val="12"/>
      <name val="Arial Narrow"/>
      <family val="2"/>
      <charset val="238"/>
    </font>
    <font>
      <sz val="14"/>
      <name val="Arial Narrow"/>
      <family val="2"/>
      <charset val="238"/>
    </font>
    <font>
      <i/>
      <sz val="10"/>
      <name val="Times New Roman"/>
      <family val="1"/>
    </font>
    <font>
      <b/>
      <sz val="10"/>
      <color theme="1"/>
      <name val="Arial"/>
      <family val="2"/>
      <charset val="238"/>
    </font>
    <font>
      <sz val="10"/>
      <color indexed="8"/>
      <name val="Arial"/>
      <family val="2"/>
      <charset val="238"/>
    </font>
    <font>
      <sz val="12"/>
      <color theme="1"/>
      <name val="Times New Roman"/>
      <family val="2"/>
    </font>
    <font>
      <b/>
      <sz val="9"/>
      <color rgb="FFFF0000"/>
      <name val="Arial"/>
      <family val="2"/>
      <charset val="238"/>
    </font>
    <font>
      <b/>
      <sz val="9"/>
      <color rgb="FF000000"/>
      <name val="Arial"/>
      <family val="2"/>
      <charset val="238"/>
    </font>
    <font>
      <sz val="9"/>
      <color rgb="FF000000"/>
      <name val="Arial"/>
      <family val="2"/>
      <charset val="238"/>
    </font>
    <font>
      <b/>
      <sz val="16"/>
      <color theme="1"/>
      <name val="Calibri"/>
      <family val="2"/>
      <charset val="238"/>
      <scheme val="minor"/>
    </font>
    <font>
      <sz val="14"/>
      <color theme="0"/>
      <name val="Calibri"/>
      <family val="2"/>
      <charset val="238"/>
      <scheme val="minor"/>
    </font>
    <font>
      <b/>
      <sz val="14"/>
      <color theme="0"/>
      <name val="Calibri"/>
      <family val="2"/>
      <charset val="238"/>
      <scheme val="minor"/>
    </font>
    <font>
      <sz val="14"/>
      <color theme="1"/>
      <name val="Calibri"/>
      <family val="2"/>
      <charset val="238"/>
      <scheme val="minor"/>
    </font>
    <font>
      <i/>
      <sz val="14"/>
      <color theme="1"/>
      <name val="Calibri"/>
      <family val="2"/>
      <charset val="238"/>
      <scheme val="minor"/>
    </font>
    <font>
      <b/>
      <i/>
      <sz val="14"/>
      <color rgb="FFFF0000"/>
      <name val="Calibri"/>
      <family val="2"/>
      <charset val="238"/>
      <scheme val="minor"/>
    </font>
    <font>
      <b/>
      <sz val="14"/>
      <color theme="1"/>
      <name val="Calibri"/>
      <family val="2"/>
      <charset val="238"/>
      <scheme val="minor"/>
    </font>
    <font>
      <i/>
      <sz val="11"/>
      <color theme="1"/>
      <name val="Calibri"/>
      <family val="2"/>
      <charset val="238"/>
      <scheme val="minor"/>
    </font>
    <font>
      <b/>
      <i/>
      <sz val="11"/>
      <color theme="1"/>
      <name val="Calibri"/>
      <family val="2"/>
      <charset val="238"/>
      <scheme val="minor"/>
    </font>
    <font>
      <i/>
      <sz val="9"/>
      <color theme="0" tint="-0.499984740745262"/>
      <name val="Arial"/>
      <family val="2"/>
      <charset val="238"/>
    </font>
    <font>
      <sz val="11"/>
      <name val="Calibri"/>
      <family val="2"/>
      <charset val="238"/>
    </font>
    <font>
      <i/>
      <sz val="8"/>
      <color theme="0" tint="-0.34998626667073579"/>
      <name val="Arial"/>
      <family val="2"/>
      <charset val="238"/>
    </font>
    <font>
      <i/>
      <sz val="10"/>
      <color theme="0" tint="-0.499984740745262"/>
      <name val="Arial"/>
      <family val="2"/>
      <charset val="238"/>
    </font>
    <font>
      <i/>
      <sz val="11"/>
      <color theme="0" tint="-0.499984740745262"/>
      <name val="Calibri"/>
      <family val="2"/>
      <charset val="238"/>
      <scheme val="minor"/>
    </font>
    <font>
      <b/>
      <i/>
      <sz val="9"/>
      <color indexed="23"/>
      <name val="Arial"/>
      <family val="2"/>
      <charset val="238"/>
    </font>
    <font>
      <i/>
      <sz val="9"/>
      <color rgb="FF7F7F7F"/>
      <name val="Arial"/>
      <family val="2"/>
      <charset val="238"/>
    </font>
    <font>
      <b/>
      <i/>
      <sz val="9"/>
      <color theme="0" tint="-0.499984740745262"/>
      <name val="Arial"/>
      <family val="2"/>
      <charset val="238"/>
    </font>
    <font>
      <b/>
      <i/>
      <sz val="9"/>
      <color rgb="FF7F7F7F"/>
      <name val="Arial"/>
      <family val="2"/>
      <charset val="238"/>
    </font>
    <font>
      <sz val="9"/>
      <color theme="0" tint="-0.499984740745262"/>
      <name val="Arial"/>
      <family val="2"/>
      <charset val="238"/>
    </font>
    <font>
      <vertAlign val="subscript"/>
      <sz val="9"/>
      <name val="Arial"/>
      <family val="2"/>
      <charset val="238"/>
    </font>
    <font>
      <b/>
      <vertAlign val="superscript"/>
      <sz val="9"/>
      <name val="Arial"/>
      <family val="2"/>
      <charset val="238"/>
    </font>
    <font>
      <sz val="11"/>
      <name val="Courier New"/>
      <family val="3"/>
      <charset val="238"/>
    </font>
    <font>
      <b/>
      <sz val="9"/>
      <color indexed="81"/>
      <name val="Segoe UI"/>
      <charset val="1"/>
    </font>
    <font>
      <i/>
      <sz val="9"/>
      <name val="Calibri"/>
      <family val="2"/>
      <charset val="238"/>
      <scheme val="minor"/>
    </font>
    <font>
      <b/>
      <sz val="11"/>
      <name val="Courier New"/>
      <family val="3"/>
      <charset val="238"/>
    </font>
    <font>
      <sz val="11"/>
      <color theme="1"/>
      <name val="Courier New"/>
      <family val="3"/>
      <charset val="238"/>
    </font>
    <font>
      <sz val="11"/>
      <color rgb="FF0070C0"/>
      <name val="Courier New"/>
      <family val="3"/>
      <charset val="238"/>
    </font>
    <font>
      <sz val="11"/>
      <color rgb="FFFFC000"/>
      <name val="Courier New"/>
      <family val="3"/>
      <charset val="238"/>
    </font>
    <font>
      <sz val="11"/>
      <color theme="0" tint="-0.249977111117893"/>
      <name val="Courier New"/>
      <family val="3"/>
      <charset val="238"/>
    </font>
    <font>
      <sz val="11"/>
      <color theme="0" tint="-0.499984740745262"/>
      <name val="Courier New"/>
      <family val="3"/>
      <charset val="238"/>
    </font>
    <font>
      <i/>
      <sz val="10"/>
      <name val="Courier New"/>
      <family val="3"/>
      <charset val="238"/>
    </font>
    <font>
      <b/>
      <sz val="11"/>
      <color theme="1"/>
      <name val="Courier New"/>
      <family val="3"/>
      <charset val="238"/>
    </font>
    <font>
      <b/>
      <i/>
      <sz val="9"/>
      <color theme="0" tint="-0.34998626667073579"/>
      <name val="Arial"/>
      <family val="2"/>
      <charset val="238"/>
    </font>
    <font>
      <b/>
      <sz val="9"/>
      <color theme="0" tint="-0.499984740745262"/>
      <name val="Arial"/>
      <family val="2"/>
      <charset val="238"/>
    </font>
    <font>
      <b/>
      <sz val="10"/>
      <color theme="1"/>
      <name val="Arial CE"/>
      <charset val="1"/>
    </font>
    <font>
      <b/>
      <sz val="8"/>
      <name val="Calibri"/>
      <family val="2"/>
      <charset val="238"/>
      <scheme val="minor"/>
    </font>
    <font>
      <b/>
      <i/>
      <sz val="9"/>
      <name val="Calibri"/>
      <family val="2"/>
      <charset val="238"/>
      <scheme val="minor"/>
    </font>
    <font>
      <b/>
      <sz val="11"/>
      <color rgb="FFFFFF00"/>
      <name val="Calibri"/>
      <family val="2"/>
      <charset val="238"/>
      <scheme val="minor"/>
    </font>
    <font>
      <b/>
      <sz val="9"/>
      <color theme="1"/>
      <name val="Calibri"/>
      <family val="2"/>
      <charset val="238"/>
      <scheme val="minor"/>
    </font>
    <font>
      <sz val="9"/>
      <color rgb="FF000000"/>
      <name val="Calibri"/>
      <family val="2"/>
      <charset val="238"/>
      <scheme val="minor"/>
    </font>
    <font>
      <sz val="9"/>
      <color theme="1"/>
      <name val="Calibri"/>
      <family val="2"/>
      <charset val="238"/>
      <scheme val="minor"/>
    </font>
    <font>
      <b/>
      <sz val="9"/>
      <color rgb="FFFFFFFF"/>
      <name val="Calibri"/>
      <family val="2"/>
      <charset val="238"/>
      <scheme val="minor"/>
    </font>
    <font>
      <b/>
      <sz val="8"/>
      <name val="Times New Roman"/>
      <family val="1"/>
      <charset val="238"/>
    </font>
    <font>
      <sz val="8"/>
      <name val="Times New Roman"/>
      <family val="1"/>
      <charset val="238"/>
    </font>
    <font>
      <b/>
      <sz val="10"/>
      <name val="Arial"/>
      <family val="2"/>
    </font>
    <font>
      <i/>
      <sz val="8"/>
      <color theme="0" tint="-0.499984740745262"/>
      <name val="Arial"/>
      <family val="2"/>
      <charset val="238"/>
    </font>
  </fonts>
  <fills count="86">
    <fill>
      <patternFill patternType="none"/>
    </fill>
    <fill>
      <patternFill patternType="gray125"/>
    </fill>
    <fill>
      <patternFill patternType="solid">
        <fgColor indexed="44"/>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bgColor indexed="64"/>
      </patternFill>
    </fill>
    <fill>
      <patternFill patternType="solid">
        <fgColor theme="9" tint="0.39997558519241921"/>
        <bgColor indexed="64"/>
      </patternFill>
    </fill>
    <fill>
      <patternFill patternType="solid">
        <fgColor rgb="FFFFFF66"/>
        <bgColor indexed="64"/>
      </patternFill>
    </fill>
    <fill>
      <patternFill patternType="solid">
        <fgColor theme="5"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rgb="FF99FF33"/>
        <bgColor indexed="64"/>
      </patternFill>
    </fill>
    <fill>
      <patternFill patternType="solid">
        <fgColor rgb="FF99CCFF"/>
        <bgColor indexed="64"/>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6" tint="0.79998168889431442"/>
        <bgColor indexed="64"/>
      </patternFill>
    </fill>
    <fill>
      <patternFill patternType="solid">
        <fgColor rgb="FF95B3D7"/>
        <bgColor indexed="64"/>
      </patternFill>
    </fill>
    <fill>
      <patternFill patternType="solid">
        <fgColor indexed="22"/>
        <bgColor indexed="64"/>
      </patternFill>
    </fill>
    <fill>
      <patternFill patternType="solid">
        <fgColor rgb="FF333399"/>
        <bgColor indexed="64"/>
      </patternFill>
    </fill>
    <fill>
      <patternFill patternType="solid">
        <fgColor rgb="FF00CCFF"/>
        <bgColor indexed="64"/>
      </patternFill>
    </fill>
    <fill>
      <patternFill patternType="solid">
        <fgColor theme="4" tint="0.79998168889431442"/>
        <bgColor indexed="64"/>
      </patternFill>
    </fill>
    <fill>
      <patternFill patternType="solid">
        <fgColor rgb="FF92D050"/>
        <bgColor indexed="64"/>
      </patternFill>
    </fill>
    <fill>
      <patternFill patternType="solid">
        <fgColor rgb="FFD9D9D9"/>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0000"/>
        <bgColor indexed="64"/>
      </patternFill>
    </fill>
    <fill>
      <patternFill patternType="solid">
        <fgColor rgb="FF33CCCC"/>
        <bgColor indexed="64"/>
      </patternFill>
    </fill>
    <fill>
      <patternFill patternType="solid">
        <fgColor rgb="FFC0C0C0"/>
        <bgColor indexed="64"/>
      </patternFill>
    </fill>
    <fill>
      <patternFill patternType="solid">
        <fgColor rgb="FFC00000"/>
        <bgColor indexed="64"/>
      </patternFill>
    </fill>
    <fill>
      <patternFill patternType="solid">
        <fgColor rgb="FF548DD4"/>
        <bgColor indexed="64"/>
      </patternFill>
    </fill>
  </fills>
  <borders count="1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rgb="FF000000"/>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auto="1"/>
      </top>
      <bottom/>
      <diagonal/>
    </border>
    <border>
      <left/>
      <right style="thin">
        <color indexed="64"/>
      </right>
      <top style="thin">
        <color auto="1"/>
      </top>
      <bottom/>
      <diagonal/>
    </border>
    <border>
      <left/>
      <right/>
      <top style="thin">
        <color auto="1"/>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dashed">
        <color auto="1"/>
      </right>
      <top style="medium">
        <color auto="1"/>
      </top>
      <bottom/>
      <diagonal/>
    </border>
    <border>
      <left style="dashed">
        <color auto="1"/>
      </left>
      <right style="dashed">
        <color auto="1"/>
      </right>
      <top style="medium">
        <color auto="1"/>
      </top>
      <bottom/>
      <diagonal/>
    </border>
    <border>
      <left style="thin">
        <color auto="1"/>
      </left>
      <right style="dashed">
        <color auto="1"/>
      </right>
      <top/>
      <bottom/>
      <diagonal/>
    </border>
    <border>
      <left style="dashed">
        <color auto="1"/>
      </left>
      <right style="dashed">
        <color auto="1"/>
      </right>
      <top/>
      <bottom/>
      <diagonal/>
    </border>
    <border>
      <left style="dashed">
        <color auto="1"/>
      </left>
      <right/>
      <top/>
      <bottom/>
      <diagonal/>
    </border>
    <border>
      <left style="medium">
        <color auto="1"/>
      </left>
      <right/>
      <top style="thin">
        <color indexed="64"/>
      </top>
      <bottom style="thin">
        <color indexed="64"/>
      </bottom>
      <diagonal/>
    </border>
    <border>
      <left style="thin">
        <color auto="1"/>
      </left>
      <right style="dashed">
        <color auto="1"/>
      </right>
      <top style="thin">
        <color indexed="64"/>
      </top>
      <bottom style="thin">
        <color indexed="64"/>
      </bottom>
      <diagonal/>
    </border>
    <border>
      <left style="dashed">
        <color auto="1"/>
      </left>
      <right style="dashed">
        <color auto="1"/>
      </right>
      <top style="thin">
        <color indexed="64"/>
      </top>
      <bottom style="thin">
        <color indexed="64"/>
      </bottom>
      <diagonal/>
    </border>
    <border>
      <left style="dashed">
        <color auto="1"/>
      </left>
      <right/>
      <top style="thin">
        <color indexed="64"/>
      </top>
      <bottom style="thin">
        <color indexed="64"/>
      </bottom>
      <diagonal/>
    </border>
    <border>
      <left style="thin">
        <color auto="1"/>
      </left>
      <right style="dashed">
        <color auto="1"/>
      </right>
      <top style="thin">
        <color indexed="64"/>
      </top>
      <bottom style="medium">
        <color auto="1"/>
      </bottom>
      <diagonal/>
    </border>
    <border>
      <left style="dashed">
        <color auto="1"/>
      </left>
      <right style="dashed">
        <color auto="1"/>
      </right>
      <top style="thin">
        <color indexed="64"/>
      </top>
      <bottom style="medium">
        <color auto="1"/>
      </bottom>
      <diagonal/>
    </border>
    <border>
      <left style="dashed">
        <color auto="1"/>
      </left>
      <right/>
      <top style="thin">
        <color indexed="64"/>
      </top>
      <bottom style="medium">
        <color auto="1"/>
      </bottom>
      <diagonal/>
    </border>
    <border>
      <left/>
      <right/>
      <top/>
      <bottom style="medium">
        <color auto="1"/>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diagonalUp="1" diagonalDown="1">
      <left style="thin">
        <color indexed="64"/>
      </left>
      <right style="thin">
        <color indexed="64"/>
      </right>
      <top style="thin">
        <color auto="1"/>
      </top>
      <bottom style="thin">
        <color indexed="64"/>
      </bottom>
      <diagonal style="thin">
        <color indexed="64"/>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0"/>
      </left>
      <right style="thin">
        <color indexed="10"/>
      </right>
      <top/>
      <bottom style="thin">
        <color indexed="1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8"/>
      </left>
      <right style="medium">
        <color indexed="8"/>
      </right>
      <top style="thin">
        <color indexed="8"/>
      </top>
      <bottom/>
      <diagonal/>
    </border>
    <border>
      <left/>
      <right/>
      <top style="thin">
        <color indexed="8"/>
      </top>
      <bottom/>
      <diagonal/>
    </border>
    <border>
      <left/>
      <right style="medium">
        <color indexed="8"/>
      </right>
      <top style="thin">
        <color indexed="8"/>
      </top>
      <bottom/>
      <diagonal/>
    </border>
    <border>
      <left style="thin">
        <color indexed="8"/>
      </left>
      <right style="medium">
        <color indexed="8"/>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top style="thin">
        <color indexed="64"/>
      </top>
      <bottom/>
      <diagonal/>
    </border>
    <border>
      <left style="thin">
        <color indexed="8"/>
      </left>
      <right style="thin">
        <color indexed="8"/>
      </right>
      <top/>
      <bottom style="thin">
        <color indexed="8"/>
      </bottom>
      <diagonal/>
    </border>
    <border>
      <left style="medium">
        <color rgb="FF548DD4"/>
      </left>
      <right style="medium">
        <color rgb="FF548DD4"/>
      </right>
      <top style="medium">
        <color rgb="FF548DD4"/>
      </top>
      <bottom style="medium">
        <color rgb="FF548DD4"/>
      </bottom>
      <diagonal/>
    </border>
    <border>
      <left/>
      <right style="medium">
        <color rgb="FF548DD4"/>
      </right>
      <top style="medium">
        <color rgb="FF548DD4"/>
      </top>
      <bottom style="medium">
        <color rgb="FF548DD4"/>
      </bottom>
      <diagonal/>
    </border>
    <border>
      <left/>
      <right style="medium">
        <color rgb="FF548DD4"/>
      </right>
      <top/>
      <bottom style="medium">
        <color rgb="FF548DD4"/>
      </bottom>
      <diagonal/>
    </border>
    <border>
      <left style="medium">
        <color rgb="FF548DD4"/>
      </left>
      <right style="medium">
        <color rgb="FF548DD4"/>
      </right>
      <top style="medium">
        <color rgb="FF548DD4"/>
      </top>
      <bottom/>
      <diagonal/>
    </border>
    <border>
      <left style="medium">
        <color rgb="FF548DD4"/>
      </left>
      <right style="medium">
        <color rgb="FF548DD4"/>
      </right>
      <top/>
      <bottom style="medium">
        <color rgb="FF548DD4"/>
      </bottom>
      <diagonal/>
    </border>
    <border>
      <left style="medium">
        <color rgb="FF548DD4"/>
      </left>
      <right style="medium">
        <color rgb="FF548DD4"/>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1480">
    <xf numFmtId="0" fontId="0" fillId="0" borderId="0"/>
    <xf numFmtId="0" fontId="12" fillId="0" borderId="0"/>
    <xf numFmtId="9" fontId="10" fillId="0" borderId="0" applyFont="0" applyFill="0" applyBorder="0" applyAlignment="0" applyProtection="0"/>
    <xf numFmtId="0" fontId="9" fillId="0" borderId="0"/>
    <xf numFmtId="0" fontId="20" fillId="0" borderId="0"/>
    <xf numFmtId="0" fontId="8" fillId="0" borderId="0"/>
    <xf numFmtId="0" fontId="10" fillId="0" borderId="0"/>
    <xf numFmtId="44" fontId="40" fillId="0" borderId="0" applyFont="0" applyFill="0" applyBorder="0" applyAlignment="0" applyProtection="0"/>
    <xf numFmtId="0" fontId="10" fillId="0" borderId="0"/>
    <xf numFmtId="0" fontId="42" fillId="0" borderId="0"/>
    <xf numFmtId="9" fontId="42" fillId="0" borderId="0" applyFont="0" applyFill="0" applyBorder="0" applyAlignment="0" applyProtection="0"/>
    <xf numFmtId="0" fontId="57" fillId="0" borderId="0" applyNumberFormat="0" applyFill="0" applyBorder="0" applyAlignment="0" applyProtection="0"/>
    <xf numFmtId="43" fontId="62" fillId="0" borderId="0" applyFont="0" applyFill="0" applyBorder="0" applyAlignment="0" applyProtection="0"/>
    <xf numFmtId="0" fontId="63" fillId="0" borderId="0" applyNumberFormat="0" applyFill="0" applyBorder="0" applyAlignment="0" applyProtection="0"/>
    <xf numFmtId="0" fontId="20" fillId="0" borderId="0"/>
    <xf numFmtId="0" fontId="20" fillId="0" borderId="0"/>
    <xf numFmtId="0" fontId="20" fillId="0" borderId="0">
      <alignment vertical="center"/>
    </xf>
    <xf numFmtId="177" fontId="10" fillId="0" borderId="0" applyFont="0" applyFill="0" applyBorder="0" applyAlignment="0" applyProtection="0"/>
    <xf numFmtId="0" fontId="10" fillId="0" borderId="0">
      <alignment vertical="center"/>
    </xf>
    <xf numFmtId="0" fontId="7" fillId="0" borderId="0"/>
    <xf numFmtId="9" fontId="7" fillId="0" borderId="0" applyFont="0" applyFill="0" applyBorder="0" applyAlignment="0" applyProtection="0"/>
    <xf numFmtId="0" fontId="7" fillId="0" borderId="0"/>
    <xf numFmtId="0" fontId="6" fillId="0" borderId="0"/>
    <xf numFmtId="0" fontId="10" fillId="0" borderId="0"/>
    <xf numFmtId="0" fontId="10" fillId="0" borderId="0">
      <alignment vertical="center"/>
    </xf>
    <xf numFmtId="0" fontId="10" fillId="0" borderId="0" applyFont="0" applyFill="0" applyBorder="0" applyAlignment="0" applyProtection="0"/>
    <xf numFmtId="0" fontId="86" fillId="0" borderId="0"/>
    <xf numFmtId="9" fontId="10" fillId="0" borderId="0" applyFont="0" applyFill="0" applyBorder="0" applyAlignment="0" applyProtection="0"/>
    <xf numFmtId="0" fontId="10" fillId="0" borderId="0">
      <alignment vertical="center"/>
    </xf>
    <xf numFmtId="0" fontId="10" fillId="0" borderId="0">
      <alignment vertical="center"/>
    </xf>
    <xf numFmtId="0" fontId="85" fillId="0" borderId="0"/>
    <xf numFmtId="0" fontId="84" fillId="0" borderId="0"/>
    <xf numFmtId="4" fontId="87" fillId="47" borderId="67" applyNumberFormat="0" applyProtection="0">
      <alignment vertical="center"/>
    </xf>
    <xf numFmtId="0" fontId="85" fillId="0" borderId="0"/>
    <xf numFmtId="0" fontId="88" fillId="0" borderId="0" applyNumberFormat="0" applyFill="0" applyBorder="0" applyAlignment="0" applyProtection="0">
      <alignment vertical="top"/>
      <protection locked="0"/>
    </xf>
    <xf numFmtId="0" fontId="10" fillId="0" borderId="0">
      <alignment vertical="center"/>
    </xf>
    <xf numFmtId="9" fontId="10" fillId="0" borderId="0" applyFont="0" applyFill="0" applyBorder="0" applyAlignment="0" applyProtection="0"/>
    <xf numFmtId="0" fontId="10" fillId="0" borderId="0">
      <alignment vertical="center"/>
    </xf>
    <xf numFmtId="0" fontId="10" fillId="0" borderId="0">
      <alignment vertical="center"/>
    </xf>
    <xf numFmtId="0" fontId="85" fillId="0" borderId="0"/>
    <xf numFmtId="0" fontId="85" fillId="0" borderId="0"/>
    <xf numFmtId="0" fontId="85" fillId="0" borderId="0"/>
    <xf numFmtId="0" fontId="89" fillId="0" borderId="0"/>
    <xf numFmtId="0" fontId="10" fillId="0" borderId="0">
      <alignment vertical="center"/>
    </xf>
    <xf numFmtId="0" fontId="85" fillId="0" borderId="0"/>
    <xf numFmtId="0" fontId="84" fillId="0" borderId="0"/>
    <xf numFmtId="9" fontId="84" fillId="0" borderId="0" applyFont="0" applyFill="0" applyBorder="0" applyAlignment="0" applyProtection="0"/>
    <xf numFmtId="0" fontId="10" fillId="0" borderId="0">
      <alignment vertical="center"/>
    </xf>
    <xf numFmtId="177" fontId="10" fillId="0" borderId="0" applyFont="0" applyFill="0" applyBorder="0" applyAlignment="0" applyProtection="0"/>
    <xf numFmtId="9" fontId="10" fillId="0" borderId="0" applyFont="0" applyFill="0" applyBorder="0" applyAlignment="0" applyProtection="0"/>
    <xf numFmtId="0" fontId="85" fillId="0" borderId="0"/>
    <xf numFmtId="0" fontId="85" fillId="0" borderId="0"/>
    <xf numFmtId="9" fontId="10" fillId="0" borderId="0" applyFont="0" applyFill="0" applyBorder="0" applyAlignment="0" applyProtection="0"/>
    <xf numFmtId="0" fontId="85" fillId="0" borderId="0"/>
    <xf numFmtId="0" fontId="85" fillId="0" borderId="0"/>
    <xf numFmtId="0" fontId="85" fillId="0" borderId="0"/>
    <xf numFmtId="0" fontId="6" fillId="0" borderId="0"/>
    <xf numFmtId="9" fontId="6"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0" fillId="0" borderId="0">
      <alignment vertical="center"/>
    </xf>
    <xf numFmtId="177" fontId="10" fillId="0" borderId="0" applyFont="0" applyFill="0" applyBorder="0" applyAlignment="0" applyProtection="0"/>
    <xf numFmtId="9" fontId="10" fillId="0" borderId="0" applyFont="0" applyFill="0" applyBorder="0" applyAlignment="0" applyProtection="0"/>
    <xf numFmtId="0" fontId="10" fillId="0" borderId="0">
      <alignment vertical="center"/>
    </xf>
    <xf numFmtId="0" fontId="10" fillId="0" borderId="0">
      <alignment vertical="center"/>
    </xf>
    <xf numFmtId="0" fontId="85" fillId="0" borderId="0"/>
    <xf numFmtId="0" fontId="85" fillId="0" borderId="0"/>
    <xf numFmtId="0" fontId="10" fillId="0" borderId="0">
      <alignment vertical="center"/>
    </xf>
    <xf numFmtId="9" fontId="10" fillId="0" borderId="0" applyFont="0" applyFill="0" applyBorder="0" applyAlignment="0" applyProtection="0"/>
    <xf numFmtId="0" fontId="10" fillId="0" borderId="0">
      <alignment vertical="center"/>
    </xf>
    <xf numFmtId="0" fontId="10" fillId="0" borderId="0">
      <alignment vertical="center"/>
    </xf>
    <xf numFmtId="0" fontId="85" fillId="0" borderId="0"/>
    <xf numFmtId="0" fontId="85" fillId="0" borderId="0"/>
    <xf numFmtId="0" fontId="85" fillId="0" borderId="0"/>
    <xf numFmtId="0" fontId="10" fillId="0" borderId="0">
      <alignment vertical="center"/>
    </xf>
    <xf numFmtId="0" fontId="85" fillId="0" borderId="0"/>
    <xf numFmtId="0" fontId="10" fillId="0" borderId="0">
      <alignment vertical="center"/>
    </xf>
    <xf numFmtId="177" fontId="10" fillId="0" borderId="0" applyFont="0" applyFill="0" applyBorder="0" applyAlignment="0" applyProtection="0"/>
    <xf numFmtId="9" fontId="10" fillId="0" borderId="0" applyFont="0" applyFill="0" applyBorder="0" applyAlignment="0" applyProtection="0"/>
    <xf numFmtId="0" fontId="85" fillId="0" borderId="0"/>
    <xf numFmtId="0" fontId="85" fillId="0" borderId="0"/>
    <xf numFmtId="9" fontId="10"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10" fillId="0" borderId="0">
      <alignment vertical="center"/>
    </xf>
    <xf numFmtId="177" fontId="10" fillId="0" borderId="0" applyFont="0" applyFill="0" applyBorder="0" applyAlignment="0" applyProtection="0"/>
    <xf numFmtId="9" fontId="10"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0" fillId="0" borderId="0">
      <alignment vertical="center"/>
    </xf>
    <xf numFmtId="177" fontId="10" fillId="0" borderId="0" applyFont="0" applyFill="0" applyBorder="0" applyAlignment="0" applyProtection="0"/>
    <xf numFmtId="9" fontId="10"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90" fillId="0" borderId="0"/>
    <xf numFmtId="0" fontId="85" fillId="0" borderId="0"/>
    <xf numFmtId="0" fontId="85" fillId="0" borderId="0"/>
    <xf numFmtId="0" fontId="10" fillId="0" borderId="0"/>
    <xf numFmtId="9" fontId="85" fillId="0" borderId="0" applyFont="0" applyFill="0" applyBorder="0" applyAlignment="0" applyProtection="0"/>
    <xf numFmtId="0" fontId="83" fillId="0" borderId="0"/>
    <xf numFmtId="9" fontId="83" fillId="0" borderId="0" applyFont="0" applyFill="0" applyBorder="0" applyAlignment="0" applyProtection="0"/>
    <xf numFmtId="0" fontId="83" fillId="0" borderId="0"/>
    <xf numFmtId="0" fontId="91" fillId="0" borderId="0"/>
    <xf numFmtId="0" fontId="85" fillId="0" borderId="0"/>
    <xf numFmtId="0" fontId="10" fillId="0" borderId="0">
      <alignment vertical="center"/>
    </xf>
    <xf numFmtId="0" fontId="10" fillId="0" borderId="0">
      <alignment vertical="center"/>
    </xf>
    <xf numFmtId="0" fontId="10" fillId="0" borderId="0">
      <alignment vertical="center"/>
    </xf>
    <xf numFmtId="0" fontId="85" fillId="0" borderId="0"/>
    <xf numFmtId="0" fontId="84" fillId="0" borderId="0"/>
    <xf numFmtId="0" fontId="91"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0" fillId="0" borderId="0">
      <alignment vertical="center"/>
    </xf>
    <xf numFmtId="0" fontId="85" fillId="0" borderId="0"/>
    <xf numFmtId="0" fontId="85" fillId="0" borderId="0"/>
    <xf numFmtId="0" fontId="84" fillId="0" borderId="0"/>
    <xf numFmtId="9" fontId="84" fillId="0" borderId="0" applyFont="0" applyFill="0" applyBorder="0" applyAlignment="0" applyProtection="0"/>
    <xf numFmtId="0" fontId="84" fillId="0" borderId="0"/>
    <xf numFmtId="0" fontId="85" fillId="0" borderId="0"/>
    <xf numFmtId="0" fontId="85" fillId="0" borderId="0"/>
    <xf numFmtId="0" fontId="85" fillId="0" borderId="0"/>
    <xf numFmtId="0" fontId="85" fillId="0" borderId="0"/>
    <xf numFmtId="0" fontId="85" fillId="0" borderId="0"/>
    <xf numFmtId="0" fontId="85" fillId="0" borderId="0"/>
    <xf numFmtId="0" fontId="10" fillId="0" borderId="0">
      <alignment vertical="center"/>
    </xf>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91" fillId="0" borderId="0"/>
    <xf numFmtId="0" fontId="85" fillId="0" borderId="0"/>
    <xf numFmtId="0" fontId="10" fillId="0" borderId="0">
      <alignment vertical="center"/>
    </xf>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9" fontId="84"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0" fillId="0" borderId="0"/>
    <xf numFmtId="0" fontId="83" fillId="0" borderId="0"/>
    <xf numFmtId="9" fontId="83"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xf numFmtId="0" fontId="85" fillId="0" borderId="0"/>
    <xf numFmtId="0" fontId="85" fillId="0" borderId="0"/>
    <xf numFmtId="9" fontId="84"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0" fillId="0" borderId="0"/>
    <xf numFmtId="0" fontId="83" fillId="0" borderId="0"/>
    <xf numFmtId="9" fontId="83"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0" fillId="0" borderId="0"/>
    <xf numFmtId="0" fontId="83" fillId="0" borderId="0"/>
    <xf numFmtId="9" fontId="83" fillId="0" borderId="0" applyFont="0" applyFill="0" applyBorder="0" applyAlignment="0" applyProtection="0"/>
    <xf numFmtId="0" fontId="85" fillId="0" borderId="0"/>
    <xf numFmtId="0" fontId="10" fillId="0" borderId="0" applyFont="0" applyFill="0" applyBorder="0" applyAlignment="0" applyProtection="0"/>
    <xf numFmtId="0" fontId="6" fillId="0" borderId="0"/>
    <xf numFmtId="0" fontId="6" fillId="0" borderId="0"/>
    <xf numFmtId="0" fontId="6" fillId="0" borderId="0"/>
    <xf numFmtId="0" fontId="10" fillId="0" borderId="0" applyNumberFormat="0" applyFont="0" applyFill="0" applyBorder="0" applyAlignment="0" applyProtection="0"/>
    <xf numFmtId="9" fontId="92" fillId="0" borderId="0" applyFont="0" applyFill="0" applyBorder="0" applyAlignment="0" applyProtection="0"/>
    <xf numFmtId="0" fontId="84"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85" fillId="0" borderId="0"/>
    <xf numFmtId="0" fontId="84" fillId="0" borderId="0"/>
    <xf numFmtId="0" fontId="85" fillId="0" borderId="0"/>
    <xf numFmtId="0" fontId="85" fillId="0" borderId="0"/>
    <xf numFmtId="0" fontId="10" fillId="0" borderId="0">
      <alignment vertical="center"/>
    </xf>
    <xf numFmtId="0" fontId="85" fillId="0" borderId="0"/>
    <xf numFmtId="0" fontId="85" fillId="0" borderId="0"/>
    <xf numFmtId="0" fontId="85" fillId="0" borderId="0"/>
    <xf numFmtId="0" fontId="85" fillId="0" borderId="0"/>
    <xf numFmtId="0" fontId="85" fillId="0" borderId="0"/>
    <xf numFmtId="0" fontId="84" fillId="0" borderId="0"/>
    <xf numFmtId="9" fontId="84" fillId="0" borderId="0" applyFont="0" applyFill="0" applyBorder="0" applyAlignment="0" applyProtection="0"/>
    <xf numFmtId="0" fontId="85" fillId="0" borderId="0"/>
    <xf numFmtId="0" fontId="85" fillId="0" borderId="0"/>
    <xf numFmtId="0" fontId="85" fillId="0" borderId="0"/>
    <xf numFmtId="0" fontId="10"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0" fillId="0" borderId="0">
      <alignment vertical="center"/>
    </xf>
    <xf numFmtId="0" fontId="84" fillId="0" borderId="0"/>
    <xf numFmtId="0" fontId="85" fillId="0" borderId="0"/>
    <xf numFmtId="0" fontId="85" fillId="0" borderId="0"/>
    <xf numFmtId="0" fontId="85" fillId="0" borderId="0"/>
    <xf numFmtId="0" fontId="85" fillId="0" borderId="0"/>
    <xf numFmtId="0" fontId="85" fillId="0" borderId="0"/>
    <xf numFmtId="0" fontId="85" fillId="0" borderId="0"/>
    <xf numFmtId="0" fontId="10" fillId="0" borderId="0">
      <alignment vertical="center"/>
    </xf>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9" fontId="92"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0" fillId="0" borderId="0" applyNumberFormat="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0" fillId="0" borderId="0"/>
    <xf numFmtId="0" fontId="6" fillId="0" borderId="0"/>
    <xf numFmtId="0" fontId="83" fillId="0" borderId="0"/>
    <xf numFmtId="9" fontId="83" fillId="0" borderId="0" applyFont="0" applyFill="0" applyBorder="0" applyAlignment="0" applyProtection="0"/>
    <xf numFmtId="0" fontId="84" fillId="0" borderId="0"/>
    <xf numFmtId="0" fontId="85" fillId="0" borderId="0"/>
    <xf numFmtId="0" fontId="85" fillId="0" borderId="0"/>
    <xf numFmtId="0" fontId="85" fillId="0" borderId="0"/>
    <xf numFmtId="0" fontId="85" fillId="0" borderId="0"/>
    <xf numFmtId="0" fontId="84" fillId="0" borderId="0"/>
    <xf numFmtId="9" fontId="84" fillId="0" borderId="0" applyFont="0" applyFill="0" applyBorder="0" applyAlignment="0" applyProtection="0"/>
    <xf numFmtId="0" fontId="84" fillId="0" borderId="0"/>
    <xf numFmtId="0" fontId="85" fillId="0" borderId="0"/>
    <xf numFmtId="0" fontId="85" fillId="0" borderId="0"/>
    <xf numFmtId="0" fontId="85" fillId="0" borderId="0"/>
    <xf numFmtId="0" fontId="85" fillId="0" borderId="0"/>
    <xf numFmtId="0" fontId="85" fillId="0" borderId="0"/>
    <xf numFmtId="0" fontId="85" fillId="0" borderId="0"/>
    <xf numFmtId="0" fontId="10" fillId="0" borderId="0"/>
    <xf numFmtId="0" fontId="85" fillId="0" borderId="0"/>
    <xf numFmtId="0" fontId="85" fillId="0" borderId="0"/>
    <xf numFmtId="9" fontId="84" fillId="0" borderId="0" applyFont="0" applyFill="0" applyBorder="0" applyAlignment="0" applyProtection="0"/>
    <xf numFmtId="0" fontId="85" fillId="0" borderId="0"/>
    <xf numFmtId="0" fontId="85" fillId="0" borderId="0"/>
    <xf numFmtId="0" fontId="85" fillId="0" borderId="0"/>
    <xf numFmtId="0" fontId="84" fillId="0" borderId="0"/>
    <xf numFmtId="0" fontId="84" fillId="0" borderId="0"/>
    <xf numFmtId="0" fontId="84" fillId="0" borderId="0"/>
    <xf numFmtId="0" fontId="85" fillId="0" borderId="0"/>
    <xf numFmtId="0" fontId="85" fillId="0" borderId="0"/>
    <xf numFmtId="9" fontId="84"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9" fontId="83"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6" fillId="0" borderId="0"/>
    <xf numFmtId="0" fontId="85" fillId="0" borderId="0"/>
    <xf numFmtId="0" fontId="85" fillId="0" borderId="0"/>
    <xf numFmtId="0" fontId="84" fillId="0" borderId="0"/>
    <xf numFmtId="0" fontId="85" fillId="0" borderId="0"/>
    <xf numFmtId="0" fontId="84" fillId="0" borderId="0"/>
    <xf numFmtId="0" fontId="84" fillId="0" borderId="0"/>
    <xf numFmtId="9" fontId="84"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3" fillId="0" borderId="0"/>
    <xf numFmtId="0" fontId="85" fillId="0" borderId="0"/>
    <xf numFmtId="0" fontId="85" fillId="0" borderId="0"/>
    <xf numFmtId="0" fontId="85" fillId="0" borderId="0"/>
    <xf numFmtId="0" fontId="85" fillId="0" borderId="0"/>
    <xf numFmtId="0" fontId="85" fillId="0" borderId="0"/>
    <xf numFmtId="0" fontId="85" fillId="0" borderId="0"/>
    <xf numFmtId="0" fontId="10" fillId="0" borderId="0">
      <alignment vertical="center"/>
    </xf>
    <xf numFmtId="0" fontId="85" fillId="0" borderId="0"/>
    <xf numFmtId="0" fontId="85" fillId="0" borderId="0"/>
    <xf numFmtId="0" fontId="85" fillId="0" borderId="0"/>
    <xf numFmtId="0" fontId="85" fillId="0" borderId="0"/>
    <xf numFmtId="0" fontId="85" fillId="0" borderId="0"/>
    <xf numFmtId="0" fontId="10" fillId="0" borderId="0">
      <alignment vertical="center"/>
    </xf>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9" fontId="84"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xf numFmtId="0" fontId="85" fillId="0" borderId="0"/>
    <xf numFmtId="0" fontId="85" fillId="0" borderId="0"/>
    <xf numFmtId="9" fontId="84"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xf numFmtId="0" fontId="85" fillId="0" borderId="0"/>
    <xf numFmtId="0" fontId="85" fillId="0" borderId="0"/>
    <xf numFmtId="0" fontId="85" fillId="0" borderId="0"/>
    <xf numFmtId="0" fontId="85" fillId="0" borderId="0"/>
    <xf numFmtId="0" fontId="84" fillId="0" borderId="0"/>
    <xf numFmtId="0" fontId="85" fillId="0" borderId="0"/>
    <xf numFmtId="9" fontId="84" fillId="0" borderId="0" applyFont="0" applyFill="0" applyBorder="0" applyAlignment="0" applyProtection="0"/>
    <xf numFmtId="0" fontId="85" fillId="0" borderId="0"/>
    <xf numFmtId="0" fontId="85" fillId="0" borderId="0"/>
    <xf numFmtId="9" fontId="10" fillId="0" borderId="0" applyFont="0" applyFill="0" applyBorder="0" applyAlignment="0" applyProtection="0"/>
    <xf numFmtId="0" fontId="10" fillId="0" borderId="0">
      <alignment vertical="center"/>
    </xf>
    <xf numFmtId="0" fontId="85" fillId="0" borderId="0"/>
    <xf numFmtId="0" fontId="85" fillId="0" borderId="0"/>
    <xf numFmtId="0" fontId="10" fillId="0" borderId="0">
      <alignment vertical="center"/>
    </xf>
    <xf numFmtId="0" fontId="10" fillId="0" borderId="0">
      <alignment vertical="center"/>
    </xf>
    <xf numFmtId="9" fontId="10" fillId="0" borderId="0" applyFont="0" applyFill="0" applyBorder="0" applyAlignment="0" applyProtection="0"/>
    <xf numFmtId="0" fontId="85" fillId="0" borderId="0"/>
    <xf numFmtId="0" fontId="85" fillId="0" borderId="0"/>
    <xf numFmtId="0" fontId="85" fillId="0" borderId="0"/>
    <xf numFmtId="0" fontId="85" fillId="0" borderId="0"/>
    <xf numFmtId="0" fontId="10" fillId="0" borderId="0">
      <alignment vertical="center"/>
    </xf>
    <xf numFmtId="0" fontId="85" fillId="0" borderId="0"/>
    <xf numFmtId="177" fontId="10" fillId="0" borderId="0" applyFont="0" applyFill="0" applyBorder="0" applyAlignment="0" applyProtection="0"/>
    <xf numFmtId="9" fontId="10" fillId="0" borderId="0" applyFont="0" applyFill="0" applyBorder="0" applyAlignment="0" applyProtection="0"/>
    <xf numFmtId="0" fontId="10" fillId="0" borderId="0">
      <alignment vertical="center"/>
    </xf>
    <xf numFmtId="0" fontId="85" fillId="0" borderId="0"/>
    <xf numFmtId="0" fontId="85" fillId="0" borderId="0"/>
    <xf numFmtId="0" fontId="10" fillId="0" borderId="0">
      <alignment vertical="center"/>
    </xf>
    <xf numFmtId="0" fontId="10" fillId="0" borderId="0">
      <alignment vertical="center"/>
    </xf>
    <xf numFmtId="0" fontId="85" fillId="0" borderId="0"/>
    <xf numFmtId="9" fontId="10" fillId="0" borderId="0" applyFont="0" applyFill="0" applyBorder="0" applyAlignment="0" applyProtection="0"/>
    <xf numFmtId="0" fontId="85" fillId="0" borderId="0"/>
    <xf numFmtId="0" fontId="85" fillId="0" borderId="0"/>
    <xf numFmtId="0" fontId="10" fillId="0" borderId="0">
      <alignment vertical="center"/>
    </xf>
    <xf numFmtId="177" fontId="10" fillId="0" borderId="0" applyFont="0" applyFill="0" applyBorder="0" applyAlignment="0" applyProtection="0"/>
    <xf numFmtId="0" fontId="10" fillId="0" borderId="0">
      <alignment vertical="center"/>
    </xf>
    <xf numFmtId="0" fontId="85" fillId="0" borderId="0"/>
    <xf numFmtId="0" fontId="85" fillId="0" borderId="0"/>
    <xf numFmtId="0" fontId="85" fillId="0" borderId="0"/>
    <xf numFmtId="0" fontId="10" fillId="0" borderId="0">
      <alignment vertical="center"/>
    </xf>
    <xf numFmtId="9" fontId="10" fillId="0" borderId="0" applyFont="0" applyFill="0" applyBorder="0" applyAlignment="0" applyProtection="0"/>
    <xf numFmtId="0" fontId="10" fillId="0" borderId="0">
      <alignment vertical="center"/>
    </xf>
    <xf numFmtId="9" fontId="10" fillId="0" borderId="0" applyFont="0" applyFill="0" applyBorder="0" applyAlignment="0" applyProtection="0"/>
    <xf numFmtId="0" fontId="85" fillId="0" borderId="0"/>
    <xf numFmtId="177" fontId="10" fillId="0" borderId="0" applyFont="0" applyFill="0" applyBorder="0" applyAlignment="0" applyProtection="0"/>
    <xf numFmtId="0" fontId="10" fillId="0" borderId="0">
      <alignment vertical="center"/>
    </xf>
    <xf numFmtId="0" fontId="85" fillId="0" borderId="0"/>
    <xf numFmtId="9" fontId="10" fillId="0" borderId="0" applyFont="0" applyFill="0" applyBorder="0" applyAlignment="0" applyProtection="0"/>
    <xf numFmtId="0" fontId="10" fillId="0" borderId="0">
      <alignment vertical="center"/>
    </xf>
    <xf numFmtId="0" fontId="85" fillId="0" borderId="0"/>
    <xf numFmtId="0" fontId="10" fillId="0" borderId="0">
      <alignment vertical="center"/>
    </xf>
    <xf numFmtId="0" fontId="85" fillId="0" borderId="0"/>
    <xf numFmtId="177"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85" fillId="0" borderId="0"/>
    <xf numFmtId="9" fontId="10" fillId="0" borderId="0" applyFont="0" applyFill="0" applyBorder="0" applyAlignment="0" applyProtection="0"/>
    <xf numFmtId="9" fontId="10" fillId="0" borderId="0" applyFont="0" applyFill="0" applyBorder="0" applyAlignment="0" applyProtection="0"/>
    <xf numFmtId="0" fontId="10" fillId="0" borderId="0">
      <alignment vertical="center"/>
    </xf>
    <xf numFmtId="0" fontId="85" fillId="0" borderId="0"/>
    <xf numFmtId="0" fontId="85" fillId="0" borderId="0"/>
    <xf numFmtId="0" fontId="85" fillId="0" borderId="0"/>
    <xf numFmtId="0" fontId="10" fillId="0" borderId="0">
      <alignment vertical="center"/>
    </xf>
    <xf numFmtId="0" fontId="10" fillId="0" borderId="0">
      <alignment vertical="center"/>
    </xf>
    <xf numFmtId="177" fontId="10" fillId="0" borderId="0" applyFont="0" applyFill="0" applyBorder="0" applyAlignment="0" applyProtection="0"/>
    <xf numFmtId="9" fontId="10" fillId="0" borderId="0" applyFont="0" applyFill="0" applyBorder="0" applyAlignment="0" applyProtection="0"/>
    <xf numFmtId="0" fontId="85" fillId="0" borderId="0"/>
    <xf numFmtId="0" fontId="85" fillId="0" borderId="0"/>
    <xf numFmtId="177" fontId="10" fillId="0" borderId="0" applyFont="0" applyFill="0" applyBorder="0" applyAlignment="0" applyProtection="0"/>
    <xf numFmtId="9" fontId="10" fillId="0" borderId="0" applyFont="0" applyFill="0" applyBorder="0" applyAlignment="0" applyProtection="0"/>
    <xf numFmtId="0" fontId="10" fillId="0" borderId="0">
      <alignment vertical="center"/>
    </xf>
    <xf numFmtId="0" fontId="85" fillId="0" borderId="0"/>
    <xf numFmtId="0" fontId="85" fillId="0" borderId="0"/>
    <xf numFmtId="9" fontId="10" fillId="0" borderId="0" applyFont="0" applyFill="0" applyBorder="0" applyAlignment="0" applyProtection="0"/>
    <xf numFmtId="0" fontId="10" fillId="0" borderId="0">
      <alignment vertical="center"/>
    </xf>
    <xf numFmtId="9" fontId="10" fillId="0" borderId="0" applyFont="0" applyFill="0" applyBorder="0" applyAlignment="0" applyProtection="0"/>
    <xf numFmtId="0" fontId="85" fillId="0" borderId="0"/>
    <xf numFmtId="0" fontId="85" fillId="0" borderId="0"/>
    <xf numFmtId="0" fontId="10" fillId="0" borderId="0">
      <alignment vertical="center"/>
    </xf>
    <xf numFmtId="177" fontId="10" fillId="0" borderId="0" applyFont="0" applyFill="0" applyBorder="0" applyAlignment="0" applyProtection="0"/>
    <xf numFmtId="0" fontId="10" fillId="0" borderId="0">
      <alignment vertical="center"/>
    </xf>
    <xf numFmtId="0" fontId="85" fillId="0" borderId="0"/>
    <xf numFmtId="0" fontId="85" fillId="0" borderId="0"/>
    <xf numFmtId="0" fontId="10" fillId="0" borderId="0">
      <alignment vertical="center"/>
    </xf>
    <xf numFmtId="0" fontId="10" fillId="0" borderId="0">
      <alignment vertical="center"/>
    </xf>
    <xf numFmtId="0" fontId="10" fillId="0" borderId="0">
      <alignment vertical="center"/>
    </xf>
    <xf numFmtId="0" fontId="85" fillId="0" borderId="0"/>
    <xf numFmtId="0" fontId="85" fillId="0" borderId="0"/>
    <xf numFmtId="9"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0" fontId="85" fillId="0" borderId="0"/>
    <xf numFmtId="0" fontId="85" fillId="0" borderId="0"/>
    <xf numFmtId="0" fontId="85" fillId="0" borderId="0"/>
    <xf numFmtId="0" fontId="85" fillId="0" borderId="0"/>
    <xf numFmtId="9" fontId="10" fillId="0" borderId="0" applyFont="0" applyFill="0" applyBorder="0" applyAlignment="0" applyProtection="0"/>
    <xf numFmtId="0" fontId="85" fillId="0" borderId="0"/>
    <xf numFmtId="0" fontId="85" fillId="0" borderId="0"/>
    <xf numFmtId="0" fontId="10" fillId="0" borderId="0">
      <alignment vertical="center"/>
    </xf>
    <xf numFmtId="0" fontId="85" fillId="0" borderId="0"/>
    <xf numFmtId="9" fontId="10"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10" fillId="0" borderId="0">
      <alignment vertical="center"/>
    </xf>
    <xf numFmtId="0" fontId="10" fillId="0" borderId="0">
      <alignment vertical="center"/>
    </xf>
    <xf numFmtId="9" fontId="10" fillId="0" borderId="0" applyFont="0" applyFill="0" applyBorder="0" applyAlignment="0" applyProtection="0"/>
    <xf numFmtId="0" fontId="85" fillId="0" borderId="0"/>
    <xf numFmtId="0" fontId="85" fillId="0" borderId="0"/>
    <xf numFmtId="0" fontId="85" fillId="0" borderId="0"/>
    <xf numFmtId="0" fontId="85" fillId="0" borderId="0"/>
    <xf numFmtId="0" fontId="10" fillId="0" borderId="0">
      <alignment vertical="center"/>
    </xf>
    <xf numFmtId="0" fontId="84" fillId="0" borderId="0"/>
    <xf numFmtId="0" fontId="10" fillId="0" borderId="0">
      <alignment vertical="center"/>
    </xf>
    <xf numFmtId="0" fontId="10" fillId="0" borderId="0">
      <alignment vertical="center"/>
    </xf>
    <xf numFmtId="0" fontId="10" fillId="0" borderId="0">
      <alignment vertical="center"/>
    </xf>
    <xf numFmtId="0" fontId="6" fillId="0" borderId="0"/>
    <xf numFmtId="0" fontId="10" fillId="0" borderId="0"/>
    <xf numFmtId="0" fontId="10" fillId="0" borderId="0">
      <alignment vertical="center"/>
    </xf>
    <xf numFmtId="0" fontId="10" fillId="0" borderId="0" applyNumberFormat="0" applyFont="0" applyFill="0" applyBorder="0" applyAlignment="0" applyProtection="0"/>
    <xf numFmtId="0" fontId="6" fillId="0" borderId="0"/>
    <xf numFmtId="0" fontId="10" fillId="0" borderId="0">
      <alignment vertical="center"/>
    </xf>
    <xf numFmtId="9" fontId="92" fillId="0" borderId="0" applyFont="0" applyFill="0" applyBorder="0" applyAlignment="0" applyProtection="0"/>
    <xf numFmtId="0" fontId="85" fillId="0" borderId="0"/>
    <xf numFmtId="0" fontId="85" fillId="0" borderId="0"/>
    <xf numFmtId="0" fontId="6" fillId="0" borderId="0"/>
    <xf numFmtId="0" fontId="6" fillId="0" borderId="0"/>
    <xf numFmtId="0" fontId="10" fillId="0" borderId="0" applyNumberFormat="0" applyFont="0" applyFill="0" applyBorder="0" applyAlignment="0" applyProtection="0"/>
    <xf numFmtId="9" fontId="92" fillId="0" borderId="0" applyFont="0" applyFill="0" applyBorder="0" applyAlignment="0" applyProtection="0"/>
    <xf numFmtId="0" fontId="84" fillId="0" borderId="0"/>
    <xf numFmtId="0" fontId="10" fillId="0" borderId="0"/>
    <xf numFmtId="0" fontId="85" fillId="0" borderId="0"/>
    <xf numFmtId="0" fontId="6" fillId="0" borderId="0"/>
    <xf numFmtId="0" fontId="6" fillId="0" borderId="0"/>
    <xf numFmtId="0" fontId="10" fillId="0" borderId="0" applyNumberFormat="0" applyFont="0" applyFill="0" applyBorder="0" applyAlignment="0" applyProtection="0"/>
    <xf numFmtId="9" fontId="92" fillId="0" borderId="0" applyFont="0" applyFill="0" applyBorder="0" applyAlignment="0" applyProtection="0"/>
    <xf numFmtId="0" fontId="84" fillId="0" borderId="0"/>
    <xf numFmtId="0" fontId="10" fillId="0" borderId="0"/>
    <xf numFmtId="0" fontId="85" fillId="0" borderId="0"/>
    <xf numFmtId="0" fontId="6" fillId="0" borderId="0"/>
    <xf numFmtId="0" fontId="6" fillId="0" borderId="0"/>
    <xf numFmtId="0" fontId="10" fillId="0" borderId="0" applyNumberFormat="0" applyFont="0" applyFill="0" applyBorder="0" applyAlignment="0" applyProtection="0"/>
    <xf numFmtId="9" fontId="92" fillId="0" borderId="0" applyFont="0" applyFill="0" applyBorder="0" applyAlignment="0" applyProtection="0"/>
    <xf numFmtId="0" fontId="84" fillId="0" borderId="0"/>
    <xf numFmtId="0" fontId="10" fillId="0" borderId="0"/>
    <xf numFmtId="0" fontId="85" fillId="0" borderId="0"/>
    <xf numFmtId="0" fontId="6" fillId="0" borderId="0"/>
    <xf numFmtId="0" fontId="6" fillId="0" borderId="0"/>
    <xf numFmtId="0" fontId="10" fillId="0" borderId="0" applyNumberFormat="0" applyFont="0" applyFill="0" applyBorder="0" applyAlignment="0" applyProtection="0"/>
    <xf numFmtId="9" fontId="92" fillId="0" borderId="0" applyFont="0" applyFill="0" applyBorder="0" applyAlignment="0" applyProtection="0"/>
    <xf numFmtId="0" fontId="84" fillId="0" borderId="0"/>
    <xf numFmtId="0" fontId="10" fillId="0" borderId="0"/>
    <xf numFmtId="0" fontId="85" fillId="0" borderId="0"/>
    <xf numFmtId="0" fontId="6" fillId="0" borderId="0"/>
    <xf numFmtId="0" fontId="6" fillId="0" borderId="0"/>
    <xf numFmtId="0" fontId="10" fillId="0" borderId="0" applyNumberFormat="0" applyFont="0" applyFill="0" applyBorder="0" applyAlignment="0" applyProtection="0"/>
    <xf numFmtId="9" fontId="92" fillId="0" borderId="0" applyFont="0" applyFill="0" applyBorder="0" applyAlignment="0" applyProtection="0"/>
    <xf numFmtId="0" fontId="84" fillId="0" borderId="0"/>
    <xf numFmtId="0" fontId="10" fillId="0" borderId="0"/>
    <xf numFmtId="0" fontId="6" fillId="0" borderId="0"/>
    <xf numFmtId="0" fontId="6" fillId="0" borderId="0"/>
    <xf numFmtId="0" fontId="10" fillId="0" borderId="0" applyNumberFormat="0" applyFont="0" applyFill="0" applyBorder="0" applyAlignment="0" applyProtection="0"/>
    <xf numFmtId="9" fontId="92" fillId="0" borderId="0" applyFont="0" applyFill="0" applyBorder="0" applyAlignment="0" applyProtection="0"/>
    <xf numFmtId="0" fontId="84" fillId="0" borderId="0"/>
    <xf numFmtId="0" fontId="10" fillId="0" borderId="0"/>
    <xf numFmtId="0" fontId="6" fillId="0" borderId="0"/>
    <xf numFmtId="0" fontId="6" fillId="0" borderId="0"/>
    <xf numFmtId="0" fontId="10" fillId="0" borderId="0" applyNumberFormat="0" applyFont="0" applyFill="0" applyBorder="0" applyAlignment="0" applyProtection="0"/>
    <xf numFmtId="9" fontId="92" fillId="0" borderId="0" applyFont="0" applyFill="0" applyBorder="0" applyAlignment="0" applyProtection="0"/>
    <xf numFmtId="0" fontId="84" fillId="0" borderId="0"/>
    <xf numFmtId="0" fontId="10" fillId="0" borderId="0"/>
    <xf numFmtId="0" fontId="6" fillId="0" borderId="0"/>
    <xf numFmtId="0" fontId="6" fillId="0" borderId="0"/>
    <xf numFmtId="0" fontId="10" fillId="0" borderId="0" applyNumberFormat="0" applyFont="0" applyFill="0" applyBorder="0" applyAlignment="0" applyProtection="0"/>
    <xf numFmtId="9" fontId="92" fillId="0" borderId="0" applyFont="0" applyFill="0" applyBorder="0" applyAlignment="0" applyProtection="0"/>
    <xf numFmtId="0" fontId="84" fillId="0" borderId="0"/>
    <xf numFmtId="0" fontId="10" fillId="0" borderId="0"/>
    <xf numFmtId="0" fontId="6" fillId="0" borderId="0"/>
    <xf numFmtId="0" fontId="6" fillId="0" borderId="0"/>
    <xf numFmtId="0" fontId="10" fillId="0" borderId="0" applyNumberFormat="0" applyFont="0" applyFill="0" applyBorder="0" applyAlignment="0" applyProtection="0"/>
    <xf numFmtId="9" fontId="92" fillId="0" borderId="0" applyFont="0" applyFill="0" applyBorder="0" applyAlignment="0" applyProtection="0"/>
    <xf numFmtId="0" fontId="84" fillId="0" borderId="0"/>
    <xf numFmtId="0" fontId="10" fillId="0" borderId="0"/>
    <xf numFmtId="0" fontId="93" fillId="0" borderId="0" applyNumberFormat="0" applyFill="0" applyBorder="0" applyAlignment="0" applyProtection="0"/>
    <xf numFmtId="0" fontId="94" fillId="0" borderId="58" applyNumberFormat="0" applyFill="0" applyAlignment="0" applyProtection="0"/>
    <xf numFmtId="0" fontId="95" fillId="0" borderId="59" applyNumberFormat="0" applyFill="0" applyAlignment="0" applyProtection="0"/>
    <xf numFmtId="0" fontId="96" fillId="0" borderId="60" applyNumberFormat="0" applyFill="0" applyAlignment="0" applyProtection="0"/>
    <xf numFmtId="0" fontId="96" fillId="0" borderId="0" applyNumberFormat="0" applyFill="0" applyBorder="0" applyAlignment="0" applyProtection="0"/>
    <xf numFmtId="0" fontId="97" fillId="16" borderId="0" applyNumberFormat="0" applyBorder="0" applyAlignment="0" applyProtection="0"/>
    <xf numFmtId="0" fontId="98" fillId="17" borderId="0" applyNumberFormat="0" applyBorder="0" applyAlignment="0" applyProtection="0"/>
    <xf numFmtId="0" fontId="99" fillId="18" borderId="0" applyNumberFormat="0" applyBorder="0" applyAlignment="0" applyProtection="0"/>
    <xf numFmtId="0" fontId="100" fillId="19" borderId="61" applyNumberFormat="0" applyAlignment="0" applyProtection="0"/>
    <xf numFmtId="0" fontId="101" fillId="20" borderId="62" applyNumberFormat="0" applyAlignment="0" applyProtection="0"/>
    <xf numFmtId="0" fontId="102" fillId="20" borderId="61" applyNumberFormat="0" applyAlignment="0" applyProtection="0"/>
    <xf numFmtId="0" fontId="103" fillId="0" borderId="63" applyNumberFormat="0" applyFill="0" applyAlignment="0" applyProtection="0"/>
    <xf numFmtId="0" fontId="104" fillId="21" borderId="64" applyNumberFormat="0" applyAlignment="0" applyProtection="0"/>
    <xf numFmtId="0" fontId="105" fillId="0" borderId="0" applyNumberFormat="0" applyFill="0" applyBorder="0" applyAlignment="0" applyProtection="0"/>
    <xf numFmtId="0" fontId="106" fillId="0" borderId="66" applyNumberFormat="0" applyFill="0" applyAlignment="0" applyProtection="0"/>
    <xf numFmtId="0" fontId="107" fillId="23" borderId="0" applyNumberFormat="0" applyBorder="0" applyAlignment="0" applyProtection="0"/>
    <xf numFmtId="0" fontId="84" fillId="24" borderId="0" applyNumberFormat="0" applyBorder="0" applyAlignment="0" applyProtection="0"/>
    <xf numFmtId="0" fontId="84" fillId="25" borderId="0" applyNumberFormat="0" applyBorder="0" applyAlignment="0" applyProtection="0"/>
    <xf numFmtId="0" fontId="107" fillId="26" borderId="0" applyNumberFormat="0" applyBorder="0" applyAlignment="0" applyProtection="0"/>
    <xf numFmtId="0" fontId="107" fillId="27" borderId="0" applyNumberFormat="0" applyBorder="0" applyAlignment="0" applyProtection="0"/>
    <xf numFmtId="0" fontId="84" fillId="28" borderId="0" applyNumberFormat="0" applyBorder="0" applyAlignment="0" applyProtection="0"/>
    <xf numFmtId="0" fontId="84" fillId="29" borderId="0" applyNumberFormat="0" applyBorder="0" applyAlignment="0" applyProtection="0"/>
    <xf numFmtId="0" fontId="107" fillId="30" borderId="0" applyNumberFormat="0" applyBorder="0" applyAlignment="0" applyProtection="0"/>
    <xf numFmtId="0" fontId="107" fillId="31" borderId="0" applyNumberFormat="0" applyBorder="0" applyAlignment="0" applyProtection="0"/>
    <xf numFmtId="0" fontId="84" fillId="32" borderId="0" applyNumberFormat="0" applyBorder="0" applyAlignment="0" applyProtection="0"/>
    <xf numFmtId="0" fontId="84" fillId="33" borderId="0" applyNumberFormat="0" applyBorder="0" applyAlignment="0" applyProtection="0"/>
    <xf numFmtId="0" fontId="107" fillId="34" borderId="0" applyNumberFormat="0" applyBorder="0" applyAlignment="0" applyProtection="0"/>
    <xf numFmtId="0" fontId="107" fillId="35" borderId="0" applyNumberFormat="0" applyBorder="0" applyAlignment="0" applyProtection="0"/>
    <xf numFmtId="0" fontId="84" fillId="36" borderId="0" applyNumberFormat="0" applyBorder="0" applyAlignment="0" applyProtection="0"/>
    <xf numFmtId="0" fontId="84" fillId="37" borderId="0" applyNumberFormat="0" applyBorder="0" applyAlignment="0" applyProtection="0"/>
    <xf numFmtId="0" fontId="107" fillId="38" borderId="0" applyNumberFormat="0" applyBorder="0" applyAlignment="0" applyProtection="0"/>
    <xf numFmtId="0" fontId="107" fillId="39" borderId="0" applyNumberFormat="0" applyBorder="0" applyAlignment="0" applyProtection="0"/>
    <xf numFmtId="0" fontId="84" fillId="40" borderId="0" applyNumberFormat="0" applyBorder="0" applyAlignment="0" applyProtection="0"/>
    <xf numFmtId="0" fontId="84" fillId="41" borderId="0" applyNumberFormat="0" applyBorder="0" applyAlignment="0" applyProtection="0"/>
    <xf numFmtId="0" fontId="107" fillId="42" borderId="0" applyNumberFormat="0" applyBorder="0" applyAlignment="0" applyProtection="0"/>
    <xf numFmtId="0" fontId="107" fillId="43" borderId="0" applyNumberFormat="0" applyBorder="0" applyAlignment="0" applyProtection="0"/>
    <xf numFmtId="0" fontId="84" fillId="44" borderId="0" applyNumberFormat="0" applyBorder="0" applyAlignment="0" applyProtection="0"/>
    <xf numFmtId="0" fontId="84" fillId="45" borderId="0" applyNumberFormat="0" applyBorder="0" applyAlignment="0" applyProtection="0"/>
    <xf numFmtId="0" fontId="107" fillId="46" borderId="0" applyNumberFormat="0" applyBorder="0" applyAlignment="0" applyProtection="0"/>
    <xf numFmtId="0" fontId="84" fillId="22" borderId="65" applyNumberFormat="0" applyFont="0" applyAlignment="0" applyProtection="0"/>
    <xf numFmtId="0" fontId="84" fillId="22" borderId="65" applyNumberFormat="0" applyFont="0" applyAlignment="0" applyProtection="0"/>
    <xf numFmtId="0" fontId="84" fillId="22" borderId="65" applyNumberFormat="0" applyFont="0" applyAlignment="0" applyProtection="0"/>
    <xf numFmtId="0" fontId="84" fillId="22" borderId="65" applyNumberFormat="0" applyFont="0" applyAlignment="0" applyProtection="0"/>
    <xf numFmtId="0" fontId="84" fillId="22" borderId="65" applyNumberFormat="0" applyFont="0" applyAlignment="0" applyProtection="0"/>
    <xf numFmtId="0" fontId="84" fillId="22" borderId="65" applyNumberFormat="0" applyFont="0" applyAlignment="0" applyProtection="0"/>
    <xf numFmtId="0" fontId="84" fillId="0" borderId="0"/>
    <xf numFmtId="0" fontId="84"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8" fillId="0" borderId="0"/>
    <xf numFmtId="0" fontId="108" fillId="0" borderId="0"/>
    <xf numFmtId="0" fontId="83" fillId="0" borderId="0"/>
    <xf numFmtId="9" fontId="83" fillId="0" borderId="0" applyFont="0" applyFill="0" applyBorder="0" applyAlignment="0" applyProtection="0"/>
    <xf numFmtId="0" fontId="10" fillId="0" borderId="0"/>
    <xf numFmtId="0" fontId="10" fillId="0" borderId="0">
      <alignment vertical="center"/>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10" fillId="60" borderId="0" applyNumberFormat="0" applyBorder="0" applyAlignment="0" applyProtection="0"/>
    <xf numFmtId="0" fontId="109" fillId="54" borderId="0" applyNumberFormat="0" applyBorder="0" applyAlignment="0" applyProtection="0"/>
    <xf numFmtId="0" fontId="110" fillId="56" borderId="0" applyNumberFormat="0" applyBorder="0" applyAlignment="0" applyProtection="0"/>
    <xf numFmtId="0" fontId="10" fillId="0" borderId="0"/>
    <xf numFmtId="0" fontId="115" fillId="50" borderId="0" applyNumberFormat="0" applyBorder="0" applyAlignment="0" applyProtection="0"/>
    <xf numFmtId="0" fontId="10" fillId="0" borderId="0"/>
    <xf numFmtId="0" fontId="109" fillId="68" borderId="74" applyNumberFormat="0" applyFont="0" applyAlignment="0" applyProtection="0"/>
    <xf numFmtId="0" fontId="10" fillId="0" borderId="0"/>
    <xf numFmtId="0" fontId="124" fillId="0" borderId="76" applyNumberFormat="0" applyFill="0" applyAlignment="0" applyProtection="0"/>
    <xf numFmtId="0" fontId="10" fillId="0" borderId="0"/>
    <xf numFmtId="0" fontId="10" fillId="0" borderId="0"/>
    <xf numFmtId="0" fontId="10" fillId="0" borderId="0"/>
    <xf numFmtId="0" fontId="113" fillId="67" borderId="69" applyNumberFormat="0" applyAlignment="0" applyProtection="0"/>
    <xf numFmtId="0" fontId="108" fillId="0" borderId="0"/>
    <xf numFmtId="0" fontId="10" fillId="0" borderId="0"/>
    <xf numFmtId="9" fontId="10" fillId="0" borderId="0" applyFont="0" applyFill="0" applyBorder="0" applyAlignment="0" applyProtection="0"/>
    <xf numFmtId="0" fontId="110" fillId="59" borderId="0" applyNumberFormat="0" applyBorder="0" applyAlignment="0" applyProtection="0"/>
    <xf numFmtId="0" fontId="109" fillId="50" borderId="0" applyNumberFormat="0" applyBorder="0" applyAlignment="0" applyProtection="0"/>
    <xf numFmtId="0" fontId="110" fillId="64" borderId="0" applyNumberFormat="0" applyBorder="0" applyAlignment="0" applyProtection="0"/>
    <xf numFmtId="0" fontId="10" fillId="0" borderId="0"/>
    <xf numFmtId="0" fontId="10" fillId="0" borderId="0"/>
    <xf numFmtId="0" fontId="109" fillId="54" borderId="0" applyNumberFormat="0" applyBorder="0" applyAlignment="0" applyProtection="0"/>
    <xf numFmtId="0" fontId="10" fillId="0" borderId="0"/>
    <xf numFmtId="0" fontId="119" fillId="53" borderId="68" applyNumberFormat="0" applyAlignment="0" applyProtection="0"/>
    <xf numFmtId="0" fontId="10" fillId="0" borderId="0"/>
    <xf numFmtId="0" fontId="109" fillId="56" borderId="0" applyNumberFormat="0" applyBorder="0" applyAlignment="0" applyProtection="0"/>
    <xf numFmtId="0" fontId="10" fillId="0" borderId="0"/>
    <xf numFmtId="0" fontId="120" fillId="0" borderId="73" applyNumberFormat="0" applyFill="0" applyAlignment="0" applyProtection="0"/>
    <xf numFmtId="0" fontId="10" fillId="0" borderId="0"/>
    <xf numFmtId="0" fontId="10" fillId="0" borderId="0"/>
    <xf numFmtId="0" fontId="10" fillId="0" borderId="0"/>
    <xf numFmtId="0" fontId="109" fillId="51" borderId="0" applyNumberFormat="0" applyBorder="0" applyAlignment="0" applyProtection="0"/>
    <xf numFmtId="0" fontId="109" fillId="49" borderId="0" applyNumberFormat="0" applyBorder="0" applyAlignment="0" applyProtection="0"/>
    <xf numFmtId="0" fontId="122" fillId="66" borderId="75" applyNumberFormat="0" applyAlignment="0" applyProtection="0"/>
    <xf numFmtId="0" fontId="118" fillId="0" borderId="72" applyNumberFormat="0" applyFill="0" applyAlignment="0" applyProtection="0"/>
    <xf numFmtId="0" fontId="109" fillId="57" borderId="0" applyNumberFormat="0" applyBorder="0" applyAlignment="0" applyProtection="0"/>
    <xf numFmtId="0" fontId="116" fillId="0" borderId="70" applyNumberFormat="0" applyFill="0" applyAlignment="0" applyProtection="0"/>
    <xf numFmtId="0" fontId="109" fillId="55" borderId="0" applyNumberFormat="0" applyBorder="0" applyAlignment="0" applyProtection="0"/>
    <xf numFmtId="0" fontId="10" fillId="0" borderId="0"/>
    <xf numFmtId="0" fontId="110" fillId="62" borderId="0" applyNumberFormat="0" applyBorder="0" applyAlignment="0" applyProtection="0"/>
    <xf numFmtId="0" fontId="112" fillId="66" borderId="68" applyNumberFormat="0" applyAlignment="0" applyProtection="0"/>
    <xf numFmtId="0" fontId="109" fillId="52" borderId="0" applyNumberFormat="0" applyBorder="0" applyAlignment="0" applyProtection="0"/>
    <xf numFmtId="0" fontId="117" fillId="0" borderId="71" applyNumberFormat="0" applyFill="0" applyAlignment="0" applyProtection="0"/>
    <xf numFmtId="0" fontId="118" fillId="0" borderId="0" applyNumberFormat="0" applyFill="0" applyBorder="0" applyAlignment="0" applyProtection="0"/>
    <xf numFmtId="0" fontId="110" fillId="60" borderId="0" applyNumberFormat="0" applyBorder="0" applyAlignment="0" applyProtection="0"/>
    <xf numFmtId="0" fontId="110" fillId="55" borderId="0" applyNumberFormat="0" applyBorder="0" applyAlignment="0" applyProtection="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0" fontId="10" fillId="0" borderId="0"/>
    <xf numFmtId="0" fontId="123" fillId="0" borderId="0" applyNumberFormat="0" applyFill="0" applyBorder="0" applyAlignment="0" applyProtection="0"/>
    <xf numFmtId="0" fontId="110" fillId="65" borderId="0" applyNumberFormat="0" applyBorder="0" applyAlignment="0" applyProtection="0"/>
    <xf numFmtId="0" fontId="10" fillId="0" borderId="0"/>
    <xf numFmtId="0" fontId="109" fillId="51" borderId="0" applyNumberFormat="0" applyBorder="0" applyAlignment="0" applyProtection="0"/>
    <xf numFmtId="0" fontId="10" fillId="0" borderId="0"/>
    <xf numFmtId="9" fontId="10" fillId="0" borderId="0" applyFont="0" applyFill="0" applyBorder="0" applyAlignment="0" applyProtection="0"/>
    <xf numFmtId="0" fontId="110" fillId="63" borderId="0" applyNumberFormat="0" applyBorder="0" applyAlignment="0" applyProtection="0"/>
    <xf numFmtId="0" fontId="114" fillId="0" borderId="0" applyNumberForma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11" fillId="49" borderId="0" applyNumberFormat="0" applyBorder="0" applyAlignment="0" applyProtection="0"/>
    <xf numFmtId="0" fontId="110" fillId="61" borderId="0" applyNumberFormat="0" applyBorder="0" applyAlignment="0" applyProtection="0"/>
    <xf numFmtId="0" fontId="110" fillId="58" borderId="0" applyNumberFormat="0" applyBorder="0" applyAlignment="0" applyProtection="0"/>
    <xf numFmtId="9" fontId="10" fillId="0" borderId="0" applyFont="0" applyFill="0" applyBorder="0" applyAlignment="0" applyProtection="0"/>
    <xf numFmtId="0" fontId="121" fillId="47" borderId="0" applyNumberFormat="0" applyBorder="0" applyAlignment="0" applyProtection="0"/>
    <xf numFmtId="0" fontId="109" fillId="48" borderId="0" applyNumberFormat="0" applyBorder="0" applyAlignment="0" applyProtection="0"/>
    <xf numFmtId="0" fontId="10" fillId="0" borderId="0"/>
    <xf numFmtId="0" fontId="42" fillId="0" borderId="0"/>
    <xf numFmtId="182" fontId="10" fillId="0" borderId="0" applyFill="0" applyBorder="0" applyAlignment="0" applyProtection="0"/>
    <xf numFmtId="0" fontId="83" fillId="0" borderId="0"/>
    <xf numFmtId="0" fontId="10" fillId="0" borderId="0">
      <alignment vertical="center"/>
    </xf>
    <xf numFmtId="177" fontId="10" fillId="0" borderId="0" applyFont="0" applyFill="0" applyBorder="0" applyAlignment="0" applyProtection="0"/>
    <xf numFmtId="0" fontId="84" fillId="0" borderId="0"/>
    <xf numFmtId="0" fontId="84" fillId="0" borderId="0"/>
    <xf numFmtId="9" fontId="84" fillId="0" borderId="0" applyFont="0" applyFill="0" applyBorder="0" applyAlignment="0" applyProtection="0"/>
    <xf numFmtId="0" fontId="83" fillId="0" borderId="0"/>
    <xf numFmtId="9" fontId="83" fillId="0" borderId="0" applyFont="0" applyFill="0" applyBorder="0" applyAlignment="0" applyProtection="0"/>
    <xf numFmtId="0" fontId="83" fillId="0" borderId="0"/>
    <xf numFmtId="0" fontId="84" fillId="0" borderId="0"/>
    <xf numFmtId="0" fontId="84" fillId="0" borderId="0"/>
    <xf numFmtId="9" fontId="84" fillId="0" borderId="0" applyFont="0" applyFill="0" applyBorder="0" applyAlignment="0" applyProtection="0"/>
    <xf numFmtId="0" fontId="84" fillId="0" borderId="0"/>
    <xf numFmtId="9" fontId="84" fillId="0" borderId="0" applyFont="0" applyFill="0" applyBorder="0" applyAlignment="0" applyProtection="0"/>
    <xf numFmtId="0" fontId="84" fillId="0" borderId="0"/>
    <xf numFmtId="0" fontId="83" fillId="0" borderId="0"/>
    <xf numFmtId="9" fontId="83" fillId="0" borderId="0" applyFont="0" applyFill="0" applyBorder="0" applyAlignment="0" applyProtection="0"/>
    <xf numFmtId="0" fontId="84" fillId="0" borderId="0"/>
    <xf numFmtId="9" fontId="84" fillId="0" borderId="0" applyFont="0" applyFill="0" applyBorder="0" applyAlignment="0" applyProtection="0"/>
    <xf numFmtId="0" fontId="84" fillId="0" borderId="0"/>
    <xf numFmtId="0" fontId="83" fillId="0" borderId="0"/>
    <xf numFmtId="9" fontId="83" fillId="0" borderId="0" applyFont="0" applyFill="0" applyBorder="0" applyAlignment="0" applyProtection="0"/>
    <xf numFmtId="0" fontId="83" fillId="0" borderId="0"/>
    <xf numFmtId="9" fontId="83" fillId="0" borderId="0" applyFont="0" applyFill="0" applyBorder="0" applyAlignment="0" applyProtection="0"/>
    <xf numFmtId="0" fontId="84" fillId="0" borderId="0"/>
    <xf numFmtId="0" fontId="84" fillId="0" borderId="0"/>
    <xf numFmtId="0" fontId="84" fillId="0" borderId="0"/>
    <xf numFmtId="9" fontId="84" fillId="0" borderId="0" applyFont="0" applyFill="0" applyBorder="0" applyAlignment="0" applyProtection="0"/>
    <xf numFmtId="0" fontId="84" fillId="0" borderId="0"/>
    <xf numFmtId="0" fontId="83" fillId="0" borderId="0"/>
    <xf numFmtId="9" fontId="83" fillId="0" borderId="0" applyFont="0" applyFill="0" applyBorder="0" applyAlignment="0" applyProtection="0"/>
    <xf numFmtId="0" fontId="84" fillId="0" borderId="0"/>
    <xf numFmtId="0" fontId="84" fillId="0" borderId="0"/>
    <xf numFmtId="9" fontId="84" fillId="0" borderId="0" applyFont="0" applyFill="0" applyBorder="0" applyAlignment="0" applyProtection="0"/>
    <xf numFmtId="0" fontId="84" fillId="0" borderId="0"/>
    <xf numFmtId="9" fontId="84" fillId="0" borderId="0" applyFont="0" applyFill="0" applyBorder="0" applyAlignment="0" applyProtection="0"/>
    <xf numFmtId="0" fontId="84" fillId="0" borderId="0"/>
    <xf numFmtId="0" fontId="84" fillId="0" borderId="0"/>
    <xf numFmtId="0" fontId="84" fillId="0" borderId="0"/>
    <xf numFmtId="9" fontId="84" fillId="0" borderId="0" applyFont="0" applyFill="0" applyBorder="0" applyAlignment="0" applyProtection="0"/>
    <xf numFmtId="0" fontId="84" fillId="0" borderId="0"/>
    <xf numFmtId="9" fontId="83" fillId="0" borderId="0" applyFont="0" applyFill="0" applyBorder="0" applyAlignment="0" applyProtection="0"/>
    <xf numFmtId="0" fontId="84" fillId="0" borderId="0"/>
    <xf numFmtId="0" fontId="84" fillId="0" borderId="0"/>
    <xf numFmtId="0" fontId="84" fillId="0" borderId="0"/>
    <xf numFmtId="9" fontId="84" fillId="0" borderId="0" applyFont="0" applyFill="0" applyBorder="0" applyAlignment="0" applyProtection="0"/>
    <xf numFmtId="0" fontId="84" fillId="0" borderId="0"/>
    <xf numFmtId="0" fontId="83" fillId="0" borderId="0"/>
    <xf numFmtId="9" fontId="84" fillId="0" borderId="0" applyFont="0" applyFill="0" applyBorder="0" applyAlignment="0" applyProtection="0"/>
    <xf numFmtId="0" fontId="84" fillId="0" borderId="0"/>
    <xf numFmtId="9" fontId="84" fillId="0" borderId="0" applyFont="0" applyFill="0" applyBorder="0" applyAlignment="0" applyProtection="0"/>
    <xf numFmtId="0" fontId="84" fillId="0" borderId="0"/>
    <xf numFmtId="0" fontId="84" fillId="0" borderId="0"/>
    <xf numFmtId="9" fontId="84" fillId="0" borderId="0" applyFont="0" applyFill="0" applyBorder="0" applyAlignment="0" applyProtection="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9" fontId="10" fillId="0" borderId="0" applyFont="0" applyFill="0" applyBorder="0" applyAlignment="0" applyProtection="0"/>
    <xf numFmtId="0" fontId="83" fillId="0" borderId="0"/>
    <xf numFmtId="9" fontId="83" fillId="0" borderId="0" applyFont="0" applyFill="0" applyBorder="0" applyAlignment="0" applyProtection="0"/>
    <xf numFmtId="0" fontId="125" fillId="0" borderId="0" applyNumberFormat="0" applyFill="0" applyBorder="0" applyAlignment="0" applyProtection="0"/>
    <xf numFmtId="0" fontId="10" fillId="0" borderId="0"/>
    <xf numFmtId="0" fontId="110" fillId="59" borderId="0" applyNumberFormat="0" applyBorder="0" applyAlignment="0" applyProtection="0"/>
    <xf numFmtId="0" fontId="109" fillId="53" borderId="0" applyNumberFormat="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83" fillId="0" borderId="0"/>
    <xf numFmtId="9" fontId="42" fillId="0" borderId="0" applyFont="0" applyFill="0" applyBorder="0" applyAlignment="0" applyProtection="0"/>
    <xf numFmtId="0" fontId="108" fillId="0" borderId="0"/>
    <xf numFmtId="0" fontId="6" fillId="0" borderId="0"/>
    <xf numFmtId="172" fontId="6" fillId="0" borderId="0" applyFont="0" applyFill="0" applyBorder="0" applyAlignment="0" applyProtection="0"/>
    <xf numFmtId="0" fontId="6" fillId="0" borderId="0"/>
    <xf numFmtId="0" fontId="132" fillId="0" borderId="0"/>
    <xf numFmtId="0" fontId="5" fillId="0" borderId="0"/>
    <xf numFmtId="0" fontId="5" fillId="0" borderId="0"/>
    <xf numFmtId="4" fontId="87" fillId="47" borderId="97" applyNumberFormat="0" applyProtection="0">
      <alignment vertical="center"/>
    </xf>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09" fillId="68" borderId="99" applyNumberFormat="0" applyFont="0" applyAlignment="0" applyProtection="0"/>
    <xf numFmtId="0" fontId="124" fillId="0" borderId="101" applyNumberFormat="0" applyFill="0" applyAlignment="0" applyProtection="0"/>
    <xf numFmtId="0" fontId="119" fillId="53" borderId="98" applyNumberFormat="0" applyAlignment="0" applyProtection="0"/>
    <xf numFmtId="0" fontId="122" fillId="66" borderId="100" applyNumberFormat="0" applyAlignment="0" applyProtection="0"/>
    <xf numFmtId="0" fontId="112" fillId="66" borderId="98" applyNumberFormat="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0" fontId="84" fillId="0" borderId="0"/>
    <xf numFmtId="9" fontId="8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2"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22" borderId="65" applyNumberFormat="0" applyFont="0" applyAlignment="0" applyProtection="0"/>
    <xf numFmtId="9" fontId="42" fillId="0" borderId="0" applyFont="0" applyFill="0" applyBorder="0" applyAlignment="0" applyProtection="0"/>
    <xf numFmtId="9" fontId="42" fillId="0" borderId="0" applyFont="0" applyFill="0" applyBorder="0" applyAlignment="0" applyProtection="0"/>
    <xf numFmtId="0" fontId="84" fillId="0" borderId="0"/>
    <xf numFmtId="0" fontId="84" fillId="0" borderId="0"/>
    <xf numFmtId="9" fontId="84" fillId="0" borderId="0" applyFont="0" applyFill="0" applyBorder="0" applyAlignment="0" applyProtection="0"/>
    <xf numFmtId="0" fontId="10" fillId="0" borderId="0"/>
  </cellStyleXfs>
  <cellXfs count="1582">
    <xf numFmtId="0" fontId="0" fillId="0" borderId="0" xfId="0"/>
    <xf numFmtId="0" fontId="13" fillId="0" borderId="0" xfId="0" applyFont="1"/>
    <xf numFmtId="0" fontId="11" fillId="0" borderId="0" xfId="0" applyFont="1" applyFill="1"/>
    <xf numFmtId="0" fontId="11" fillId="0" borderId="0" xfId="0" applyFont="1"/>
    <xf numFmtId="0" fontId="11" fillId="0" borderId="1" xfId="0" applyFont="1" applyBorder="1"/>
    <xf numFmtId="0" fontId="14" fillId="0" borderId="1" xfId="0" applyFont="1" applyBorder="1"/>
    <xf numFmtId="0" fontId="13" fillId="0" borderId="1" xfId="0" applyFont="1" applyBorder="1"/>
    <xf numFmtId="0" fontId="14" fillId="3" borderId="1" xfId="0" applyFont="1" applyFill="1" applyBorder="1"/>
    <xf numFmtId="0" fontId="13" fillId="3" borderId="1" xfId="0" applyFont="1" applyFill="1" applyBorder="1"/>
    <xf numFmtId="3" fontId="11" fillId="0" borderId="1" xfId="0" applyNumberFormat="1" applyFont="1" applyBorder="1"/>
    <xf numFmtId="3" fontId="11" fillId="2" borderId="1" xfId="0" applyNumberFormat="1" applyFont="1" applyFill="1" applyBorder="1"/>
    <xf numFmtId="3" fontId="11" fillId="0" borderId="1" xfId="0" applyNumberFormat="1" applyFont="1" applyFill="1" applyBorder="1"/>
    <xf numFmtId="0" fontId="14" fillId="0" borderId="1" xfId="0" applyFont="1" applyBorder="1" applyAlignment="1">
      <alignment wrapText="1"/>
    </xf>
    <xf numFmtId="3" fontId="14" fillId="0" borderId="1" xfId="0" applyNumberFormat="1" applyFont="1" applyBorder="1" applyAlignment="1">
      <alignment wrapText="1"/>
    </xf>
    <xf numFmtId="0" fontId="11" fillId="0" borderId="0" xfId="0" applyFont="1" applyAlignment="1">
      <alignment wrapText="1"/>
    </xf>
    <xf numFmtId="3" fontId="14" fillId="0" borderId="1" xfId="0" applyNumberFormat="1" applyFont="1" applyBorder="1"/>
    <xf numFmtId="3" fontId="11" fillId="0" borderId="0" xfId="0" applyNumberFormat="1" applyFont="1"/>
    <xf numFmtId="0" fontId="11" fillId="0" borderId="1" xfId="0" applyFont="1" applyFill="1" applyBorder="1"/>
    <xf numFmtId="0" fontId="13" fillId="0" borderId="0" xfId="0" applyFont="1" applyFill="1" applyBorder="1"/>
    <xf numFmtId="0" fontId="14" fillId="0" borderId="1" xfId="0" applyFont="1" applyFill="1" applyBorder="1"/>
    <xf numFmtId="3" fontId="14" fillId="0" borderId="1" xfId="0" applyNumberFormat="1" applyFont="1" applyFill="1" applyBorder="1"/>
    <xf numFmtId="0" fontId="14" fillId="0" borderId="0" xfId="0" applyFont="1"/>
    <xf numFmtId="0" fontId="11" fillId="0" borderId="1" xfId="0" applyFont="1" applyBorder="1" applyAlignment="1">
      <alignment horizontal="left"/>
    </xf>
    <xf numFmtId="0" fontId="11" fillId="0" borderId="1" xfId="0" applyFont="1" applyBorder="1" applyAlignment="1">
      <alignment horizontal="center" wrapText="1"/>
    </xf>
    <xf numFmtId="0" fontId="11" fillId="0" borderId="1" xfId="0" applyFont="1" applyBorder="1" applyAlignment="1">
      <alignment horizontal="center"/>
    </xf>
    <xf numFmtId="0" fontId="13" fillId="0" borderId="0" xfId="0" applyFont="1" applyFill="1" applyBorder="1" applyAlignment="1">
      <alignment horizontal="left"/>
    </xf>
    <xf numFmtId="0" fontId="14" fillId="0" borderId="0" xfId="0" applyFont="1" applyBorder="1"/>
    <xf numFmtId="0" fontId="11" fillId="0" borderId="0" xfId="0" applyFont="1" applyBorder="1"/>
    <xf numFmtId="0" fontId="11" fillId="3" borderId="1" xfId="0" applyFont="1" applyFill="1" applyBorder="1"/>
    <xf numFmtId="0" fontId="14" fillId="0" borderId="2" xfId="0" applyFont="1" applyFill="1" applyBorder="1"/>
    <xf numFmtId="3" fontId="14" fillId="0" borderId="2" xfId="0" applyNumberFormat="1" applyFont="1" applyBorder="1"/>
    <xf numFmtId="0" fontId="14" fillId="0" borderId="3" xfId="0" applyFont="1" applyBorder="1"/>
    <xf numFmtId="3" fontId="14" fillId="0" borderId="3" xfId="0" applyNumberFormat="1" applyFont="1" applyBorder="1"/>
    <xf numFmtId="9" fontId="11" fillId="0" borderId="1" xfId="2" applyFont="1" applyFill="1" applyBorder="1"/>
    <xf numFmtId="0" fontId="14" fillId="0" borderId="0" xfId="0" applyFont="1" applyFill="1"/>
    <xf numFmtId="0" fontId="13" fillId="0" borderId="1" xfId="0" applyFont="1" applyFill="1" applyBorder="1"/>
    <xf numFmtId="3" fontId="11" fillId="0" borderId="0" xfId="0" applyNumberFormat="1" applyFont="1" applyFill="1"/>
    <xf numFmtId="164" fontId="11" fillId="0" borderId="0" xfId="0" applyNumberFormat="1" applyFont="1"/>
    <xf numFmtId="0" fontId="11" fillId="0" borderId="4" xfId="0" applyFont="1" applyBorder="1"/>
    <xf numFmtId="164" fontId="11" fillId="0" borderId="0" xfId="0" applyNumberFormat="1" applyFont="1" applyBorder="1"/>
    <xf numFmtId="0" fontId="11" fillId="0" borderId="2" xfId="0" applyFont="1" applyBorder="1"/>
    <xf numFmtId="0" fontId="14" fillId="4" borderId="1" xfId="0" applyFont="1" applyFill="1" applyBorder="1"/>
    <xf numFmtId="3" fontId="11" fillId="5" borderId="1" xfId="0" applyNumberFormat="1" applyFont="1" applyFill="1" applyBorder="1"/>
    <xf numFmtId="0" fontId="11" fillId="0" borderId="3" xfId="0" applyFont="1" applyBorder="1"/>
    <xf numFmtId="0" fontId="11" fillId="0" borderId="0" xfId="1" applyFont="1"/>
    <xf numFmtId="0" fontId="11" fillId="0" borderId="1" xfId="1" applyFont="1" applyBorder="1"/>
    <xf numFmtId="0" fontId="14" fillId="0" borderId="1" xfId="1" applyFont="1" applyBorder="1"/>
    <xf numFmtId="0" fontId="13" fillId="0" borderId="1" xfId="1" applyFont="1" applyBorder="1"/>
    <xf numFmtId="0" fontId="14" fillId="3" borderId="1" xfId="1" applyFont="1" applyFill="1" applyBorder="1"/>
    <xf numFmtId="0" fontId="13" fillId="3" borderId="1" xfId="1" applyFont="1" applyFill="1" applyBorder="1"/>
    <xf numFmtId="0" fontId="14" fillId="0" borderId="0" xfId="1" applyFont="1"/>
    <xf numFmtId="164" fontId="11" fillId="0" borderId="1" xfId="1" applyNumberFormat="1" applyFont="1" applyBorder="1"/>
    <xf numFmtId="2" fontId="14" fillId="3" borderId="1" xfId="1" applyNumberFormat="1" applyFont="1" applyFill="1" applyBorder="1" applyAlignment="1">
      <alignment horizontal="center" wrapText="1"/>
    </xf>
    <xf numFmtId="0" fontId="11" fillId="2" borderId="1" xfId="0" applyFont="1" applyFill="1" applyBorder="1"/>
    <xf numFmtId="9" fontId="11" fillId="0" borderId="3" xfId="0" applyNumberFormat="1" applyFont="1" applyBorder="1" applyAlignment="1">
      <alignment horizontal="center" vertical="center"/>
    </xf>
    <xf numFmtId="9"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1" xfId="0" applyFont="1" applyFill="1" applyBorder="1" applyAlignment="1">
      <alignment horizontal="left" vertical="center"/>
    </xf>
    <xf numFmtId="0" fontId="17" fillId="0" borderId="1" xfId="0" applyFont="1" applyBorder="1"/>
    <xf numFmtId="0" fontId="19" fillId="0" borderId="1" xfId="0" applyFont="1" applyBorder="1" applyAlignment="1">
      <alignment horizontal="left" vertical="center" wrapText="1"/>
    </xf>
    <xf numFmtId="0" fontId="11" fillId="0" borderId="1" xfId="0" applyFont="1" applyFill="1" applyBorder="1" applyAlignment="1">
      <alignment horizontal="center"/>
    </xf>
    <xf numFmtId="0" fontId="14" fillId="3" borderId="1" xfId="0" applyFont="1" applyFill="1" applyBorder="1" applyAlignment="1">
      <alignment horizontal="left"/>
    </xf>
    <xf numFmtId="0" fontId="14" fillId="3" borderId="1" xfId="0" applyFont="1" applyFill="1" applyBorder="1" applyAlignment="1">
      <alignment horizontal="center" wrapText="1"/>
    </xf>
    <xf numFmtId="0" fontId="14" fillId="3" borderId="4" xfId="0" applyFont="1" applyFill="1" applyBorder="1" applyAlignment="1">
      <alignment horizontal="center" wrapText="1"/>
    </xf>
    <xf numFmtId="0" fontId="11" fillId="0" borderId="4" xfId="0" applyFont="1" applyBorder="1" applyAlignment="1">
      <alignment horizontal="center"/>
    </xf>
    <xf numFmtId="9" fontId="11" fillId="0" borderId="4" xfId="2" applyFont="1" applyBorder="1" applyAlignment="1">
      <alignment horizontal="center"/>
    </xf>
    <xf numFmtId="0" fontId="14" fillId="3" borderId="8" xfId="0" applyFont="1" applyFill="1" applyBorder="1" applyAlignment="1">
      <alignment horizontal="center" wrapText="1"/>
    </xf>
    <xf numFmtId="0" fontId="14" fillId="3" borderId="9" xfId="0" applyFont="1" applyFill="1" applyBorder="1" applyAlignment="1">
      <alignment horizontal="center" wrapText="1"/>
    </xf>
    <xf numFmtId="0" fontId="14" fillId="0" borderId="10" xfId="0" applyFont="1" applyBorder="1" applyAlignment="1">
      <alignment horizontal="center"/>
    </xf>
    <xf numFmtId="0" fontId="14" fillId="0" borderId="11" xfId="0" applyFont="1" applyBorder="1" applyAlignment="1">
      <alignment horizontal="center"/>
    </xf>
    <xf numFmtId="0" fontId="11" fillId="7" borderId="10" xfId="0" applyFont="1" applyFill="1" applyBorder="1"/>
    <xf numFmtId="0" fontId="11" fillId="7" borderId="12" xfId="0" applyFont="1" applyFill="1" applyBorder="1"/>
    <xf numFmtId="0" fontId="11" fillId="7" borderId="11" xfId="0" applyFont="1" applyFill="1" applyBorder="1"/>
    <xf numFmtId="0" fontId="11" fillId="7" borderId="13" xfId="0" applyFont="1" applyFill="1" applyBorder="1"/>
    <xf numFmtId="0" fontId="11" fillId="7" borderId="0" xfId="0" applyFont="1" applyFill="1" applyBorder="1"/>
    <xf numFmtId="0" fontId="11" fillId="7" borderId="14" xfId="0" applyFont="1" applyFill="1" applyBorder="1"/>
    <xf numFmtId="0" fontId="11" fillId="7" borderId="15" xfId="0" applyFont="1" applyFill="1" applyBorder="1"/>
    <xf numFmtId="0" fontId="11" fillId="7" borderId="16" xfId="0" applyFont="1" applyFill="1" applyBorder="1"/>
    <xf numFmtId="0" fontId="11" fillId="7" borderId="17" xfId="0" applyFont="1" applyFill="1" applyBorder="1"/>
    <xf numFmtId="0" fontId="11" fillId="0" borderId="3" xfId="0" applyFont="1" applyFill="1" applyBorder="1" applyAlignment="1">
      <alignment horizontal="left" vertical="center"/>
    </xf>
    <xf numFmtId="4" fontId="11" fillId="0" borderId="3" xfId="0" applyNumberFormat="1" applyFont="1" applyFill="1" applyBorder="1" applyAlignment="1">
      <alignment horizontal="center" vertical="center"/>
    </xf>
    <xf numFmtId="4" fontId="11" fillId="0" borderId="1" xfId="0" applyNumberFormat="1" applyFont="1" applyFill="1" applyBorder="1" applyAlignment="1">
      <alignment horizontal="center" vertical="center"/>
    </xf>
    <xf numFmtId="0" fontId="11" fillId="0" borderId="1" xfId="0" applyFont="1" applyFill="1" applyBorder="1" applyAlignment="1">
      <alignment horizontal="left" vertical="center" wrapText="1"/>
    </xf>
    <xf numFmtId="0" fontId="17" fillId="0" borderId="1" xfId="0" applyFont="1" applyFill="1" applyBorder="1"/>
    <xf numFmtId="0" fontId="21" fillId="0" borderId="0" xfId="0" applyFont="1"/>
    <xf numFmtId="167" fontId="11" fillId="0" borderId="1" xfId="0" applyNumberFormat="1" applyFont="1" applyFill="1" applyBorder="1" applyAlignment="1">
      <alignment horizontal="center" vertical="center"/>
    </xf>
    <xf numFmtId="167" fontId="22" fillId="0" borderId="0" xfId="0" applyNumberFormat="1" applyFont="1"/>
    <xf numFmtId="9" fontId="11" fillId="0" borderId="1" xfId="0" applyNumberFormat="1" applyFont="1" applyBorder="1" applyAlignment="1">
      <alignment horizontal="center"/>
    </xf>
    <xf numFmtId="0" fontId="14" fillId="8" borderId="18" xfId="0" applyNumberFormat="1" applyFont="1" applyFill="1" applyBorder="1" applyAlignment="1">
      <alignment horizontal="center" vertical="center"/>
    </xf>
    <xf numFmtId="0" fontId="14" fillId="8" borderId="19" xfId="0" applyNumberFormat="1" applyFont="1" applyFill="1" applyBorder="1" applyAlignment="1">
      <alignment horizontal="center" vertical="center"/>
    </xf>
    <xf numFmtId="0" fontId="14" fillId="8" borderId="4" xfId="0" applyNumberFormat="1" applyFont="1" applyFill="1" applyBorder="1" applyAlignment="1">
      <alignment horizontal="center" vertical="center"/>
    </xf>
    <xf numFmtId="169" fontId="11" fillId="6" borderId="1" xfId="0" applyNumberFormat="1" applyFont="1" applyFill="1" applyBorder="1" applyAlignment="1">
      <alignment horizontal="center"/>
    </xf>
    <xf numFmtId="169" fontId="11" fillId="0" borderId="1" xfId="0" applyNumberFormat="1" applyFont="1" applyBorder="1" applyAlignment="1">
      <alignment horizontal="center"/>
    </xf>
    <xf numFmtId="2" fontId="11" fillId="0" borderId="3" xfId="0" applyNumberFormat="1" applyFont="1" applyFill="1" applyBorder="1" applyAlignment="1">
      <alignment horizontal="center" vertical="center"/>
    </xf>
    <xf numFmtId="2" fontId="11" fillId="0" borderId="1" xfId="0" applyNumberFormat="1" applyFont="1" applyFill="1" applyBorder="1" applyAlignment="1">
      <alignment horizontal="center" vertical="center"/>
    </xf>
    <xf numFmtId="169" fontId="11" fillId="0" borderId="1" xfId="0" applyNumberFormat="1" applyFont="1" applyFill="1" applyBorder="1" applyAlignment="1">
      <alignment horizontal="center"/>
    </xf>
    <xf numFmtId="169" fontId="11" fillId="0" borderId="3" xfId="0" applyNumberFormat="1" applyFont="1" applyFill="1" applyBorder="1" applyAlignment="1">
      <alignment horizontal="center" vertical="center"/>
    </xf>
    <xf numFmtId="169" fontId="11" fillId="0" borderId="1" xfId="0" applyNumberFormat="1" applyFont="1" applyFill="1" applyBorder="1" applyAlignment="1">
      <alignment horizontal="center" vertical="center"/>
    </xf>
    <xf numFmtId="0" fontId="11" fillId="0" borderId="0" xfId="0" applyFont="1" applyAlignment="1">
      <alignment horizontal="center"/>
    </xf>
    <xf numFmtId="0" fontId="15" fillId="6" borderId="1" xfId="0" applyFont="1" applyFill="1" applyBorder="1" applyAlignment="1">
      <alignment horizontal="center" vertical="center" wrapText="1"/>
    </xf>
    <xf numFmtId="0" fontId="15" fillId="6" borderId="1" xfId="0" applyFont="1" applyFill="1" applyBorder="1" applyAlignment="1">
      <alignment horizontal="center" vertical="center"/>
    </xf>
    <xf numFmtId="0" fontId="17" fillId="0" borderId="3" xfId="0" applyFont="1" applyBorder="1"/>
    <xf numFmtId="0" fontId="14" fillId="6" borderId="1" xfId="0" applyFont="1" applyFill="1" applyBorder="1" applyAlignment="1">
      <alignment horizontal="left" vertical="center"/>
    </xf>
    <xf numFmtId="0" fontId="15" fillId="6" borderId="1" xfId="0" applyFont="1" applyFill="1" applyBorder="1" applyAlignment="1">
      <alignment horizontal="left" vertical="center" wrapText="1"/>
    </xf>
    <xf numFmtId="169" fontId="17" fillId="0" borderId="3" xfId="0" applyNumberFormat="1" applyFont="1" applyBorder="1" applyAlignment="1">
      <alignment horizontal="center" vertical="center"/>
    </xf>
    <xf numFmtId="169" fontId="17" fillId="0" borderId="1" xfId="0" applyNumberFormat="1" applyFont="1" applyBorder="1" applyAlignment="1">
      <alignment horizontal="center" vertical="center"/>
    </xf>
    <xf numFmtId="0" fontId="15" fillId="0" borderId="0" xfId="0" applyFont="1" applyFill="1" applyBorder="1" applyAlignment="1">
      <alignment horizontal="center" vertical="center" wrapText="1"/>
    </xf>
    <xf numFmtId="0" fontId="19" fillId="0" borderId="0" xfId="0" applyFont="1" applyFill="1" applyBorder="1" applyAlignment="1">
      <alignment horizontal="center" vertical="center"/>
    </xf>
    <xf numFmtId="0" fontId="19" fillId="0" borderId="1" xfId="0" applyFont="1" applyBorder="1" applyAlignment="1">
      <alignment vertical="center" wrapText="1"/>
    </xf>
    <xf numFmtId="169" fontId="19" fillId="0" borderId="1" xfId="0" applyNumberFormat="1" applyFont="1" applyBorder="1" applyAlignment="1">
      <alignment horizontal="center" vertical="center"/>
    </xf>
    <xf numFmtId="3" fontId="17" fillId="0" borderId="1" xfId="0" applyNumberFormat="1" applyFont="1" applyBorder="1" applyAlignment="1">
      <alignment horizontal="center"/>
    </xf>
    <xf numFmtId="0" fontId="11" fillId="6" borderId="1" xfId="0" applyFont="1" applyFill="1" applyBorder="1" applyAlignment="1">
      <alignment horizontal="center" vertical="center" wrapText="1"/>
    </xf>
    <xf numFmtId="0" fontId="11" fillId="6" borderId="1" xfId="0" applyFont="1" applyFill="1" applyBorder="1" applyAlignment="1">
      <alignment horizontal="center" vertical="center"/>
    </xf>
    <xf numFmtId="169" fontId="11" fillId="0" borderId="1" xfId="0" applyNumberFormat="1" applyFont="1" applyBorder="1" applyAlignment="1">
      <alignment horizontal="center" vertical="center"/>
    </xf>
    <xf numFmtId="166" fontId="17" fillId="0" borderId="1" xfId="0" applyNumberFormat="1" applyFont="1" applyBorder="1" applyAlignment="1">
      <alignment horizontal="center"/>
    </xf>
    <xf numFmtId="0" fontId="19" fillId="0" borderId="0" xfId="0" applyFont="1" applyBorder="1" applyAlignment="1">
      <alignment horizontal="left" vertical="center" wrapText="1"/>
    </xf>
    <xf numFmtId="169" fontId="19" fillId="0" borderId="0" xfId="0" applyNumberFormat="1" applyFont="1" applyBorder="1" applyAlignment="1">
      <alignment horizontal="center" vertical="center"/>
    </xf>
    <xf numFmtId="169" fontId="11" fillId="0" borderId="0" xfId="0" applyNumberFormat="1" applyFont="1" applyBorder="1" applyAlignment="1">
      <alignment horizontal="center" vertical="center"/>
    </xf>
    <xf numFmtId="0" fontId="0" fillId="0" borderId="0" xfId="0" applyFill="1" applyBorder="1" applyAlignment="1"/>
    <xf numFmtId="0" fontId="11" fillId="0" borderId="0" xfId="0" applyFont="1" applyFill="1" applyBorder="1" applyAlignment="1">
      <alignment horizontal="center" vertical="center"/>
    </xf>
    <xf numFmtId="169" fontId="11" fillId="0" borderId="0" xfId="0" applyNumberFormat="1" applyFont="1" applyFill="1" applyBorder="1" applyAlignment="1">
      <alignment horizontal="center" vertical="center"/>
    </xf>
    <xf numFmtId="1" fontId="19" fillId="0" borderId="1" xfId="0" applyNumberFormat="1" applyFont="1" applyBorder="1" applyAlignment="1">
      <alignment horizontal="center" vertical="center"/>
    </xf>
    <xf numFmtId="3" fontId="19" fillId="0" borderId="1" xfId="0" applyNumberFormat="1" applyFont="1" applyBorder="1" applyAlignment="1">
      <alignment horizontal="center" vertical="center"/>
    </xf>
    <xf numFmtId="2" fontId="19" fillId="0" borderId="1" xfId="0" applyNumberFormat="1" applyFont="1" applyBorder="1" applyAlignment="1">
      <alignment horizontal="center" vertical="center"/>
    </xf>
    <xf numFmtId="0" fontId="24" fillId="0" borderId="0" xfId="0" applyFont="1" applyBorder="1" applyAlignment="1">
      <alignment horizontal="left" vertical="center" wrapText="1"/>
    </xf>
    <xf numFmtId="166" fontId="17" fillId="0" borderId="1" xfId="0" applyNumberFormat="1" applyFont="1" applyFill="1" applyBorder="1" applyAlignment="1">
      <alignment horizontal="center"/>
    </xf>
    <xf numFmtId="170" fontId="17" fillId="0" borderId="1" xfId="0" applyNumberFormat="1" applyFont="1" applyBorder="1" applyAlignment="1">
      <alignment horizontal="center"/>
    </xf>
    <xf numFmtId="0" fontId="14" fillId="0" borderId="0" xfId="0" applyFont="1" applyFill="1" applyBorder="1"/>
    <xf numFmtId="3" fontId="14" fillId="0" borderId="0" xfId="0" applyNumberFormat="1" applyFont="1" applyFill="1" applyBorder="1"/>
    <xf numFmtId="0" fontId="13" fillId="0" borderId="1" xfId="0" applyFont="1" applyBorder="1" applyAlignment="1">
      <alignment horizontal="right"/>
    </xf>
    <xf numFmtId="3" fontId="13" fillId="0" borderId="1" xfId="0" applyNumberFormat="1" applyFont="1" applyBorder="1"/>
    <xf numFmtId="3" fontId="13" fillId="2" borderId="1" xfId="0" applyNumberFormat="1" applyFont="1" applyFill="1" applyBorder="1"/>
    <xf numFmtId="3" fontId="13" fillId="0" borderId="1" xfId="0" applyNumberFormat="1" applyFont="1" applyFill="1" applyBorder="1"/>
    <xf numFmtId="0" fontId="29" fillId="0" borderId="0" xfId="0" applyFont="1"/>
    <xf numFmtId="0" fontId="11" fillId="3" borderId="1" xfId="0" applyFont="1" applyFill="1" applyBorder="1" applyAlignment="1">
      <alignment horizontal="center"/>
    </xf>
    <xf numFmtId="0" fontId="11" fillId="2" borderId="1" xfId="0" applyFont="1" applyFill="1" applyBorder="1" applyAlignment="1">
      <alignment horizontal="center"/>
    </xf>
    <xf numFmtId="1" fontId="11" fillId="0" borderId="1" xfId="0" applyNumberFormat="1" applyFont="1" applyFill="1" applyBorder="1" applyAlignment="1">
      <alignment horizontal="center" vertical="center" wrapText="1"/>
    </xf>
    <xf numFmtId="3" fontId="11" fillId="0" borderId="4" xfId="0" applyNumberFormat="1" applyFont="1" applyFill="1" applyBorder="1"/>
    <xf numFmtId="0" fontId="13" fillId="0" borderId="0" xfId="0" applyFont="1" applyFill="1"/>
    <xf numFmtId="0" fontId="14" fillId="4" borderId="5" xfId="0" applyFont="1" applyFill="1" applyBorder="1"/>
    <xf numFmtId="0" fontId="11" fillId="5" borderId="1" xfId="0" applyFont="1" applyFill="1" applyBorder="1"/>
    <xf numFmtId="0" fontId="11" fillId="0" borderId="1" xfId="0" applyFont="1" applyBorder="1" applyAlignment="1"/>
    <xf numFmtId="0" fontId="11" fillId="0" borderId="0" xfId="0" applyFont="1" applyAlignment="1"/>
    <xf numFmtId="0" fontId="14" fillId="0" borderId="1" xfId="0" applyFont="1" applyBorder="1" applyAlignment="1"/>
    <xf numFmtId="0" fontId="14" fillId="3" borderId="1" xfId="0" applyFont="1" applyFill="1" applyBorder="1" applyAlignment="1"/>
    <xf numFmtId="3" fontId="11" fillId="0" borderId="1" xfId="0" applyNumberFormat="1" applyFont="1" applyBorder="1" applyAlignment="1"/>
    <xf numFmtId="0" fontId="11" fillId="0" borderId="2" xfId="0" applyFont="1" applyFill="1" applyBorder="1" applyAlignment="1"/>
    <xf numFmtId="0" fontId="11" fillId="0" borderId="3" xfId="0" applyFont="1" applyBorder="1" applyAlignment="1"/>
    <xf numFmtId="0" fontId="14" fillId="0" borderId="0" xfId="0" applyFont="1" applyAlignment="1"/>
    <xf numFmtId="3" fontId="11" fillId="0" borderId="0" xfId="0" applyNumberFormat="1" applyFont="1" applyAlignment="1"/>
    <xf numFmtId="0" fontId="11" fillId="0" borderId="0" xfId="0" applyFont="1" applyBorder="1" applyAlignment="1"/>
    <xf numFmtId="3" fontId="11" fillId="0" borderId="0" xfId="0" applyNumberFormat="1" applyFont="1" applyBorder="1" applyAlignment="1"/>
    <xf numFmtId="3" fontId="11" fillId="0" borderId="0" xfId="0" applyNumberFormat="1" applyFont="1" applyFill="1" applyBorder="1" applyAlignment="1"/>
    <xf numFmtId="164" fontId="11" fillId="0" borderId="1" xfId="0" applyNumberFormat="1" applyFont="1" applyBorder="1" applyAlignment="1"/>
    <xf numFmtId="164" fontId="11" fillId="0" borderId="1" xfId="0" applyNumberFormat="1" applyFont="1" applyFill="1" applyBorder="1" applyAlignment="1"/>
    <xf numFmtId="164" fontId="11" fillId="0" borderId="2" xfId="0" applyNumberFormat="1" applyFont="1" applyBorder="1" applyAlignment="1"/>
    <xf numFmtId="164" fontId="11" fillId="0" borderId="3" xfId="0" applyNumberFormat="1" applyFont="1" applyBorder="1" applyAlignment="1"/>
    <xf numFmtId="164" fontId="11" fillId="0" borderId="5" xfId="0" applyNumberFormat="1" applyFont="1" applyBorder="1" applyAlignment="1"/>
    <xf numFmtId="164" fontId="11" fillId="2" borderId="1" xfId="0" applyNumberFormat="1" applyFont="1" applyFill="1" applyBorder="1" applyAlignment="1"/>
    <xf numFmtId="164" fontId="11" fillId="2" borderId="1" xfId="1" applyNumberFormat="1" applyFont="1" applyFill="1" applyBorder="1"/>
    <xf numFmtId="164" fontId="14" fillId="0" borderId="1" xfId="1" applyNumberFormat="1" applyFont="1" applyBorder="1"/>
    <xf numFmtId="164" fontId="11" fillId="0" borderId="1" xfId="1" applyNumberFormat="1" applyFont="1" applyFill="1" applyBorder="1"/>
    <xf numFmtId="0" fontId="14" fillId="0" borderId="5" xfId="1" applyFont="1" applyBorder="1" applyAlignment="1">
      <alignment wrapText="1"/>
    </xf>
    <xf numFmtId="0" fontId="14" fillId="6" borderId="1" xfId="0" applyNumberFormat="1" applyFont="1" applyFill="1" applyBorder="1" applyAlignment="1">
      <alignment horizontal="center" vertical="center" wrapText="1"/>
    </xf>
    <xf numFmtId="0" fontId="15" fillId="8" borderId="1" xfId="0" applyFont="1" applyFill="1" applyBorder="1" applyAlignment="1">
      <alignment horizontal="center" vertical="center" wrapText="1"/>
    </xf>
    <xf numFmtId="0" fontId="15" fillId="8" borderId="1" xfId="0" applyFont="1" applyFill="1" applyBorder="1" applyAlignment="1">
      <alignment horizontal="center" vertical="center"/>
    </xf>
    <xf numFmtId="0" fontId="14" fillId="3" borderId="5" xfId="0" applyFont="1" applyFill="1" applyBorder="1" applyAlignment="1">
      <alignment wrapText="1"/>
    </xf>
    <xf numFmtId="0" fontId="22" fillId="0" borderId="0" xfId="0" applyFont="1"/>
    <xf numFmtId="3" fontId="11" fillId="3" borderId="1" xfId="0" applyNumberFormat="1" applyFont="1" applyFill="1" applyBorder="1"/>
    <xf numFmtId="3" fontId="11" fillId="3" borderId="4" xfId="0" applyNumberFormat="1" applyFont="1" applyFill="1" applyBorder="1"/>
    <xf numFmtId="0" fontId="11" fillId="3" borderId="4" xfId="0" applyFont="1" applyFill="1" applyBorder="1"/>
    <xf numFmtId="0" fontId="31" fillId="0" borderId="0" xfId="0" applyFont="1"/>
    <xf numFmtId="0" fontId="14" fillId="9" borderId="1" xfId="0" applyFont="1" applyFill="1" applyBorder="1" applyAlignment="1">
      <alignment horizontal="center" vertical="center" wrapText="1"/>
    </xf>
    <xf numFmtId="0" fontId="11" fillId="9" borderId="1" xfId="0" applyFont="1" applyFill="1" applyBorder="1"/>
    <xf numFmtId="0" fontId="15" fillId="9" borderId="1" xfId="0" applyFont="1" applyFill="1" applyBorder="1" applyAlignment="1">
      <alignment horizontal="center" vertical="center"/>
    </xf>
    <xf numFmtId="0" fontId="15" fillId="9" borderId="1" xfId="0" applyFont="1" applyFill="1" applyBorder="1" applyAlignment="1">
      <alignment horizontal="center" vertical="center" wrapText="1"/>
    </xf>
    <xf numFmtId="0" fontId="11" fillId="0" borderId="1" xfId="0" applyFont="1" applyFill="1" applyBorder="1" applyAlignment="1">
      <alignment vertical="center"/>
    </xf>
    <xf numFmtId="0" fontId="14" fillId="9" borderId="1" xfId="0" applyFont="1" applyFill="1" applyBorder="1" applyAlignment="1">
      <alignment vertical="center" wrapText="1"/>
    </xf>
    <xf numFmtId="0" fontId="14" fillId="9" borderId="1" xfId="0" applyFont="1" applyFill="1" applyBorder="1" applyAlignment="1">
      <alignment horizontal="left" vertical="center"/>
    </xf>
    <xf numFmtId="3"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5" fillId="9" borderId="1" xfId="0" applyFont="1" applyFill="1" applyBorder="1" applyAlignment="1">
      <alignment horizontal="left" vertical="center"/>
    </xf>
    <xf numFmtId="0" fontId="15" fillId="9" borderId="1" xfId="0" applyFont="1" applyFill="1" applyBorder="1" applyAlignment="1">
      <alignment horizontal="left" vertical="center" wrapText="1"/>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5" fillId="9" borderId="1" xfId="0" applyFont="1" applyFill="1" applyBorder="1" applyAlignment="1">
      <alignment horizontal="left" vertical="center" wrapText="1"/>
    </xf>
    <xf numFmtId="166" fontId="17" fillId="5" borderId="1" xfId="0" applyNumberFormat="1" applyFont="1" applyFill="1" applyBorder="1" applyAlignment="1">
      <alignment horizontal="center"/>
    </xf>
    <xf numFmtId="0" fontId="14" fillId="5" borderId="1" xfId="0" applyFont="1" applyFill="1" applyBorder="1" applyAlignment="1">
      <alignment horizontal="left" vertical="center" wrapText="1"/>
    </xf>
    <xf numFmtId="0" fontId="14" fillId="5" borderId="1" xfId="0" applyFont="1" applyFill="1" applyBorder="1" applyAlignment="1">
      <alignment horizontal="center" vertical="center" wrapText="1"/>
    </xf>
    <xf numFmtId="0" fontId="14" fillId="5" borderId="1" xfId="0" applyFont="1" applyFill="1" applyBorder="1" applyAlignment="1">
      <alignment horizontal="center" vertical="center"/>
    </xf>
    <xf numFmtId="0" fontId="15" fillId="5" borderId="1" xfId="0" applyFont="1" applyFill="1" applyBorder="1" applyAlignment="1">
      <alignment horizontal="left" vertical="center" wrapText="1"/>
    </xf>
    <xf numFmtId="0" fontId="14" fillId="5" borderId="1" xfId="0" applyFont="1" applyFill="1" applyBorder="1" applyAlignment="1">
      <alignment vertical="center"/>
    </xf>
    <xf numFmtId="0" fontId="14" fillId="5" borderId="1" xfId="0" applyFont="1" applyFill="1" applyBorder="1" applyAlignment="1">
      <alignment vertical="center" wrapText="1"/>
    </xf>
    <xf numFmtId="0" fontId="14" fillId="5" borderId="5" xfId="0" applyFont="1" applyFill="1" applyBorder="1" applyAlignment="1">
      <alignment horizontal="center" vertical="center" wrapText="1"/>
    </xf>
    <xf numFmtId="0" fontId="15" fillId="8" borderId="1" xfId="0" applyFont="1" applyFill="1" applyBorder="1" applyAlignment="1">
      <alignment horizontal="left" vertical="center" wrapText="1"/>
    </xf>
    <xf numFmtId="0" fontId="35" fillId="0" borderId="0" xfId="0" applyFont="1"/>
    <xf numFmtId="0" fontId="27" fillId="0" borderId="0" xfId="0" applyFont="1" applyFill="1" applyAlignment="1">
      <alignment horizontal="left"/>
    </xf>
    <xf numFmtId="0" fontId="13" fillId="0" borderId="0" xfId="0" applyFont="1" applyFill="1" applyAlignment="1">
      <alignment horizontal="left"/>
    </xf>
    <xf numFmtId="0" fontId="14" fillId="5" borderId="1" xfId="0" applyFont="1" applyFill="1" applyBorder="1"/>
    <xf numFmtId="0" fontId="27" fillId="0" borderId="0" xfId="0" applyFont="1" applyFill="1"/>
    <xf numFmtId="3" fontId="14" fillId="9" borderId="6" xfId="0" applyNumberFormat="1" applyFont="1" applyFill="1" applyBorder="1"/>
    <xf numFmtId="3" fontId="11" fillId="5" borderId="8" xfId="0" applyNumberFormat="1" applyFont="1" applyFill="1" applyBorder="1"/>
    <xf numFmtId="3" fontId="14" fillId="5" borderId="6" xfId="0" applyNumberFormat="1" applyFont="1" applyFill="1" applyBorder="1"/>
    <xf numFmtId="3" fontId="11" fillId="9" borderId="9" xfId="0" applyNumberFormat="1" applyFont="1" applyFill="1" applyBorder="1"/>
    <xf numFmtId="10" fontId="11" fillId="5" borderId="1" xfId="2" applyNumberFormat="1" applyFont="1" applyFill="1" applyBorder="1"/>
    <xf numFmtId="164" fontId="11" fillId="5" borderId="1" xfId="0" applyNumberFormat="1" applyFont="1" applyFill="1" applyBorder="1"/>
    <xf numFmtId="164" fontId="14" fillId="5" borderId="1" xfId="0" applyNumberFormat="1" applyFont="1" applyFill="1" applyBorder="1" applyAlignment="1"/>
    <xf numFmtId="164" fontId="14" fillId="5" borderId="7" xfId="0" applyNumberFormat="1" applyFont="1" applyFill="1" applyBorder="1" applyAlignment="1"/>
    <xf numFmtId="164" fontId="11" fillId="7" borderId="7" xfId="0" applyNumberFormat="1" applyFont="1" applyFill="1" applyBorder="1" applyAlignment="1"/>
    <xf numFmtId="164" fontId="11" fillId="0" borderId="7" xfId="0" applyNumberFormat="1" applyFont="1" applyBorder="1" applyAlignment="1"/>
    <xf numFmtId="3" fontId="14" fillId="5" borderId="4" xfId="0" applyNumberFormat="1" applyFont="1" applyFill="1" applyBorder="1" applyAlignment="1"/>
    <xf numFmtId="3" fontId="14" fillId="9" borderId="4" xfId="0" applyNumberFormat="1" applyFont="1" applyFill="1" applyBorder="1" applyAlignment="1"/>
    <xf numFmtId="164" fontId="14" fillId="9" borderId="1" xfId="0" applyNumberFormat="1" applyFont="1" applyFill="1" applyBorder="1" applyAlignment="1"/>
    <xf numFmtId="164" fontId="14" fillId="9" borderId="7" xfId="0" applyNumberFormat="1" applyFont="1" applyFill="1" applyBorder="1" applyAlignment="1"/>
    <xf numFmtId="9" fontId="15" fillId="9" borderId="1" xfId="0" applyNumberFormat="1" applyFont="1" applyFill="1" applyBorder="1" applyAlignment="1">
      <alignment horizontal="center" vertical="center"/>
    </xf>
    <xf numFmtId="164" fontId="11" fillId="7" borderId="1" xfId="1" applyNumberFormat="1" applyFont="1" applyFill="1" applyBorder="1"/>
    <xf numFmtId="0" fontId="14" fillId="9" borderId="4" xfId="1" applyFont="1" applyFill="1" applyBorder="1"/>
    <xf numFmtId="164" fontId="14" fillId="9" borderId="1" xfId="1" applyNumberFormat="1" applyFont="1" applyFill="1" applyBorder="1"/>
    <xf numFmtId="164" fontId="14" fillId="9" borderId="7" xfId="1" applyNumberFormat="1" applyFont="1" applyFill="1" applyBorder="1"/>
    <xf numFmtId="0" fontId="14" fillId="5" borderId="4" xfId="1" applyFont="1" applyFill="1" applyBorder="1"/>
    <xf numFmtId="164" fontId="14" fillId="5" borderId="1" xfId="1" applyNumberFormat="1" applyFont="1" applyFill="1" applyBorder="1"/>
    <xf numFmtId="164" fontId="14" fillId="5" borderId="7" xfId="1" applyNumberFormat="1" applyFont="1" applyFill="1" applyBorder="1"/>
    <xf numFmtId="165" fontId="11" fillId="0" borderId="1" xfId="0" applyNumberFormat="1" applyFont="1" applyFill="1" applyBorder="1" applyAlignment="1">
      <alignment horizontal="center" vertical="center" wrapText="1"/>
    </xf>
    <xf numFmtId="0" fontId="14" fillId="0" borderId="0" xfId="1" applyFont="1" applyBorder="1"/>
    <xf numFmtId="164" fontId="14" fillId="0" borderId="0" xfId="1" applyNumberFormat="1" applyFont="1" applyBorder="1"/>
    <xf numFmtId="0" fontId="11" fillId="5" borderId="1" xfId="1" applyFont="1" applyFill="1" applyBorder="1"/>
    <xf numFmtId="164" fontId="11" fillId="5" borderId="1" xfId="1" applyNumberFormat="1" applyFont="1" applyFill="1" applyBorder="1"/>
    <xf numFmtId="0" fontId="14" fillId="5" borderId="1" xfId="1" applyFont="1" applyFill="1" applyBorder="1"/>
    <xf numFmtId="0" fontId="11" fillId="0" borderId="0" xfId="1" applyFont="1" applyBorder="1"/>
    <xf numFmtId="0" fontId="13" fillId="0" borderId="0" xfId="0" applyFont="1" applyAlignment="1"/>
    <xf numFmtId="0" fontId="36" fillId="0" borderId="0" xfId="0" applyFont="1" applyAlignment="1">
      <alignment horizontal="right"/>
    </xf>
    <xf numFmtId="0" fontId="36" fillId="0" borderId="0" xfId="0" applyFont="1" applyAlignment="1">
      <alignment horizontal="center"/>
    </xf>
    <xf numFmtId="0" fontId="36" fillId="0" borderId="0" xfId="0" applyFont="1"/>
    <xf numFmtId="0" fontId="11" fillId="0" borderId="0" xfId="0" applyFont="1" applyFill="1" applyBorder="1"/>
    <xf numFmtId="38" fontId="11" fillId="0" borderId="1" xfId="0" applyNumberFormat="1" applyFont="1" applyBorder="1"/>
    <xf numFmtId="38" fontId="11" fillId="0" borderId="1" xfId="0" applyNumberFormat="1" applyFont="1" applyFill="1" applyBorder="1"/>
    <xf numFmtId="38" fontId="11" fillId="5" borderId="1" xfId="0" applyNumberFormat="1" applyFont="1" applyFill="1" applyBorder="1"/>
    <xf numFmtId="38" fontId="14" fillId="0" borderId="1" xfId="0" applyNumberFormat="1" applyFont="1" applyFill="1" applyBorder="1"/>
    <xf numFmtId="38" fontId="14" fillId="4" borderId="5" xfId="0" applyNumberFormat="1" applyFont="1" applyFill="1" applyBorder="1"/>
    <xf numFmtId="38" fontId="11" fillId="2" borderId="1" xfId="0" applyNumberFormat="1" applyFont="1" applyFill="1" applyBorder="1"/>
    <xf numFmtId="38" fontId="14" fillId="4" borderId="1" xfId="0" applyNumberFormat="1" applyFont="1" applyFill="1" applyBorder="1"/>
    <xf numFmtId="0" fontId="10" fillId="0" borderId="0" xfId="0" applyFont="1"/>
    <xf numFmtId="0" fontId="14" fillId="0" borderId="5" xfId="0" applyFont="1" applyBorder="1"/>
    <xf numFmtId="0" fontId="11" fillId="0" borderId="5" xfId="0" applyFont="1" applyBorder="1"/>
    <xf numFmtId="3" fontId="11" fillId="0" borderId="5" xfId="0" applyNumberFormat="1" applyFont="1" applyFill="1" applyBorder="1"/>
    <xf numFmtId="0" fontId="14" fillId="0" borderId="21" xfId="0" applyFont="1" applyBorder="1"/>
    <xf numFmtId="0" fontId="14" fillId="0" borderId="22" xfId="0" applyFont="1" applyBorder="1"/>
    <xf numFmtId="0" fontId="14" fillId="0" borderId="23" xfId="0" applyFont="1" applyBorder="1"/>
    <xf numFmtId="0" fontId="14" fillId="0" borderId="24" xfId="0" applyFont="1" applyFill="1" applyBorder="1"/>
    <xf numFmtId="0" fontId="14" fillId="10" borderId="25" xfId="0" applyFont="1" applyFill="1" applyBorder="1"/>
    <xf numFmtId="0" fontId="14" fillId="10" borderId="26" xfId="0" applyFont="1" applyFill="1" applyBorder="1"/>
    <xf numFmtId="0" fontId="14" fillId="10" borderId="27" xfId="0" applyFont="1" applyFill="1" applyBorder="1"/>
    <xf numFmtId="0" fontId="14" fillId="10" borderId="28" xfId="0" applyFont="1" applyFill="1" applyBorder="1"/>
    <xf numFmtId="0" fontId="14" fillId="3" borderId="1" xfId="0" applyFont="1" applyFill="1" applyBorder="1" applyAlignment="1">
      <alignment horizontal="center"/>
    </xf>
    <xf numFmtId="0" fontId="30" fillId="12" borderId="1" xfId="0" applyFont="1" applyFill="1" applyBorder="1"/>
    <xf numFmtId="3" fontId="30" fillId="12" borderId="1" xfId="0" applyNumberFormat="1" applyFont="1" applyFill="1" applyBorder="1"/>
    <xf numFmtId="0" fontId="28" fillId="0" borderId="0" xfId="0" applyFont="1" applyFill="1" applyAlignment="1">
      <alignment horizontal="left" vertical="center"/>
    </xf>
    <xf numFmtId="0" fontId="24" fillId="0" borderId="0" xfId="0" applyFont="1" applyFill="1" applyAlignment="1">
      <alignment horizontal="left" vertical="center"/>
    </xf>
    <xf numFmtId="0" fontId="28" fillId="0" borderId="0" xfId="0" applyFont="1" applyFill="1" applyAlignment="1">
      <alignment horizontal="justify" vertical="center"/>
    </xf>
    <xf numFmtId="3" fontId="11" fillId="12" borderId="0" xfId="0" applyNumberFormat="1" applyFont="1" applyFill="1"/>
    <xf numFmtId="0" fontId="11" fillId="12" borderId="0" xfId="0" applyFont="1" applyFill="1"/>
    <xf numFmtId="0" fontId="13" fillId="5" borderId="1" xfId="0" applyFont="1" applyFill="1" applyBorder="1"/>
    <xf numFmtId="0" fontId="14" fillId="5" borderId="1" xfId="0" applyFont="1" applyFill="1" applyBorder="1" applyAlignment="1">
      <alignment horizontal="center"/>
    </xf>
    <xf numFmtId="164" fontId="14" fillId="4" borderId="3" xfId="0" applyNumberFormat="1" applyFont="1" applyFill="1" applyBorder="1"/>
    <xf numFmtId="164" fontId="14" fillId="0" borderId="3" xfId="0" applyNumberFormat="1" applyFont="1" applyBorder="1"/>
    <xf numFmtId="0" fontId="14" fillId="0" borderId="1" xfId="0" applyFont="1" applyBorder="1" applyAlignment="1">
      <alignment horizontal="center"/>
    </xf>
    <xf numFmtId="164" fontId="11" fillId="4" borderId="1" xfId="0" applyNumberFormat="1" applyFont="1" applyFill="1" applyBorder="1"/>
    <xf numFmtId="164" fontId="11" fillId="4" borderId="2" xfId="0" applyNumberFormat="1" applyFont="1" applyFill="1" applyBorder="1"/>
    <xf numFmtId="164" fontId="11" fillId="0" borderId="1" xfId="0" applyNumberFormat="1" applyFont="1" applyFill="1" applyBorder="1"/>
    <xf numFmtId="164" fontId="11" fillId="2" borderId="1" xfId="0" applyNumberFormat="1" applyFont="1" applyFill="1" applyBorder="1"/>
    <xf numFmtId="164" fontId="11" fillId="0" borderId="3" xfId="0" applyNumberFormat="1" applyFont="1" applyFill="1" applyBorder="1"/>
    <xf numFmtId="164" fontId="11" fillId="0" borderId="2" xfId="0" applyNumberFormat="1" applyFont="1" applyFill="1" applyBorder="1"/>
    <xf numFmtId="164" fontId="11" fillId="4" borderId="1" xfId="0" applyNumberFormat="1" applyFont="1" applyFill="1" applyBorder="1" applyAlignment="1"/>
    <xf numFmtId="164" fontId="11" fillId="4" borderId="2" xfId="0" applyNumberFormat="1" applyFont="1" applyFill="1" applyBorder="1" applyAlignment="1"/>
    <xf numFmtId="164" fontId="11" fillId="0" borderId="2" xfId="0" applyNumberFormat="1" applyFont="1" applyFill="1" applyBorder="1" applyAlignment="1"/>
    <xf numFmtId="164" fontId="11" fillId="2" borderId="2" xfId="0" applyNumberFormat="1" applyFont="1" applyFill="1" applyBorder="1" applyAlignment="1"/>
    <xf numFmtId="164" fontId="11" fillId="4" borderId="3" xfId="0" applyNumberFormat="1" applyFont="1" applyFill="1" applyBorder="1" applyAlignment="1"/>
    <xf numFmtId="164" fontId="14" fillId="0" borderId="3" xfId="0" applyNumberFormat="1" applyFont="1" applyBorder="1" applyAlignment="1"/>
    <xf numFmtId="0" fontId="13" fillId="0" borderId="1" xfId="0" applyFont="1" applyBorder="1" applyAlignment="1"/>
    <xf numFmtId="0" fontId="13" fillId="3" borderId="1" xfId="0" applyFont="1" applyFill="1" applyBorder="1" applyAlignment="1"/>
    <xf numFmtId="0" fontId="14" fillId="3" borderId="1" xfId="1" applyFont="1" applyFill="1" applyBorder="1" applyAlignment="1">
      <alignment horizontal="center"/>
    </xf>
    <xf numFmtId="0" fontId="15" fillId="9" borderId="1" xfId="0" applyFont="1" applyFill="1" applyBorder="1" applyAlignment="1">
      <alignment horizontal="left" vertical="center" wrapText="1"/>
    </xf>
    <xf numFmtId="0" fontId="15" fillId="8" borderId="1" xfId="0" applyFont="1" applyFill="1" applyBorder="1" applyAlignment="1">
      <alignment horizontal="left" vertical="center" wrapText="1"/>
    </xf>
    <xf numFmtId="167" fontId="11" fillId="0" borderId="1" xfId="2" applyNumberFormat="1" applyFont="1" applyFill="1" applyBorder="1" applyAlignment="1">
      <alignment horizontal="center" vertical="center"/>
    </xf>
    <xf numFmtId="167" fontId="16" fillId="0" borderId="1" xfId="2" applyNumberFormat="1" applyFont="1" applyFill="1" applyBorder="1" applyAlignment="1">
      <alignment horizontal="center" vertical="center"/>
    </xf>
    <xf numFmtId="0" fontId="11" fillId="0" borderId="1" xfId="0" quotePrefix="1" applyFont="1" applyBorder="1" applyAlignment="1">
      <alignment horizontal="center" wrapText="1"/>
    </xf>
    <xf numFmtId="0" fontId="39" fillId="0" borderId="1" xfId="1" applyFont="1" applyBorder="1" applyAlignment="1">
      <alignment horizontal="left" indent="1"/>
    </xf>
    <xf numFmtId="3" fontId="14" fillId="13" borderId="4" xfId="0" applyNumberFormat="1" applyFont="1" applyFill="1" applyBorder="1" applyAlignment="1"/>
    <xf numFmtId="164" fontId="14" fillId="13" borderId="1" xfId="0" applyNumberFormat="1" applyFont="1" applyFill="1" applyBorder="1" applyAlignment="1"/>
    <xf numFmtId="164" fontId="14" fillId="13" borderId="7" xfId="0" applyNumberFormat="1" applyFont="1" applyFill="1" applyBorder="1" applyAlignment="1"/>
    <xf numFmtId="164" fontId="39" fillId="0" borderId="1" xfId="1" applyNumberFormat="1" applyFont="1" applyBorder="1"/>
    <xf numFmtId="164" fontId="39" fillId="0" borderId="1" xfId="1" applyNumberFormat="1" applyFont="1" applyFill="1" applyBorder="1"/>
    <xf numFmtId="164" fontId="11" fillId="2" borderId="3" xfId="0" applyNumberFormat="1" applyFont="1" applyFill="1" applyBorder="1" applyAlignment="1"/>
    <xf numFmtId="0" fontId="11" fillId="0" borderId="1" xfId="0" applyFont="1" applyBorder="1" applyAlignment="1">
      <alignment horizontal="left" indent="1"/>
    </xf>
    <xf numFmtId="0" fontId="14" fillId="0" borderId="0" xfId="0" applyFont="1" applyBorder="1" applyAlignment="1"/>
    <xf numFmtId="3" fontId="14" fillId="0" borderId="0" xfId="0" applyNumberFormat="1" applyFont="1" applyBorder="1" applyAlignment="1">
      <alignment horizontal="center"/>
    </xf>
    <xf numFmtId="0" fontId="14" fillId="9" borderId="1" xfId="0" applyFont="1" applyFill="1" applyBorder="1" applyAlignment="1"/>
    <xf numFmtId="0" fontId="14" fillId="13" borderId="1" xfId="0" applyFont="1" applyFill="1" applyBorder="1" applyAlignment="1"/>
    <xf numFmtId="0" fontId="11" fillId="0" borderId="1" xfId="6" applyFont="1" applyBorder="1" applyAlignment="1"/>
    <xf numFmtId="0" fontId="11" fillId="0" borderId="0" xfId="6" applyFont="1" applyAlignment="1"/>
    <xf numFmtId="0" fontId="14" fillId="0" borderId="1" xfId="6" applyFont="1" applyFill="1" applyBorder="1" applyAlignment="1"/>
    <xf numFmtId="0" fontId="14" fillId="0" borderId="1" xfId="6" applyFont="1" applyBorder="1" applyAlignment="1"/>
    <xf numFmtId="0" fontId="14" fillId="3" borderId="1" xfId="6" applyFont="1" applyFill="1" applyBorder="1" applyAlignment="1"/>
    <xf numFmtId="0" fontId="14" fillId="3" borderId="1" xfId="6" applyFont="1" applyFill="1" applyBorder="1" applyAlignment="1">
      <alignment horizontal="center"/>
    </xf>
    <xf numFmtId="0" fontId="11" fillId="3" borderId="1" xfId="6" applyFont="1" applyFill="1" applyBorder="1" applyAlignment="1"/>
    <xf numFmtId="164" fontId="11" fillId="0" borderId="1" xfId="6" applyNumberFormat="1" applyFont="1" applyBorder="1" applyAlignment="1"/>
    <xf numFmtId="164" fontId="11" fillId="2" borderId="1" xfId="6" applyNumberFormat="1" applyFont="1" applyFill="1" applyBorder="1" applyAlignment="1"/>
    <xf numFmtId="0" fontId="13" fillId="0" borderId="1" xfId="6" applyFont="1" applyFill="1" applyBorder="1" applyAlignment="1"/>
    <xf numFmtId="164" fontId="13" fillId="0" borderId="1" xfId="6" applyNumberFormat="1" applyFont="1" applyBorder="1" applyAlignment="1"/>
    <xf numFmtId="164" fontId="13" fillId="2" borderId="1" xfId="6" applyNumberFormat="1" applyFont="1" applyFill="1" applyBorder="1" applyAlignment="1"/>
    <xf numFmtId="0" fontId="13" fillId="0" borderId="1" xfId="6" applyFont="1" applyBorder="1" applyAlignment="1"/>
    <xf numFmtId="0" fontId="13" fillId="3" borderId="1" xfId="6" applyFont="1" applyFill="1" applyBorder="1" applyAlignment="1"/>
    <xf numFmtId="164" fontId="11" fillId="0" borderId="1" xfId="6" applyNumberFormat="1" applyFont="1" applyFill="1" applyBorder="1" applyAlignment="1"/>
    <xf numFmtId="164" fontId="13" fillId="0" borderId="1" xfId="6" applyNumberFormat="1" applyFont="1" applyFill="1" applyBorder="1" applyAlignment="1"/>
    <xf numFmtId="0" fontId="11" fillId="0" borderId="2" xfId="6" applyFont="1" applyBorder="1" applyAlignment="1"/>
    <xf numFmtId="164" fontId="11" fillId="0" borderId="2" xfId="6" applyNumberFormat="1" applyFont="1" applyBorder="1" applyAlignment="1"/>
    <xf numFmtId="164" fontId="11" fillId="0" borderId="2" xfId="6" applyNumberFormat="1" applyFont="1" applyFill="1" applyBorder="1" applyAlignment="1"/>
    <xf numFmtId="0" fontId="11" fillId="0" borderId="3" xfId="6" applyFont="1" applyBorder="1" applyAlignment="1"/>
    <xf numFmtId="164" fontId="11" fillId="0" borderId="29" xfId="6" applyNumberFormat="1" applyFont="1" applyBorder="1" applyAlignment="1"/>
    <xf numFmtId="164" fontId="11" fillId="0" borderId="3" xfId="6" applyNumberFormat="1" applyFont="1" applyFill="1" applyBorder="1" applyAlignment="1"/>
    <xf numFmtId="0" fontId="11" fillId="0" borderId="0" xfId="6" applyFont="1" applyBorder="1" applyAlignment="1"/>
    <xf numFmtId="3" fontId="11" fillId="0" borderId="0" xfId="6" applyNumberFormat="1" applyFont="1" applyBorder="1" applyAlignment="1"/>
    <xf numFmtId="3" fontId="11" fillId="0" borderId="0" xfId="6" applyNumberFormat="1" applyFont="1" applyFill="1" applyBorder="1" applyAlignment="1"/>
    <xf numFmtId="3" fontId="11" fillId="0" borderId="1" xfId="6" applyNumberFormat="1" applyFont="1" applyBorder="1" applyAlignment="1"/>
    <xf numFmtId="3" fontId="13" fillId="0" borderId="4" xfId="6" applyNumberFormat="1" applyFont="1" applyBorder="1" applyAlignment="1"/>
    <xf numFmtId="164" fontId="13" fillId="0" borderId="7" xfId="6" applyNumberFormat="1" applyFont="1" applyFill="1" applyBorder="1" applyAlignment="1"/>
    <xf numFmtId="3" fontId="14" fillId="6" borderId="4" xfId="6" applyNumberFormat="1" applyFont="1" applyFill="1" applyBorder="1" applyAlignment="1"/>
    <xf numFmtId="164" fontId="14" fillId="6" borderId="1" xfId="6" applyNumberFormat="1" applyFont="1" applyFill="1" applyBorder="1" applyAlignment="1"/>
    <xf numFmtId="164" fontId="14" fillId="6" borderId="7" xfId="6" applyNumberFormat="1" applyFont="1" applyFill="1" applyBorder="1" applyAlignment="1"/>
    <xf numFmtId="0" fontId="14" fillId="0" borderId="1" xfId="6" applyFont="1" applyBorder="1" applyAlignment="1">
      <alignment horizontal="center"/>
    </xf>
    <xf numFmtId="3" fontId="14" fillId="8" borderId="4" xfId="6" applyNumberFormat="1" applyFont="1" applyFill="1" applyBorder="1" applyAlignment="1"/>
    <xf numFmtId="164" fontId="14" fillId="8" borderId="1" xfId="6" applyNumberFormat="1" applyFont="1" applyFill="1" applyBorder="1" applyAlignment="1"/>
    <xf numFmtId="164" fontId="14" fillId="8" borderId="7" xfId="6" applyNumberFormat="1" applyFont="1" applyFill="1" applyBorder="1" applyAlignment="1"/>
    <xf numFmtId="0" fontId="13" fillId="0" borderId="0" xfId="6" applyFont="1" applyAlignment="1"/>
    <xf numFmtId="0" fontId="13" fillId="0" borderId="0" xfId="6" applyFont="1" applyFill="1" applyAlignment="1"/>
    <xf numFmtId="164" fontId="13" fillId="0" borderId="1" xfId="0" applyNumberFormat="1" applyFont="1" applyBorder="1" applyAlignment="1"/>
    <xf numFmtId="164" fontId="13" fillId="2" borderId="1" xfId="0" applyNumberFormat="1" applyFont="1" applyFill="1" applyBorder="1" applyAlignment="1"/>
    <xf numFmtId="164" fontId="13" fillId="0" borderId="1" xfId="0" applyNumberFormat="1" applyFont="1" applyFill="1" applyBorder="1" applyAlignment="1"/>
    <xf numFmtId="3" fontId="14" fillId="6" borderId="4" xfId="0" applyNumberFormat="1" applyFont="1" applyFill="1" applyBorder="1" applyAlignment="1"/>
    <xf numFmtId="164" fontId="14" fillId="6" borderId="1" xfId="0" applyNumberFormat="1" applyFont="1" applyFill="1" applyBorder="1" applyAlignment="1"/>
    <xf numFmtId="164" fontId="14" fillId="6" borderId="7" xfId="0" applyNumberFormat="1" applyFont="1" applyFill="1" applyBorder="1" applyAlignment="1"/>
    <xf numFmtId="3" fontId="14" fillId="8" borderId="4" xfId="0" applyNumberFormat="1" applyFont="1" applyFill="1" applyBorder="1" applyAlignment="1"/>
    <xf numFmtId="164" fontId="14" fillId="8" borderId="1" xfId="0" applyNumberFormat="1" applyFont="1" applyFill="1" applyBorder="1" applyAlignment="1"/>
    <xf numFmtId="164" fontId="14" fillId="8" borderId="7" xfId="0" applyNumberFormat="1" applyFont="1" applyFill="1" applyBorder="1" applyAlignment="1"/>
    <xf numFmtId="0" fontId="13" fillId="0" borderId="0" xfId="0" applyFont="1" applyFill="1" applyAlignment="1"/>
    <xf numFmtId="0" fontId="18" fillId="0" borderId="1" xfId="0" applyFont="1" applyBorder="1" applyAlignment="1">
      <alignment vertical="center"/>
    </xf>
    <xf numFmtId="171" fontId="18" fillId="0" borderId="1" xfId="7" applyNumberFormat="1" applyFont="1" applyBorder="1" applyAlignment="1">
      <alignment horizontal="right" vertical="center"/>
    </xf>
    <xf numFmtId="171" fontId="11" fillId="0" borderId="1" xfId="7" applyNumberFormat="1" applyFont="1" applyBorder="1" applyAlignment="1">
      <alignment horizontal="right" vertical="center"/>
    </xf>
    <xf numFmtId="171" fontId="11" fillId="0" borderId="1" xfId="7" applyNumberFormat="1" applyFont="1" applyBorder="1" applyAlignment="1">
      <alignment horizontal="right" vertical="center" wrapText="1"/>
    </xf>
    <xf numFmtId="171" fontId="18" fillId="0" borderId="1" xfId="7" applyNumberFormat="1" applyFont="1" applyBorder="1" applyAlignment="1">
      <alignment vertical="center"/>
    </xf>
    <xf numFmtId="0" fontId="11" fillId="0" borderId="1" xfId="0" applyFont="1" applyBorder="1" applyAlignment="1">
      <alignment vertical="center"/>
    </xf>
    <xf numFmtId="171" fontId="11" fillId="0" borderId="1" xfId="7" applyNumberFormat="1" applyFont="1" applyBorder="1" applyAlignment="1">
      <alignment vertical="center"/>
    </xf>
    <xf numFmtId="171" fontId="11" fillId="0" borderId="1" xfId="7" applyNumberFormat="1" applyFont="1" applyBorder="1" applyAlignment="1">
      <alignment vertical="center" wrapText="1"/>
    </xf>
    <xf numFmtId="171" fontId="11" fillId="0" borderId="1" xfId="7" applyNumberFormat="1" applyFont="1" applyBorder="1" applyAlignment="1">
      <alignment horizontal="center" vertical="center"/>
    </xf>
    <xf numFmtId="2" fontId="11" fillId="0" borderId="3" xfId="0" applyNumberFormat="1" applyFont="1" applyBorder="1" applyAlignment="1">
      <alignment horizontal="center" vertical="center"/>
    </xf>
    <xf numFmtId="2" fontId="11" fillId="0" borderId="1" xfId="0" applyNumberFormat="1" applyFont="1" applyBorder="1" applyAlignment="1">
      <alignment horizontal="center" vertical="center"/>
    </xf>
    <xf numFmtId="2" fontId="11" fillId="0" borderId="1" xfId="0" applyNumberFormat="1" applyFont="1" applyBorder="1" applyAlignment="1">
      <alignment horizontal="center"/>
    </xf>
    <xf numFmtId="0" fontId="19" fillId="0" borderId="1" xfId="0" applyFont="1" applyFill="1" applyBorder="1" applyAlignment="1">
      <alignment horizontal="left" vertical="center" wrapText="1"/>
    </xf>
    <xf numFmtId="0" fontId="14" fillId="8" borderId="1" xfId="0" applyFont="1" applyFill="1" applyBorder="1" applyAlignment="1">
      <alignment vertical="center"/>
    </xf>
    <xf numFmtId="0" fontId="14" fillId="8" borderId="1" xfId="0" applyFont="1" applyFill="1" applyBorder="1" applyAlignment="1">
      <alignment horizontal="center" vertical="center"/>
    </xf>
    <xf numFmtId="165" fontId="11" fillId="0" borderId="1" xfId="0" applyNumberFormat="1" applyFont="1" applyFill="1" applyBorder="1" applyAlignment="1">
      <alignment horizontal="center"/>
    </xf>
    <xf numFmtId="1" fontId="11" fillId="0" borderId="1" xfId="0" applyNumberFormat="1" applyFont="1" applyFill="1" applyBorder="1" applyAlignment="1">
      <alignment horizontal="center" vertical="center"/>
    </xf>
    <xf numFmtId="0" fontId="14" fillId="6" borderId="3" xfId="0" applyNumberFormat="1" applyFont="1" applyFill="1" applyBorder="1" applyAlignment="1">
      <alignment horizontal="center" vertical="center"/>
    </xf>
    <xf numFmtId="169" fontId="13" fillId="6" borderId="1" xfId="0" applyNumberFormat="1" applyFont="1" applyFill="1" applyBorder="1" applyAlignment="1">
      <alignment horizontal="center"/>
    </xf>
    <xf numFmtId="169" fontId="13" fillId="0" borderId="1" xfId="0" applyNumberFormat="1" applyFont="1" applyBorder="1" applyAlignment="1">
      <alignment horizontal="center"/>
    </xf>
    <xf numFmtId="1" fontId="15" fillId="8" borderId="1" xfId="0" applyNumberFormat="1" applyFont="1" applyFill="1" applyBorder="1" applyAlignment="1">
      <alignment horizontal="center" vertical="center"/>
    </xf>
    <xf numFmtId="10" fontId="11" fillId="0" borderId="3" xfId="0" applyNumberFormat="1" applyFont="1" applyFill="1" applyBorder="1" applyAlignment="1">
      <alignment horizontal="center" vertical="center"/>
    </xf>
    <xf numFmtId="10" fontId="11" fillId="0" borderId="1" xfId="0" applyNumberFormat="1" applyFont="1" applyFill="1" applyBorder="1" applyAlignment="1">
      <alignment horizontal="center" vertical="center"/>
    </xf>
    <xf numFmtId="10" fontId="22" fillId="0" borderId="0" xfId="0" applyNumberFormat="1" applyFont="1" applyAlignment="1">
      <alignment horizontal="center"/>
    </xf>
    <xf numFmtId="169" fontId="13" fillId="0" borderId="1" xfId="0" applyNumberFormat="1" applyFont="1" applyFill="1" applyBorder="1" applyAlignment="1">
      <alignment horizontal="center"/>
    </xf>
    <xf numFmtId="9" fontId="15" fillId="8" borderId="1" xfId="0" applyNumberFormat="1" applyFont="1" applyFill="1" applyBorder="1" applyAlignment="1">
      <alignment horizontal="center" vertical="center" wrapText="1"/>
    </xf>
    <xf numFmtId="0" fontId="13" fillId="0" borderId="1" xfId="0" applyFont="1" applyFill="1" applyBorder="1" applyAlignment="1">
      <alignment horizontal="left" vertical="center"/>
    </xf>
    <xf numFmtId="169" fontId="13" fillId="0" borderId="1" xfId="0" applyNumberFormat="1" applyFont="1" applyFill="1" applyBorder="1" applyAlignment="1">
      <alignment horizontal="center" vertical="center"/>
    </xf>
    <xf numFmtId="169" fontId="13" fillId="0" borderId="1" xfId="0" applyNumberFormat="1" applyFont="1" applyBorder="1" applyAlignment="1">
      <alignment horizontal="center" vertical="center"/>
    </xf>
    <xf numFmtId="0" fontId="24" fillId="0" borderId="1" xfId="0" applyFont="1" applyBorder="1" applyAlignment="1">
      <alignment horizontal="left" vertical="center" wrapText="1"/>
    </xf>
    <xf numFmtId="169" fontId="24" fillId="0" borderId="1" xfId="0" applyNumberFormat="1" applyFont="1" applyBorder="1" applyAlignment="1">
      <alignment horizontal="center" vertical="center"/>
    </xf>
    <xf numFmtId="0" fontId="24" fillId="0" borderId="1" xfId="0" applyFont="1" applyBorder="1" applyAlignment="1">
      <alignment vertical="center" wrapText="1"/>
    </xf>
    <xf numFmtId="3" fontId="17" fillId="0" borderId="1" xfId="0" applyNumberFormat="1" applyFont="1" applyFill="1" applyBorder="1" applyAlignment="1">
      <alignment horizontal="center"/>
    </xf>
    <xf numFmtId="170" fontId="17" fillId="0" borderId="1" xfId="0" applyNumberFormat="1" applyFont="1" applyFill="1" applyBorder="1" applyAlignment="1">
      <alignment horizontal="center"/>
    </xf>
    <xf numFmtId="0" fontId="11" fillId="0" borderId="1" xfId="8" applyFont="1" applyBorder="1"/>
    <xf numFmtId="0" fontId="11" fillId="0" borderId="0" xfId="8" applyFont="1"/>
    <xf numFmtId="0" fontId="14" fillId="0" borderId="1" xfId="8" applyFont="1" applyBorder="1"/>
    <xf numFmtId="0" fontId="13" fillId="0" borderId="1" xfId="8" applyFont="1" applyBorder="1"/>
    <xf numFmtId="0" fontId="14" fillId="3" borderId="1" xfId="8" applyFont="1" applyFill="1" applyBorder="1"/>
    <xf numFmtId="0" fontId="14" fillId="3" borderId="1" xfId="8" applyFont="1" applyFill="1" applyBorder="1" applyAlignment="1">
      <alignment horizontal="center"/>
    </xf>
    <xf numFmtId="0" fontId="13" fillId="3" borderId="1" xfId="8" applyFont="1" applyFill="1" applyBorder="1"/>
    <xf numFmtId="164" fontId="11" fillId="0" borderId="1" xfId="8" applyNumberFormat="1" applyFont="1" applyBorder="1"/>
    <xf numFmtId="164" fontId="11" fillId="2" borderId="1" xfId="8" applyNumberFormat="1" applyFont="1" applyFill="1" applyBorder="1"/>
    <xf numFmtId="164" fontId="14" fillId="0" borderId="1" xfId="8" applyNumberFormat="1" applyFont="1" applyBorder="1"/>
    <xf numFmtId="164" fontId="11" fillId="0" borderId="1" xfId="8" applyNumberFormat="1" applyFont="1" applyFill="1" applyBorder="1"/>
    <xf numFmtId="0" fontId="14" fillId="6" borderId="4" xfId="8" applyFont="1" applyFill="1" applyBorder="1"/>
    <xf numFmtId="164" fontId="14" fillId="6" borderId="1" xfId="8" applyNumberFormat="1" applyFont="1" applyFill="1" applyBorder="1"/>
    <xf numFmtId="164" fontId="14" fillId="6" borderId="7" xfId="8" applyNumberFormat="1" applyFont="1" applyFill="1" applyBorder="1"/>
    <xf numFmtId="0" fontId="14" fillId="0" borderId="5" xfId="8" applyFont="1" applyBorder="1" applyAlignment="1">
      <alignment wrapText="1"/>
    </xf>
    <xf numFmtId="0" fontId="14" fillId="8" borderId="4" xfId="8" applyFont="1" applyFill="1" applyBorder="1"/>
    <xf numFmtId="164" fontId="14" fillId="8" borderId="1" xfId="8" applyNumberFormat="1" applyFont="1" applyFill="1" applyBorder="1"/>
    <xf numFmtId="164" fontId="14" fillId="8" borderId="7" xfId="8" applyNumberFormat="1" applyFont="1" applyFill="1" applyBorder="1"/>
    <xf numFmtId="164" fontId="13" fillId="0" borderId="1" xfId="8" applyNumberFormat="1" applyFont="1" applyBorder="1"/>
    <xf numFmtId="164" fontId="13" fillId="2" borderId="1" xfId="8" applyNumberFormat="1" applyFont="1" applyFill="1" applyBorder="1"/>
    <xf numFmtId="164" fontId="13" fillId="0" borderId="1" xfId="8" applyNumberFormat="1" applyFont="1" applyFill="1" applyBorder="1"/>
    <xf numFmtId="0" fontId="14" fillId="11" borderId="1" xfId="0" applyFont="1" applyFill="1" applyBorder="1"/>
    <xf numFmtId="165" fontId="11" fillId="0" borderId="1" xfId="0" applyNumberFormat="1" applyFont="1" applyBorder="1" applyAlignment="1">
      <alignment horizontal="center"/>
    </xf>
    <xf numFmtId="0" fontId="14" fillId="11" borderId="1" xfId="0" applyNumberFormat="1" applyFont="1" applyFill="1" applyBorder="1" applyAlignment="1">
      <alignment horizontal="center"/>
    </xf>
    <xf numFmtId="0" fontId="11" fillId="5" borderId="4" xfId="0" applyFont="1" applyFill="1" applyBorder="1" applyAlignment="1">
      <alignment horizontal="center"/>
    </xf>
    <xf numFmtId="0" fontId="11" fillId="5" borderId="20" xfId="0" applyFont="1" applyFill="1" applyBorder="1" applyAlignment="1">
      <alignment horizontal="center"/>
    </xf>
    <xf numFmtId="0" fontId="11" fillId="5" borderId="7" xfId="0" applyFont="1" applyFill="1" applyBorder="1" applyAlignment="1">
      <alignment horizontal="center"/>
    </xf>
    <xf numFmtId="1" fontId="11" fillId="0" borderId="3" xfId="0" applyNumberFormat="1" applyFont="1" applyBorder="1" applyAlignment="1">
      <alignment horizontal="center"/>
    </xf>
    <xf numFmtId="0" fontId="11" fillId="5" borderId="20" xfId="0" applyFont="1" applyFill="1" applyBorder="1"/>
    <xf numFmtId="0" fontId="14" fillId="11" borderId="1" xfId="0" applyFont="1" applyFill="1" applyBorder="1" applyAlignment="1">
      <alignment horizontal="left"/>
    </xf>
    <xf numFmtId="164" fontId="11" fillId="0" borderId="5" xfId="8" applyNumberFormat="1" applyFont="1" applyBorder="1"/>
    <xf numFmtId="165" fontId="11" fillId="0" borderId="1" xfId="0" applyNumberFormat="1" applyFont="1" applyFill="1" applyBorder="1" applyAlignment="1">
      <alignment horizontal="center" vertical="center"/>
    </xf>
    <xf numFmtId="164" fontId="38" fillId="0" borderId="1" xfId="1" applyNumberFormat="1" applyFont="1" applyBorder="1"/>
    <xf numFmtId="164" fontId="38" fillId="0" borderId="1" xfId="1" applyNumberFormat="1" applyFont="1" applyFill="1" applyBorder="1"/>
    <xf numFmtId="0" fontId="14" fillId="5" borderId="5" xfId="0" applyFont="1" applyFill="1" applyBorder="1" applyAlignment="1">
      <alignment horizontal="center" vertical="center" wrapText="1"/>
    </xf>
    <xf numFmtId="0" fontId="45" fillId="0" borderId="0" xfId="9" applyFont="1" applyAlignment="1"/>
    <xf numFmtId="0" fontId="46" fillId="0" borderId="0" xfId="9" applyFont="1"/>
    <xf numFmtId="0" fontId="48" fillId="0" borderId="0" xfId="9" applyFont="1" applyAlignment="1"/>
    <xf numFmtId="0" fontId="45" fillId="0" borderId="0" xfId="9" applyFont="1" applyBorder="1" applyAlignment="1"/>
    <xf numFmtId="0" fontId="46" fillId="0" borderId="36" xfId="9" applyFont="1" applyBorder="1" applyAlignment="1">
      <alignment horizontal="center"/>
    </xf>
    <xf numFmtId="0" fontId="49" fillId="14" borderId="0" xfId="0" applyFont="1" applyFill="1"/>
    <xf numFmtId="0" fontId="14" fillId="0" borderId="0" xfId="0" applyFont="1" applyAlignment="1">
      <alignment vertical="center"/>
    </xf>
    <xf numFmtId="0" fontId="46" fillId="0" borderId="32" xfId="9" applyFont="1" applyBorder="1" applyAlignment="1">
      <alignment horizontal="center"/>
    </xf>
    <xf numFmtId="0" fontId="46" fillId="0" borderId="0" xfId="9" applyFont="1" applyBorder="1"/>
    <xf numFmtId="0" fontId="46" fillId="0" borderId="30" xfId="9" applyFont="1" applyBorder="1" applyAlignment="1">
      <alignment horizontal="center"/>
    </xf>
    <xf numFmtId="0" fontId="46" fillId="0" borderId="32" xfId="9" applyFont="1" applyBorder="1" applyAlignment="1">
      <alignment horizontal="center" vertical="center"/>
    </xf>
    <xf numFmtId="165" fontId="46" fillId="14" borderId="32" xfId="9" applyNumberFormat="1" applyFont="1" applyFill="1" applyBorder="1" applyAlignment="1">
      <alignment horizontal="center"/>
    </xf>
    <xf numFmtId="165" fontId="46" fillId="14" borderId="0" xfId="9" applyNumberFormat="1" applyFont="1" applyFill="1" applyBorder="1" applyAlignment="1">
      <alignment horizontal="center"/>
    </xf>
    <xf numFmtId="165" fontId="46" fillId="14" borderId="33" xfId="9" applyNumberFormat="1" applyFont="1" applyFill="1" applyBorder="1" applyAlignment="1">
      <alignment horizontal="center"/>
    </xf>
    <xf numFmtId="165" fontId="53" fillId="14" borderId="32" xfId="9" applyNumberFormat="1" applyFont="1" applyFill="1" applyBorder="1" applyAlignment="1">
      <alignment horizontal="center"/>
    </xf>
    <xf numFmtId="165" fontId="53" fillId="14" borderId="0" xfId="9" applyNumberFormat="1" applyFont="1" applyFill="1" applyBorder="1" applyAlignment="1">
      <alignment horizontal="center"/>
    </xf>
    <xf numFmtId="0" fontId="46" fillId="14" borderId="32" xfId="9" applyFont="1" applyFill="1" applyBorder="1" applyAlignment="1">
      <alignment horizontal="center"/>
    </xf>
    <xf numFmtId="0" fontId="46" fillId="14" borderId="0" xfId="9" applyFont="1" applyFill="1" applyBorder="1" applyAlignment="1">
      <alignment horizontal="center"/>
    </xf>
    <xf numFmtId="0" fontId="46" fillId="14" borderId="33" xfId="9" applyFont="1" applyFill="1" applyBorder="1" applyAlignment="1">
      <alignment horizontal="center"/>
    </xf>
    <xf numFmtId="0" fontId="46" fillId="0" borderId="0" xfId="9" applyFont="1" applyAlignment="1">
      <alignment horizontal="center"/>
    </xf>
    <xf numFmtId="0" fontId="46" fillId="0" borderId="0" xfId="9" applyFont="1" applyAlignment="1">
      <alignment horizontal="right"/>
    </xf>
    <xf numFmtId="0" fontId="43" fillId="0" borderId="0" xfId="9" applyFont="1" applyAlignment="1"/>
    <xf numFmtId="167" fontId="56" fillId="14" borderId="0" xfId="10" applyNumberFormat="1" applyFont="1" applyFill="1" applyAlignment="1">
      <alignment horizontal="center"/>
    </xf>
    <xf numFmtId="0" fontId="55" fillId="0" borderId="0" xfId="9" applyFont="1" applyFill="1" applyBorder="1" applyAlignment="1"/>
    <xf numFmtId="0" fontId="14" fillId="9" borderId="1" xfId="0" applyFont="1" applyFill="1" applyBorder="1" applyAlignment="1">
      <alignment horizontal="center" vertical="center"/>
    </xf>
    <xf numFmtId="0" fontId="14" fillId="0" borderId="1" xfId="0" applyFont="1" applyBorder="1" applyAlignment="1">
      <alignment vertical="center"/>
    </xf>
    <xf numFmtId="171" fontId="11" fillId="0" borderId="0" xfId="7" applyNumberFormat="1" applyFont="1" applyBorder="1" applyAlignment="1">
      <alignment horizontal="center" vertical="center"/>
    </xf>
    <xf numFmtId="0" fontId="59" fillId="0" borderId="0" xfId="0" applyFont="1"/>
    <xf numFmtId="0" fontId="57" fillId="0" borderId="1" xfId="11" applyFill="1" applyBorder="1" applyAlignment="1">
      <alignment horizontal="center" vertical="center"/>
    </xf>
    <xf numFmtId="0" fontId="57" fillId="0" borderId="1" xfId="11" applyBorder="1" applyAlignment="1">
      <alignment horizontal="center" vertical="center"/>
    </xf>
    <xf numFmtId="0" fontId="57" fillId="0" borderId="1" xfId="11" applyBorder="1" applyAlignment="1">
      <alignment vertical="center"/>
    </xf>
    <xf numFmtId="0" fontId="57" fillId="0" borderId="1" xfId="11" applyBorder="1" applyAlignment="1"/>
    <xf numFmtId="173" fontId="57" fillId="0" borderId="1" xfId="11" applyNumberFormat="1" applyBorder="1" applyAlignment="1">
      <alignment horizontal="center" vertical="center"/>
    </xf>
    <xf numFmtId="173" fontId="57" fillId="11" borderId="1" xfId="11" applyNumberFormat="1" applyFill="1" applyBorder="1" applyAlignment="1">
      <alignment horizontal="center" vertical="center"/>
    </xf>
    <xf numFmtId="0" fontId="57" fillId="0" borderId="3" xfId="11" applyBorder="1" applyAlignment="1">
      <alignment horizontal="center" vertical="center"/>
    </xf>
    <xf numFmtId="0" fontId="57" fillId="0" borderId="29" xfId="11" applyBorder="1" applyAlignment="1">
      <alignment horizontal="left" vertical="center"/>
    </xf>
    <xf numFmtId="0" fontId="66" fillId="0" borderId="0" xfId="15" applyFont="1" applyAlignment="1"/>
    <xf numFmtId="0" fontId="67" fillId="0" borderId="0" xfId="0" applyFont="1"/>
    <xf numFmtId="0" fontId="68" fillId="0" borderId="0" xfId="0" applyFont="1"/>
    <xf numFmtId="0" fontId="67" fillId="0" borderId="13" xfId="0" applyFont="1" applyBorder="1"/>
    <xf numFmtId="0" fontId="67" fillId="0" borderId="0" xfId="0" applyFont="1" applyBorder="1"/>
    <xf numFmtId="0" fontId="67" fillId="0" borderId="14" xfId="0" applyFont="1" applyBorder="1"/>
    <xf numFmtId="0" fontId="67" fillId="0" borderId="17" xfId="0" applyFont="1" applyBorder="1"/>
    <xf numFmtId="0" fontId="67" fillId="0" borderId="15" xfId="0" applyFont="1" applyBorder="1"/>
    <xf numFmtId="0" fontId="68" fillId="0" borderId="55" xfId="0" applyFont="1" applyBorder="1"/>
    <xf numFmtId="0" fontId="64" fillId="0" borderId="0" xfId="0" applyFont="1"/>
    <xf numFmtId="0" fontId="70" fillId="0" borderId="1" xfId="0" applyFont="1" applyBorder="1" applyAlignment="1">
      <alignment horizontal="center" vertical="center"/>
    </xf>
    <xf numFmtId="0" fontId="64" fillId="0" borderId="1" xfId="0" applyFont="1" applyBorder="1"/>
    <xf numFmtId="3" fontId="64" fillId="0" borderId="1" xfId="0" applyNumberFormat="1" applyFont="1" applyBorder="1"/>
    <xf numFmtId="0" fontId="70" fillId="0" borderId="1" xfId="0" applyFont="1" applyBorder="1"/>
    <xf numFmtId="0" fontId="70" fillId="0" borderId="1" xfId="0" applyFont="1" applyBorder="1" applyAlignment="1">
      <alignment horizontal="center" vertical="center" wrapText="1"/>
    </xf>
    <xf numFmtId="10" fontId="64" fillId="0" borderId="1" xfId="0" applyNumberFormat="1" applyFont="1" applyBorder="1"/>
    <xf numFmtId="0" fontId="75" fillId="0" borderId="0" xfId="0" applyFont="1"/>
    <xf numFmtId="0" fontId="76" fillId="0" borderId="0" xfId="0" applyFont="1"/>
    <xf numFmtId="0" fontId="59" fillId="0" borderId="0" xfId="14" applyFont="1" applyAlignment="1"/>
    <xf numFmtId="0" fontId="77" fillId="0" borderId="0" xfId="0" applyFont="1"/>
    <xf numFmtId="0" fontId="59" fillId="0" borderId="1" xfId="0" applyFont="1" applyBorder="1"/>
    <xf numFmtId="3" fontId="59" fillId="0" borderId="1" xfId="14" applyNumberFormat="1" applyFont="1" applyBorder="1" applyAlignment="1">
      <alignment horizontal="center" vertical="center"/>
    </xf>
    <xf numFmtId="3" fontId="59" fillId="0" borderId="1" xfId="0" applyNumberFormat="1" applyFont="1" applyBorder="1" applyAlignment="1">
      <alignment horizontal="center"/>
    </xf>
    <xf numFmtId="169" fontId="59" fillId="0" borderId="4" xfId="12" applyNumberFormat="1" applyFont="1" applyBorder="1" applyAlignment="1">
      <alignment horizontal="center"/>
    </xf>
    <xf numFmtId="169" fontId="78" fillId="0" borderId="1" xfId="0" applyNumberFormat="1" applyFont="1" applyBorder="1" applyAlignment="1">
      <alignment horizontal="center"/>
    </xf>
    <xf numFmtId="3" fontId="78" fillId="0" borderId="1" xfId="0" applyNumberFormat="1" applyFont="1" applyBorder="1" applyAlignment="1">
      <alignment horizontal="center" vertical="center"/>
    </xf>
    <xf numFmtId="0" fontId="79" fillId="0" borderId="18" xfId="0" applyFont="1" applyFill="1" applyBorder="1"/>
    <xf numFmtId="43" fontId="59" fillId="0" borderId="0" xfId="12" applyFont="1" applyBorder="1" applyAlignment="1">
      <alignment horizontal="center"/>
    </xf>
    <xf numFmtId="181" fontId="59" fillId="0" borderId="0" xfId="12" applyNumberFormat="1" applyFont="1" applyBorder="1" applyAlignment="1">
      <alignment horizontal="center"/>
    </xf>
    <xf numFmtId="10" fontId="59" fillId="0" borderId="0" xfId="12" applyNumberFormat="1" applyFont="1" applyBorder="1" applyAlignment="1">
      <alignment horizontal="center"/>
    </xf>
    <xf numFmtId="0" fontId="80" fillId="0" borderId="1" xfId="0" applyFont="1" applyBorder="1"/>
    <xf numFmtId="0" fontId="78" fillId="0" borderId="0" xfId="0" applyFont="1"/>
    <xf numFmtId="0" fontId="81" fillId="0" borderId="0" xfId="0" applyFont="1"/>
    <xf numFmtId="0" fontId="42" fillId="0" borderId="0" xfId="9"/>
    <xf numFmtId="0" fontId="46" fillId="0" borderId="0" xfId="9" applyFont="1" applyBorder="1" applyAlignment="1">
      <alignment horizontal="center"/>
    </xf>
    <xf numFmtId="0" fontId="46" fillId="0" borderId="32" xfId="9" applyFont="1" applyBorder="1"/>
    <xf numFmtId="0" fontId="46" fillId="0" borderId="30" xfId="9" applyFont="1" applyBorder="1"/>
    <xf numFmtId="0" fontId="46" fillId="0" borderId="77" xfId="9" applyFont="1" applyBorder="1"/>
    <xf numFmtId="0" fontId="46" fillId="0" borderId="79" xfId="9" applyFont="1" applyBorder="1" applyAlignment="1">
      <alignment horizontal="right"/>
    </xf>
    <xf numFmtId="0" fontId="46" fillId="0" borderId="0" xfId="9" applyFont="1" applyBorder="1" applyAlignment="1">
      <alignment horizontal="right"/>
    </xf>
    <xf numFmtId="0" fontId="128" fillId="0" borderId="0" xfId="9" applyFont="1" applyAlignment="1"/>
    <xf numFmtId="0" fontId="127" fillId="0" borderId="0" xfId="9" applyFont="1" applyBorder="1" applyAlignment="1"/>
    <xf numFmtId="165" fontId="53" fillId="14" borderId="33" xfId="9" applyNumberFormat="1" applyFont="1" applyFill="1" applyBorder="1" applyAlignment="1">
      <alignment horizontal="center"/>
    </xf>
    <xf numFmtId="165" fontId="55" fillId="14" borderId="32" xfId="9" applyNumberFormat="1" applyFont="1" applyFill="1" applyBorder="1" applyAlignment="1">
      <alignment horizontal="center"/>
    </xf>
    <xf numFmtId="165" fontId="55" fillId="14" borderId="0" xfId="9" applyNumberFormat="1" applyFont="1" applyFill="1" applyBorder="1" applyAlignment="1">
      <alignment horizontal="center"/>
    </xf>
    <xf numFmtId="165" fontId="55" fillId="14" borderId="33" xfId="9" applyNumberFormat="1" applyFont="1" applyFill="1" applyBorder="1" applyAlignment="1">
      <alignment horizontal="center"/>
    </xf>
    <xf numFmtId="165" fontId="55" fillId="14" borderId="30" xfId="9" applyNumberFormat="1" applyFont="1" applyFill="1" applyBorder="1" applyAlignment="1">
      <alignment horizontal="center"/>
    </xf>
    <xf numFmtId="165" fontId="55" fillId="14" borderId="35" xfId="9" applyNumberFormat="1" applyFont="1" applyFill="1" applyBorder="1" applyAlignment="1">
      <alignment horizontal="center"/>
    </xf>
    <xf numFmtId="165" fontId="55" fillId="14" borderId="31" xfId="9" applyNumberFormat="1" applyFont="1" applyFill="1" applyBorder="1" applyAlignment="1">
      <alignment horizontal="center"/>
    </xf>
    <xf numFmtId="0" fontId="78" fillId="0" borderId="35" xfId="22" applyFont="1" applyFill="1" applyBorder="1" applyAlignment="1"/>
    <xf numFmtId="0" fontId="59" fillId="0" borderId="0" xfId="14" applyFont="1" applyFill="1" applyAlignment="1"/>
    <xf numFmtId="0" fontId="78" fillId="0" borderId="80" xfId="22" applyFont="1" applyBorder="1" applyAlignment="1">
      <alignment horizontal="right" vertical="center"/>
    </xf>
    <xf numFmtId="0" fontId="78" fillId="0" borderId="82" xfId="22" applyFont="1" applyBorder="1" applyAlignment="1">
      <alignment horizontal="center" vertical="center" wrapText="1"/>
    </xf>
    <xf numFmtId="0" fontId="134" fillId="0" borderId="80" xfId="22" applyFont="1" applyBorder="1" applyAlignment="1">
      <alignment vertical="center" wrapText="1"/>
    </xf>
    <xf numFmtId="0" fontId="134" fillId="0" borderId="80" xfId="22" applyFont="1" applyBorder="1" applyAlignment="1">
      <alignment vertical="center"/>
    </xf>
    <xf numFmtId="0" fontId="79" fillId="0" borderId="0" xfId="14" applyFont="1" applyFill="1" applyAlignment="1"/>
    <xf numFmtId="0" fontId="59" fillId="0" borderId="0" xfId="14" applyFont="1" applyFill="1" applyAlignment="1">
      <alignment horizontal="center"/>
    </xf>
    <xf numFmtId="0" fontId="79" fillId="0" borderId="0" xfId="14" applyFont="1" applyAlignment="1"/>
    <xf numFmtId="0" fontId="11" fillId="0" borderId="1" xfId="0" applyFont="1" applyFill="1" applyBorder="1" applyAlignment="1">
      <alignment horizontal="left" indent="1"/>
    </xf>
    <xf numFmtId="3" fontId="11" fillId="71" borderId="1" xfId="0" applyNumberFormat="1" applyFont="1" applyFill="1" applyBorder="1"/>
    <xf numFmtId="3" fontId="14" fillId="71" borderId="1" xfId="0" applyNumberFormat="1" applyFont="1" applyFill="1" applyBorder="1"/>
    <xf numFmtId="0" fontId="13" fillId="0" borderId="0" xfId="0" applyFont="1" applyAlignment="1">
      <alignment vertical="top"/>
    </xf>
    <xf numFmtId="3" fontId="31" fillId="71" borderId="1" xfId="0" applyNumberFormat="1" applyFont="1" applyFill="1" applyBorder="1"/>
    <xf numFmtId="0" fontId="13" fillId="0" borderId="0" xfId="14" applyFont="1" applyAlignment="1"/>
    <xf numFmtId="3" fontId="11" fillId="0" borderId="0" xfId="0" applyNumberFormat="1" applyFont="1" applyFill="1" applyBorder="1"/>
    <xf numFmtId="0" fontId="38" fillId="0" borderId="0" xfId="0" applyFont="1" applyFill="1"/>
    <xf numFmtId="0" fontId="38" fillId="0" borderId="0" xfId="0" applyFont="1"/>
    <xf numFmtId="3" fontId="11" fillId="0" borderId="4" xfId="0" applyNumberFormat="1" applyFont="1" applyFill="1" applyBorder="1" applyAlignment="1"/>
    <xf numFmtId="189" fontId="11" fillId="5" borderId="1" xfId="0" applyNumberFormat="1" applyFont="1" applyFill="1" applyBorder="1"/>
    <xf numFmtId="0" fontId="0" fillId="0" borderId="0" xfId="0" applyFill="1"/>
    <xf numFmtId="0" fontId="137" fillId="72" borderId="10" xfId="0" applyFont="1" applyFill="1" applyBorder="1"/>
    <xf numFmtId="0" fontId="138" fillId="72" borderId="84" xfId="0" applyFont="1" applyFill="1" applyBorder="1" applyAlignment="1">
      <alignment horizontal="center"/>
    </xf>
    <xf numFmtId="0" fontId="138" fillId="72" borderId="85" xfId="0" applyFont="1" applyFill="1" applyBorder="1" applyAlignment="1">
      <alignment horizontal="center"/>
    </xf>
    <xf numFmtId="0" fontId="139" fillId="7" borderId="13" xfId="0" applyFont="1" applyFill="1" applyBorder="1" applyAlignment="1">
      <alignment wrapText="1"/>
    </xf>
    <xf numFmtId="4" fontId="139" fillId="7" borderId="86" xfId="0" applyNumberFormat="1" applyFont="1" applyFill="1" applyBorder="1"/>
    <xf numFmtId="4" fontId="139" fillId="7" borderId="87" xfId="0" applyNumberFormat="1" applyFont="1" applyFill="1" applyBorder="1"/>
    <xf numFmtId="4" fontId="139" fillId="7" borderId="88" xfId="0" applyNumberFormat="1" applyFont="1" applyFill="1" applyBorder="1"/>
    <xf numFmtId="0" fontId="139" fillId="7" borderId="13" xfId="0" applyFont="1" applyFill="1" applyBorder="1"/>
    <xf numFmtId="0" fontId="142" fillId="7" borderId="89" xfId="0" applyFont="1" applyFill="1" applyBorder="1"/>
    <xf numFmtId="4" fontId="142" fillId="7" borderId="90" xfId="0" applyNumberFormat="1" applyFont="1" applyFill="1" applyBorder="1"/>
    <xf numFmtId="4" fontId="142" fillId="7" borderId="91" xfId="0" applyNumberFormat="1" applyFont="1" applyFill="1" applyBorder="1"/>
    <xf numFmtId="4" fontId="142" fillId="7" borderId="92" xfId="0" applyNumberFormat="1" applyFont="1" applyFill="1" applyBorder="1"/>
    <xf numFmtId="0" fontId="142" fillId="7" borderId="25" xfId="0" applyFont="1" applyFill="1" applyBorder="1"/>
    <xf numFmtId="4" fontId="142" fillId="7" borderId="93" xfId="0" applyNumberFormat="1" applyFont="1" applyFill="1" applyBorder="1"/>
    <xf numFmtId="4" fontId="142" fillId="7" borderId="94" xfId="0" applyNumberFormat="1" applyFont="1" applyFill="1" applyBorder="1"/>
    <xf numFmtId="4" fontId="142" fillId="7" borderId="95" xfId="0" applyNumberFormat="1" applyFont="1" applyFill="1" applyBorder="1"/>
    <xf numFmtId="0" fontId="139" fillId="7" borderId="0" xfId="0" applyFont="1" applyFill="1"/>
    <xf numFmtId="0" fontId="0" fillId="7" borderId="0" xfId="0" applyFill="1"/>
    <xf numFmtId="4" fontId="0" fillId="7" borderId="0" xfId="0" applyNumberFormat="1" applyFill="1"/>
    <xf numFmtId="0" fontId="144" fillId="6" borderId="0" xfId="0" applyFont="1" applyFill="1" applyBorder="1"/>
    <xf numFmtId="0" fontId="143" fillId="6" borderId="0" xfId="0" applyFont="1" applyFill="1" applyBorder="1"/>
    <xf numFmtId="0" fontId="143" fillId="6" borderId="0" xfId="0" applyFont="1" applyFill="1" applyBorder="1" applyAlignment="1">
      <alignment horizontal="left"/>
    </xf>
    <xf numFmtId="4" fontId="143" fillId="6" borderId="0" xfId="0" applyNumberFormat="1" applyFont="1" applyFill="1" applyBorder="1"/>
    <xf numFmtId="4" fontId="0" fillId="0" borderId="0" xfId="0" applyNumberFormat="1"/>
    <xf numFmtId="0" fontId="0" fillId="6" borderId="0" xfId="0" applyFont="1" applyFill="1" applyBorder="1"/>
    <xf numFmtId="10" fontId="143" fillId="6" borderId="0" xfId="2" applyNumberFormat="1" applyFont="1" applyFill="1" applyBorder="1"/>
    <xf numFmtId="0" fontId="0" fillId="7" borderId="0" xfId="0" applyFill="1" applyBorder="1"/>
    <xf numFmtId="10" fontId="0" fillId="7" borderId="0" xfId="2" applyNumberFormat="1" applyFont="1" applyFill="1" applyBorder="1"/>
    <xf numFmtId="0" fontId="145" fillId="0" borderId="1" xfId="0" applyFont="1" applyBorder="1"/>
    <xf numFmtId="168" fontId="11" fillId="0" borderId="0" xfId="0" applyNumberFormat="1" applyFont="1" applyAlignment="1"/>
    <xf numFmtId="0" fontId="79" fillId="0" borderId="0" xfId="0" applyFont="1"/>
    <xf numFmtId="2" fontId="59" fillId="0" borderId="1" xfId="0" applyNumberFormat="1" applyFont="1" applyBorder="1"/>
    <xf numFmtId="3" fontId="11" fillId="0" borderId="1" xfId="0" applyNumberFormat="1" applyFont="1" applyFill="1" applyBorder="1" applyAlignment="1"/>
    <xf numFmtId="168" fontId="11" fillId="2" borderId="1" xfId="0" applyNumberFormat="1" applyFont="1" applyFill="1" applyBorder="1" applyAlignment="1"/>
    <xf numFmtId="168" fontId="11" fillId="0" borderId="2" xfId="0" applyNumberFormat="1" applyFont="1" applyBorder="1" applyAlignment="1"/>
    <xf numFmtId="0" fontId="75" fillId="0" borderId="0" xfId="0" applyFont="1" applyBorder="1" applyAlignment="1">
      <alignment horizontal="left" wrapText="1"/>
    </xf>
    <xf numFmtId="0" fontId="79" fillId="0" borderId="0" xfId="14" applyFont="1" applyFill="1" applyBorder="1" applyAlignment="1"/>
    <xf numFmtId="10" fontId="59" fillId="0" borderId="0" xfId="2" applyNumberFormat="1" applyFont="1" applyFill="1" applyBorder="1" applyAlignment="1"/>
    <xf numFmtId="2" fontId="75" fillId="0" borderId="0" xfId="0" applyNumberFormat="1" applyFont="1" applyFill="1" applyBorder="1"/>
    <xf numFmtId="9" fontId="59" fillId="0" borderId="0" xfId="0" applyNumberFormat="1" applyFont="1" applyBorder="1" applyAlignment="1">
      <alignment horizontal="center"/>
    </xf>
    <xf numFmtId="164" fontId="11" fillId="0" borderId="0" xfId="1" applyNumberFormat="1" applyFont="1"/>
    <xf numFmtId="0" fontId="14" fillId="0" borderId="1" xfId="0" applyFont="1" applyFill="1" applyBorder="1" applyAlignment="1">
      <alignment horizontal="center"/>
    </xf>
    <xf numFmtId="10" fontId="11" fillId="0" borderId="0" xfId="2" applyNumberFormat="1" applyFont="1" applyFill="1" applyBorder="1"/>
    <xf numFmtId="0" fontId="14" fillId="0" borderId="1" xfId="0" applyFont="1" applyFill="1" applyBorder="1" applyAlignment="1">
      <alignment horizontal="center" wrapText="1"/>
    </xf>
    <xf numFmtId="3" fontId="147" fillId="0" borderId="0" xfId="0" applyNumberFormat="1" applyFont="1"/>
    <xf numFmtId="3" fontId="13" fillId="0" borderId="1" xfId="0" applyNumberFormat="1" applyFont="1" applyBorder="1" applyAlignment="1">
      <alignment horizontal="center" vertical="center"/>
    </xf>
    <xf numFmtId="0" fontId="27" fillId="0" borderId="1" xfId="0" applyFont="1" applyBorder="1" applyAlignment="1">
      <alignment horizontal="right"/>
    </xf>
    <xf numFmtId="166" fontId="70" fillId="0" borderId="1" xfId="0" applyNumberFormat="1" applyFont="1" applyBorder="1"/>
    <xf numFmtId="10" fontId="70" fillId="0" borderId="1" xfId="0" applyNumberFormat="1" applyFont="1" applyBorder="1"/>
    <xf numFmtId="166" fontId="11" fillId="0" borderId="0" xfId="0" applyNumberFormat="1" applyFont="1" applyAlignment="1"/>
    <xf numFmtId="3" fontId="59" fillId="0" borderId="1" xfId="0" applyNumberFormat="1" applyFont="1" applyBorder="1" applyAlignment="1">
      <alignment horizontal="center" vertical="center"/>
    </xf>
    <xf numFmtId="0" fontId="70" fillId="0" borderId="4" xfId="1250" applyFont="1" applyFill="1" applyBorder="1" applyAlignment="1">
      <alignment horizontal="center" vertical="center"/>
    </xf>
    <xf numFmtId="9" fontId="70" fillId="7" borderId="1" xfId="1250" applyNumberFormat="1" applyFont="1" applyFill="1" applyBorder="1" applyAlignment="1">
      <alignment horizontal="center" vertical="center"/>
    </xf>
    <xf numFmtId="9" fontId="70" fillId="7" borderId="1" xfId="1250" applyNumberFormat="1" applyFont="1" applyFill="1" applyBorder="1" applyAlignment="1">
      <alignment horizontal="center" vertical="center" wrapText="1"/>
    </xf>
    <xf numFmtId="0" fontId="70" fillId="7" borderId="1" xfId="1250" applyFont="1" applyFill="1" applyBorder="1" applyAlignment="1">
      <alignment horizontal="center" vertical="center"/>
    </xf>
    <xf numFmtId="0" fontId="70" fillId="75" borderId="4" xfId="1250" applyFont="1" applyFill="1" applyBorder="1" applyAlignment="1">
      <alignment horizontal="left"/>
    </xf>
    <xf numFmtId="10" fontId="64" fillId="7" borderId="1" xfId="2" applyNumberFormat="1" applyFont="1" applyFill="1" applyBorder="1"/>
    <xf numFmtId="10" fontId="64" fillId="7" borderId="1" xfId="2" applyNumberFormat="1" applyFont="1" applyFill="1" applyBorder="1" applyAlignment="1">
      <alignment horizontal="center" vertical="center"/>
    </xf>
    <xf numFmtId="0" fontId="70" fillId="0" borderId="1" xfId="1250" applyFont="1" applyFill="1" applyBorder="1" applyAlignment="1">
      <alignment horizontal="left"/>
    </xf>
    <xf numFmtId="0" fontId="70" fillId="7" borderId="1" xfId="1250" applyFont="1" applyFill="1" applyBorder="1" applyAlignment="1">
      <alignment horizontal="center"/>
    </xf>
    <xf numFmtId="189" fontId="64" fillId="7" borderId="1" xfId="2" applyNumberFormat="1" applyFont="1" applyFill="1" applyBorder="1"/>
    <xf numFmtId="0" fontId="64" fillId="0" borderId="0" xfId="1250" applyFont="1"/>
    <xf numFmtId="3" fontId="64" fillId="7" borderId="1" xfId="1250" applyNumberFormat="1" applyFont="1" applyFill="1" applyBorder="1"/>
    <xf numFmtId="3" fontId="64" fillId="7" borderId="1" xfId="1250" applyNumberFormat="1" applyFont="1" applyFill="1" applyBorder="1" applyAlignment="1">
      <alignment vertical="center"/>
    </xf>
    <xf numFmtId="2" fontId="64" fillId="0" borderId="0" xfId="1250" applyNumberFormat="1" applyFont="1"/>
    <xf numFmtId="0" fontId="70" fillId="0" borderId="0" xfId="1250" applyFont="1" applyFill="1" applyBorder="1" applyAlignment="1">
      <alignment horizontal="left" wrapText="1"/>
    </xf>
    <xf numFmtId="3" fontId="72" fillId="7" borderId="1" xfId="1250" applyNumberFormat="1" applyFont="1" applyFill="1" applyBorder="1" applyAlignment="1">
      <alignment vertical="center"/>
    </xf>
    <xf numFmtId="0" fontId="64" fillId="0" borderId="0" xfId="1250" applyFont="1" applyAlignment="1">
      <alignment vertical="center"/>
    </xf>
    <xf numFmtId="0" fontId="70" fillId="75" borderId="4" xfId="1250" applyFont="1" applyFill="1" applyBorder="1" applyAlignment="1">
      <alignment horizontal="left" vertical="center"/>
    </xf>
    <xf numFmtId="10" fontId="64" fillId="0" borderId="1" xfId="2" applyNumberFormat="1" applyFont="1" applyFill="1" applyBorder="1" applyAlignment="1">
      <alignment vertical="center"/>
    </xf>
    <xf numFmtId="10" fontId="64" fillId="7" borderId="1" xfId="2" applyNumberFormat="1" applyFont="1" applyFill="1" applyBorder="1" applyAlignment="1">
      <alignment vertical="center"/>
    </xf>
    <xf numFmtId="0" fontId="70" fillId="0" borderId="1" xfId="1250" applyFont="1" applyFill="1" applyBorder="1" applyAlignment="1">
      <alignment horizontal="left" vertical="center"/>
    </xf>
    <xf numFmtId="10" fontId="70" fillId="7" borderId="1" xfId="2" applyNumberFormat="1" applyFont="1" applyFill="1" applyBorder="1" applyAlignment="1">
      <alignment horizontal="center" vertical="center"/>
    </xf>
    <xf numFmtId="0" fontId="70" fillId="0" borderId="1" xfId="1250" applyFont="1" applyFill="1" applyBorder="1" applyAlignment="1">
      <alignment horizontal="left" vertical="center" wrapText="1"/>
    </xf>
    <xf numFmtId="0" fontId="148" fillId="0" borderId="0" xfId="0" applyFont="1"/>
    <xf numFmtId="10" fontId="148" fillId="0" borderId="0" xfId="2" applyNumberFormat="1" applyFont="1"/>
    <xf numFmtId="0" fontId="68" fillId="0" borderId="37" xfId="0" applyFont="1" applyFill="1" applyBorder="1" applyAlignment="1">
      <alignment horizontal="center" vertical="center"/>
    </xf>
    <xf numFmtId="0" fontId="68" fillId="0" borderId="39" xfId="0" applyFont="1" applyFill="1" applyBorder="1" applyAlignment="1">
      <alignment horizontal="center" vertical="center"/>
    </xf>
    <xf numFmtId="0" fontId="68" fillId="0" borderId="40" xfId="0" applyFont="1" applyFill="1" applyBorder="1" applyAlignment="1">
      <alignment horizontal="center" vertical="center"/>
    </xf>
    <xf numFmtId="0" fontId="68" fillId="0" borderId="6" xfId="0" applyFont="1" applyFill="1" applyBorder="1" applyAlignment="1">
      <alignment horizontal="center" vertical="center"/>
    </xf>
    <xf numFmtId="0" fontId="67" fillId="0" borderId="10" xfId="0" applyFont="1" applyBorder="1"/>
    <xf numFmtId="0" fontId="67" fillId="0" borderId="12" xfId="0" applyFont="1" applyBorder="1"/>
    <xf numFmtId="0" fontId="67" fillId="0" borderId="11" xfId="0" applyFont="1" applyBorder="1"/>
    <xf numFmtId="0" fontId="68" fillId="0" borderId="5" xfId="0" applyFont="1" applyFill="1" applyBorder="1" applyAlignment="1">
      <alignment horizontal="center" vertical="center" wrapText="1"/>
    </xf>
    <xf numFmtId="0" fontId="67" fillId="0" borderId="0" xfId="0" applyFont="1" applyFill="1" applyBorder="1" applyAlignment="1">
      <alignment horizontal="center" vertical="center"/>
    </xf>
    <xf numFmtId="0" fontId="67" fillId="0" borderId="12" xfId="0" applyFont="1" applyFill="1" applyBorder="1" applyAlignment="1">
      <alignment horizontal="center" vertical="center"/>
    </xf>
    <xf numFmtId="0" fontId="68" fillId="0" borderId="39" xfId="0" applyFont="1" applyFill="1" applyBorder="1" applyAlignment="1">
      <alignment horizontal="center" vertical="center" wrapText="1"/>
    </xf>
    <xf numFmtId="0" fontId="80" fillId="0" borderId="0" xfId="0" applyFont="1"/>
    <xf numFmtId="0" fontId="13" fillId="0" borderId="80" xfId="0" applyFont="1" applyBorder="1" applyAlignment="1">
      <alignment horizontal="right"/>
    </xf>
    <xf numFmtId="3" fontId="13" fillId="0" borderId="80" xfId="0" applyNumberFormat="1" applyFont="1" applyBorder="1"/>
    <xf numFmtId="3" fontId="13" fillId="2" borderId="80" xfId="0" applyNumberFormat="1" applyFont="1" applyFill="1" applyBorder="1"/>
    <xf numFmtId="178" fontId="11" fillId="0" borderId="0" xfId="12" applyNumberFormat="1" applyFont="1"/>
    <xf numFmtId="0" fontId="78" fillId="0" borderId="1" xfId="0" applyFont="1" applyBorder="1" applyAlignment="1">
      <alignment horizontal="center" vertical="center" wrapText="1"/>
    </xf>
    <xf numFmtId="0" fontId="78" fillId="0" borderId="1" xfId="0" applyFont="1" applyBorder="1" applyAlignment="1">
      <alignment horizontal="center" vertical="center"/>
    </xf>
    <xf numFmtId="0" fontId="78" fillId="0" borderId="80" xfId="22" applyFont="1" applyBorder="1" applyAlignment="1">
      <alignment vertical="center" wrapText="1"/>
    </xf>
    <xf numFmtId="0" fontId="54" fillId="0" borderId="0" xfId="9" applyFont="1" applyFill="1" applyBorder="1"/>
    <xf numFmtId="0" fontId="59" fillId="0" borderId="0" xfId="0" applyFont="1" applyFill="1" applyBorder="1" applyAlignment="1">
      <alignment vertical="center" wrapText="1"/>
    </xf>
    <xf numFmtId="0" fontId="134" fillId="0" borderId="82" xfId="22" applyFont="1" applyBorder="1" applyAlignment="1">
      <alignment horizontal="center" vertical="center"/>
    </xf>
    <xf numFmtId="0" fontId="135" fillId="0" borderId="82" xfId="22" applyFont="1" applyBorder="1" applyAlignment="1">
      <alignment horizontal="center" vertical="center"/>
    </xf>
    <xf numFmtId="0" fontId="59" fillId="0" borderId="1" xfId="0" applyFont="1" applyFill="1" applyBorder="1" applyAlignment="1">
      <alignment wrapText="1"/>
    </xf>
    <xf numFmtId="0" fontId="59" fillId="0" borderId="46" xfId="0" applyFont="1" applyBorder="1" applyAlignment="1">
      <alignment horizontal="center"/>
    </xf>
    <xf numFmtId="188" fontId="59" fillId="0" borderId="1" xfId="0" applyNumberFormat="1" applyFont="1" applyFill="1" applyBorder="1"/>
    <xf numFmtId="0" fontId="154" fillId="0" borderId="53" xfId="14" applyFont="1" applyBorder="1" applyAlignment="1">
      <alignment horizontal="center"/>
    </xf>
    <xf numFmtId="9" fontId="59" fillId="0" borderId="1" xfId="2" applyFont="1" applyBorder="1" applyAlignment="1">
      <alignment horizontal="center" vertical="center"/>
    </xf>
    <xf numFmtId="172" fontId="154" fillId="0" borderId="53" xfId="14" applyNumberFormat="1" applyFont="1" applyBorder="1" applyAlignment="1">
      <alignment horizontal="center"/>
    </xf>
    <xf numFmtId="0" fontId="79" fillId="0" borderId="0" xfId="19" applyFont="1" applyFill="1"/>
    <xf numFmtId="0" fontId="65" fillId="0" borderId="0" xfId="14" applyFont="1" applyFill="1"/>
    <xf numFmtId="0" fontId="79" fillId="0" borderId="0" xfId="0" applyFont="1" applyFill="1" applyBorder="1" applyAlignment="1">
      <alignment vertical="center"/>
    </xf>
    <xf numFmtId="0" fontId="80" fillId="0" borderId="35" xfId="0" applyFont="1" applyFill="1" applyBorder="1" applyAlignment="1">
      <alignment horizontal="center" vertical="center"/>
    </xf>
    <xf numFmtId="3" fontId="11" fillId="14" borderId="1" xfId="12" applyNumberFormat="1" applyFont="1" applyFill="1" applyBorder="1"/>
    <xf numFmtId="0" fontId="64" fillId="0" borderId="0" xfId="14" applyFont="1" applyFill="1" applyAlignment="1">
      <alignment horizontal="right"/>
    </xf>
    <xf numFmtId="0" fontId="59" fillId="0" borderId="1" xfId="0" applyFont="1" applyFill="1" applyBorder="1" applyAlignment="1">
      <alignment vertical="center" wrapText="1"/>
    </xf>
    <xf numFmtId="0" fontId="151" fillId="0" borderId="52" xfId="13" applyFont="1" applyBorder="1" applyAlignment="1">
      <alignment horizontal="center" vertical="center"/>
    </xf>
    <xf numFmtId="3" fontId="78" fillId="0" borderId="1" xfId="22" applyNumberFormat="1" applyFont="1" applyFill="1" applyBorder="1" applyAlignment="1">
      <alignment horizontal="center" vertical="center"/>
    </xf>
    <xf numFmtId="0" fontId="59" fillId="0" borderId="1" xfId="0" applyFont="1" applyBorder="1" applyAlignment="1">
      <alignment horizontal="center" vertical="center"/>
    </xf>
    <xf numFmtId="0" fontId="59" fillId="0" borderId="82" xfId="22" applyFont="1" applyBorder="1" applyAlignment="1">
      <alignment horizontal="center" vertical="center" wrapText="1"/>
    </xf>
    <xf numFmtId="4" fontId="59" fillId="0" borderId="1" xfId="0" applyNumberFormat="1" applyFont="1" applyBorder="1" applyAlignment="1">
      <alignment horizontal="center" vertical="center"/>
    </xf>
    <xf numFmtId="0" fontId="59" fillId="0" borderId="46" xfId="0" applyFont="1" applyBorder="1" applyAlignment="1">
      <alignment horizontal="center" vertical="center"/>
    </xf>
    <xf numFmtId="3" fontId="151" fillId="7" borderId="52" xfId="13" applyNumberFormat="1" applyFont="1" applyFill="1" applyBorder="1" applyAlignment="1">
      <alignment horizontal="center" vertical="center"/>
    </xf>
    <xf numFmtId="0" fontId="59" fillId="0" borderId="0" xfId="0" applyFont="1" applyBorder="1"/>
    <xf numFmtId="4" fontId="135" fillId="0" borderId="28" xfId="12" applyNumberFormat="1" applyFont="1" applyBorder="1" applyAlignment="1">
      <alignment horizontal="center" vertical="center"/>
    </xf>
    <xf numFmtId="169" fontId="59" fillId="0" borderId="1" xfId="0" applyNumberFormat="1" applyFont="1" applyFill="1" applyBorder="1" applyAlignment="1">
      <alignment horizontal="center" vertical="center"/>
    </xf>
    <xf numFmtId="0" fontId="59" fillId="0" borderId="1" xfId="0" applyFont="1" applyFill="1" applyBorder="1"/>
    <xf numFmtId="0" fontId="135" fillId="0" borderId="46" xfId="0" applyFont="1" applyBorder="1" applyAlignment="1">
      <alignment horizontal="center" vertical="center"/>
    </xf>
    <xf numFmtId="0" fontId="69" fillId="0" borderId="0" xfId="15" applyFont="1" applyAlignment="1">
      <alignment vertical="top" wrapText="1"/>
    </xf>
    <xf numFmtId="175" fontId="153" fillId="0" borderId="52" xfId="13" applyNumberFormat="1" applyFont="1" applyBorder="1" applyAlignment="1"/>
    <xf numFmtId="4" fontId="135" fillId="0" borderId="28" xfId="0" applyNumberFormat="1" applyFont="1" applyBorder="1" applyAlignment="1">
      <alignment horizontal="center" vertical="center"/>
    </xf>
    <xf numFmtId="3" fontId="59" fillId="0" borderId="1" xfId="22" applyNumberFormat="1" applyFont="1" applyFill="1" applyBorder="1" applyAlignment="1">
      <alignment horizontal="center" vertical="center"/>
    </xf>
    <xf numFmtId="183" fontId="59" fillId="7" borderId="1" xfId="12" applyNumberFormat="1" applyFont="1" applyFill="1" applyBorder="1" applyAlignment="1">
      <alignment horizontal="center"/>
    </xf>
    <xf numFmtId="4" fontId="135" fillId="0" borderId="9" xfId="0" applyNumberFormat="1" applyFont="1" applyBorder="1" applyAlignment="1">
      <alignment horizontal="center" vertical="center"/>
    </xf>
    <xf numFmtId="20" fontId="59" fillId="0" borderId="0" xfId="0" applyNumberFormat="1" applyFont="1"/>
    <xf numFmtId="10" fontId="59" fillId="0" borderId="0" xfId="0" applyNumberFormat="1" applyFont="1"/>
    <xf numFmtId="0" fontId="151" fillId="0" borderId="52" xfId="13" applyFont="1" applyBorder="1" applyAlignment="1"/>
    <xf numFmtId="0" fontId="59" fillId="0" borderId="42" xfId="0" applyFont="1" applyBorder="1" applyAlignment="1">
      <alignment horizontal="center"/>
    </xf>
    <xf numFmtId="169" fontId="59" fillId="0" borderId="0" xfId="0" applyNumberFormat="1" applyFont="1" applyFill="1" applyBorder="1" applyAlignment="1">
      <alignment vertical="center"/>
    </xf>
    <xf numFmtId="0" fontId="76" fillId="0" borderId="0" xfId="0" applyFont="1" applyBorder="1" applyAlignment="1">
      <alignment horizontal="center" vertical="center"/>
    </xf>
    <xf numFmtId="0" fontId="59" fillId="0" borderId="1" xfId="0" applyFont="1" applyFill="1" applyBorder="1" applyAlignment="1">
      <alignment vertical="center"/>
    </xf>
    <xf numFmtId="0" fontId="59" fillId="0" borderId="82" xfId="22" applyFont="1" applyBorder="1" applyAlignment="1">
      <alignment horizontal="center" vertical="center"/>
    </xf>
    <xf numFmtId="0" fontId="59" fillId="0" borderId="1" xfId="22" applyFont="1" applyFill="1" applyBorder="1" applyAlignment="1">
      <alignment horizontal="center" vertical="center" wrapText="1"/>
    </xf>
    <xf numFmtId="0" fontId="78" fillId="0" borderId="0" xfId="0" applyFont="1" applyFill="1" applyBorder="1" applyAlignment="1">
      <alignment vertical="center"/>
    </xf>
    <xf numFmtId="0" fontId="135" fillId="0" borderId="42" xfId="0" applyFont="1" applyFill="1" applyBorder="1" applyAlignment="1">
      <alignment horizontal="center" vertical="center" wrapText="1"/>
    </xf>
    <xf numFmtId="0" fontId="0" fillId="0" borderId="78" xfId="0" applyBorder="1"/>
    <xf numFmtId="0" fontId="59" fillId="0" borderId="0" xfId="0" applyFont="1" applyFill="1" applyBorder="1" applyAlignment="1">
      <alignment wrapText="1"/>
    </xf>
    <xf numFmtId="0" fontId="150" fillId="0" borderId="52" xfId="13" applyFont="1" applyBorder="1" applyAlignment="1"/>
    <xf numFmtId="4" fontId="135" fillId="0" borderId="24" xfId="0" applyNumberFormat="1" applyFont="1" applyBorder="1" applyAlignment="1">
      <alignment horizontal="center" vertical="center"/>
    </xf>
    <xf numFmtId="0" fontId="59" fillId="0" borderId="0" xfId="0" applyFont="1" applyFill="1" applyBorder="1"/>
    <xf numFmtId="0" fontId="78" fillId="0" borderId="0" xfId="0" applyFont="1" applyFill="1"/>
    <xf numFmtId="4" fontId="151" fillId="7" borderId="52" xfId="13" applyNumberFormat="1" applyFont="1" applyFill="1" applyBorder="1"/>
    <xf numFmtId="0" fontId="126" fillId="0" borderId="35" xfId="9" applyFont="1" applyBorder="1"/>
    <xf numFmtId="0" fontId="135" fillId="0" borderId="42" xfId="0" applyFont="1" applyFill="1" applyBorder="1" applyAlignment="1">
      <alignment horizontal="center" vertical="center"/>
    </xf>
    <xf numFmtId="0" fontId="59" fillId="0" borderId="1" xfId="0" applyFont="1" applyFill="1" applyBorder="1" applyAlignment="1">
      <alignment horizontal="center" vertical="center"/>
    </xf>
    <xf numFmtId="172" fontId="151" fillId="0" borderId="52" xfId="13" applyNumberFormat="1" applyFont="1" applyBorder="1" applyAlignment="1"/>
    <xf numFmtId="0" fontId="135" fillId="0" borderId="1" xfId="0" applyFont="1" applyBorder="1" applyAlignment="1">
      <alignment horizontal="center" vertical="center" wrapText="1"/>
    </xf>
    <xf numFmtId="183" fontId="59" fillId="0" borderId="1" xfId="12" applyNumberFormat="1" applyFont="1" applyBorder="1" applyAlignment="1">
      <alignment horizontal="center"/>
    </xf>
    <xf numFmtId="0" fontId="135" fillId="0" borderId="46" xfId="0" applyFont="1" applyFill="1" applyBorder="1" applyAlignment="1">
      <alignment horizontal="center" vertical="center" wrapText="1"/>
    </xf>
    <xf numFmtId="175" fontId="145" fillId="0" borderId="52" xfId="13" applyNumberFormat="1" applyFont="1" applyBorder="1" applyAlignment="1"/>
    <xf numFmtId="17" fontId="59" fillId="0" borderId="0" xfId="0" applyNumberFormat="1" applyFont="1"/>
    <xf numFmtId="0" fontId="64" fillId="71" borderId="1" xfId="14" applyFont="1" applyFill="1" applyBorder="1" applyAlignment="1">
      <alignment horizontal="right"/>
    </xf>
    <xf numFmtId="0" fontId="135" fillId="0" borderId="42" xfId="0" applyFont="1" applyBorder="1" applyAlignment="1">
      <alignment horizontal="center" vertical="center" wrapText="1"/>
    </xf>
    <xf numFmtId="0" fontId="64" fillId="14" borderId="1" xfId="14" applyFont="1" applyFill="1" applyBorder="1"/>
    <xf numFmtId="0" fontId="135" fillId="0" borderId="42" xfId="0" applyFont="1" applyBorder="1" applyAlignment="1">
      <alignment horizontal="center" vertical="center"/>
    </xf>
    <xf numFmtId="0" fontId="14" fillId="0" borderId="0" xfId="0" applyFont="1" applyAlignment="1">
      <alignment horizontal="center"/>
    </xf>
    <xf numFmtId="0" fontId="59" fillId="0" borderId="0" xfId="0" applyFont="1" applyFill="1" applyBorder="1" applyAlignment="1">
      <alignment vertical="center"/>
    </xf>
    <xf numFmtId="0" fontId="59" fillId="0" borderId="0" xfId="0" applyFont="1" applyFill="1" applyAlignment="1">
      <alignment wrapText="1"/>
    </xf>
    <xf numFmtId="4" fontId="135" fillId="0" borderId="24" xfId="12" applyNumberFormat="1" applyFont="1" applyBorder="1" applyAlignment="1">
      <alignment horizontal="center" vertical="center"/>
    </xf>
    <xf numFmtId="0" fontId="59" fillId="0" borderId="0" xfId="0" applyFont="1" applyFill="1"/>
    <xf numFmtId="0" fontId="78" fillId="0" borderId="0" xfId="0" applyFont="1" applyFill="1" applyBorder="1" applyAlignment="1">
      <alignment wrapText="1"/>
    </xf>
    <xf numFmtId="0" fontId="135" fillId="0" borderId="82" xfId="22" applyFont="1" applyBorder="1" applyAlignment="1">
      <alignment horizontal="center" vertical="center" wrapText="1"/>
    </xf>
    <xf numFmtId="10" fontId="59" fillId="0" borderId="1" xfId="0" applyNumberFormat="1" applyFont="1" applyFill="1" applyBorder="1"/>
    <xf numFmtId="187" fontId="59" fillId="0" borderId="1" xfId="0" applyNumberFormat="1" applyFont="1" applyFill="1" applyBorder="1" applyAlignment="1">
      <alignment horizontal="center" vertical="center"/>
    </xf>
    <xf numFmtId="0" fontId="64" fillId="0" borderId="1" xfId="14" applyFont="1" applyFill="1" applyBorder="1" applyAlignment="1">
      <alignment horizontal="right"/>
    </xf>
    <xf numFmtId="0" fontId="150" fillId="0" borderId="0" xfId="13" applyFont="1" applyAlignment="1"/>
    <xf numFmtId="0" fontId="126" fillId="0" borderId="0" xfId="9" applyFont="1" applyBorder="1"/>
    <xf numFmtId="0" fontId="46" fillId="0" borderId="103" xfId="9" applyFont="1" applyBorder="1"/>
    <xf numFmtId="0" fontId="46" fillId="0" borderId="103" xfId="9" applyFont="1" applyBorder="1" applyAlignment="1">
      <alignment horizontal="right" vertical="center"/>
    </xf>
    <xf numFmtId="0" fontId="59" fillId="0" borderId="42" xfId="0" applyFont="1" applyBorder="1" applyAlignment="1">
      <alignment horizontal="center" vertical="center"/>
    </xf>
    <xf numFmtId="0" fontId="64" fillId="77" borderId="1" xfId="14" applyFont="1" applyFill="1" applyBorder="1" applyAlignment="1">
      <alignment horizontal="right"/>
    </xf>
    <xf numFmtId="0" fontId="0" fillId="0" borderId="33" xfId="0" applyBorder="1"/>
    <xf numFmtId="0" fontId="53" fillId="0" borderId="0" xfId="9" applyFont="1" applyFill="1" applyBorder="1" applyAlignment="1"/>
    <xf numFmtId="0" fontId="46" fillId="0" borderId="103" xfId="9" applyFont="1" applyBorder="1" applyAlignment="1">
      <alignment horizontal="right"/>
    </xf>
    <xf numFmtId="0" fontId="54" fillId="0" borderId="35" xfId="9" applyFont="1" applyFill="1" applyBorder="1"/>
    <xf numFmtId="169" fontId="59" fillId="0" borderId="1" xfId="0" applyNumberFormat="1" applyFont="1" applyBorder="1"/>
    <xf numFmtId="0" fontId="135" fillId="0" borderId="46" xfId="0" applyFont="1" applyFill="1" applyBorder="1" applyAlignment="1">
      <alignment horizontal="center" vertical="center"/>
    </xf>
    <xf numFmtId="0" fontId="76" fillId="0" borderId="0" xfId="0" applyFont="1" applyBorder="1"/>
    <xf numFmtId="0" fontId="59" fillId="0" borderId="1" xfId="0" applyFont="1" applyBorder="1" applyAlignment="1">
      <alignment horizontal="center"/>
    </xf>
    <xf numFmtId="0" fontId="64" fillId="0" borderId="0" xfId="14" applyFont="1" applyFill="1"/>
    <xf numFmtId="0" fontId="53" fillId="0" borderId="79" xfId="9" applyFont="1" applyFill="1" applyBorder="1"/>
    <xf numFmtId="10" fontId="59" fillId="0" borderId="0" xfId="0" applyNumberFormat="1" applyFont="1" applyFill="1" applyBorder="1"/>
    <xf numFmtId="188" fontId="59" fillId="0" borderId="1" xfId="0" applyNumberFormat="1" applyFont="1" applyFill="1" applyBorder="1" applyAlignment="1">
      <alignment horizontal="right" vertical="center" wrapText="1"/>
    </xf>
    <xf numFmtId="175" fontId="152" fillId="0" borderId="52" xfId="13" applyNumberFormat="1" applyFont="1" applyBorder="1" applyAlignment="1"/>
    <xf numFmtId="4" fontId="14" fillId="0" borderId="0" xfId="0" applyNumberFormat="1" applyFont="1"/>
    <xf numFmtId="0" fontId="46" fillId="0" borderId="0" xfId="9" applyFont="1" applyBorder="1" applyAlignment="1">
      <alignment horizontal="center"/>
    </xf>
    <xf numFmtId="0" fontId="46" fillId="0" borderId="0" xfId="9" applyFont="1" applyBorder="1"/>
    <xf numFmtId="0" fontId="46" fillId="0" borderId="35" xfId="9" applyFont="1" applyBorder="1" applyAlignment="1">
      <alignment horizontal="center"/>
    </xf>
    <xf numFmtId="0" fontId="53" fillId="0" borderId="0" xfId="9" applyFont="1" applyFill="1" applyBorder="1"/>
    <xf numFmtId="0" fontId="46" fillId="0" borderId="0" xfId="9" applyFont="1" applyBorder="1" applyAlignment="1">
      <alignment horizontal="right"/>
    </xf>
    <xf numFmtId="0" fontId="53" fillId="0" borderId="0" xfId="9" applyFont="1" applyBorder="1"/>
    <xf numFmtId="0" fontId="52" fillId="7" borderId="0" xfId="9" applyFont="1" applyFill="1" applyBorder="1"/>
    <xf numFmtId="0" fontId="78" fillId="0" borderId="1" xfId="22" applyFont="1" applyFill="1" applyBorder="1" applyAlignment="1">
      <alignment horizontal="center" vertical="center"/>
    </xf>
    <xf numFmtId="43" fontId="59" fillId="0" borderId="1" xfId="12" applyFont="1" applyFill="1" applyBorder="1" applyAlignment="1">
      <alignment horizontal="center" vertical="center"/>
    </xf>
    <xf numFmtId="0" fontId="80" fillId="0" borderId="35" xfId="0" applyFont="1" applyFill="1" applyBorder="1" applyAlignment="1">
      <alignment horizontal="center"/>
    </xf>
    <xf numFmtId="0" fontId="70" fillId="0" borderId="0" xfId="14" applyFont="1" applyFill="1" applyBorder="1" applyAlignment="1">
      <alignment wrapText="1"/>
    </xf>
    <xf numFmtId="2" fontId="59" fillId="0" borderId="1" xfId="0" applyNumberFormat="1" applyFont="1" applyFill="1" applyBorder="1" applyAlignment="1">
      <alignment horizontal="center" vertical="center"/>
    </xf>
    <xf numFmtId="0" fontId="78" fillId="0" borderId="80" xfId="0" applyFont="1" applyBorder="1" applyAlignment="1">
      <alignment horizontal="center" vertical="center"/>
    </xf>
    <xf numFmtId="0" fontId="13" fillId="76" borderId="1" xfId="0" applyFont="1" applyFill="1" applyBorder="1"/>
    <xf numFmtId="0" fontId="53" fillId="0" borderId="0" xfId="9" applyFont="1" applyFill="1" applyBorder="1"/>
    <xf numFmtId="0" fontId="53" fillId="0" borderId="0" xfId="9" applyFont="1" applyBorder="1"/>
    <xf numFmtId="0" fontId="52" fillId="7" borderId="0" xfId="9" applyFont="1" applyFill="1" applyBorder="1"/>
    <xf numFmtId="0" fontId="78" fillId="0" borderId="1" xfId="22" applyFont="1" applyFill="1" applyBorder="1" applyAlignment="1">
      <alignment horizontal="center" vertical="center" wrapText="1"/>
    </xf>
    <xf numFmtId="0" fontId="46" fillId="0" borderId="79" xfId="9" applyFont="1" applyBorder="1" applyAlignment="1">
      <alignment horizontal="center"/>
    </xf>
    <xf numFmtId="0" fontId="52" fillId="0" borderId="0" xfId="9" applyFont="1" applyBorder="1"/>
    <xf numFmtId="0" fontId="53" fillId="0" borderId="0" xfId="9" applyFont="1" applyBorder="1"/>
    <xf numFmtId="4" fontId="11" fillId="0" borderId="0" xfId="0" applyNumberFormat="1" applyFont="1"/>
    <xf numFmtId="4" fontId="135" fillId="0" borderId="0" xfId="0" applyNumberFormat="1" applyFont="1" applyBorder="1" applyAlignment="1">
      <alignment horizontal="center" vertical="center"/>
    </xf>
    <xf numFmtId="0" fontId="14" fillId="0" borderId="0" xfId="0" applyFont="1" applyBorder="1" applyAlignment="1">
      <alignment horizontal="right"/>
    </xf>
    <xf numFmtId="4" fontId="14" fillId="0" borderId="0" xfId="0" applyNumberFormat="1" applyFont="1" applyBorder="1"/>
    <xf numFmtId="0" fontId="135" fillId="0" borderId="41" xfId="0" applyFont="1" applyBorder="1" applyAlignment="1">
      <alignment horizontal="center" vertical="center"/>
    </xf>
    <xf numFmtId="0" fontId="135" fillId="0" borderId="45" xfId="0" applyFont="1" applyBorder="1" applyAlignment="1">
      <alignment horizontal="center" vertical="center"/>
    </xf>
    <xf numFmtId="0" fontId="78" fillId="0" borderId="1" xfId="0" applyFont="1" applyBorder="1" applyAlignment="1">
      <alignment horizontal="center" vertical="center" wrapText="1"/>
    </xf>
    <xf numFmtId="0" fontId="135" fillId="0" borderId="1" xfId="0" applyFont="1" applyFill="1" applyBorder="1" applyAlignment="1">
      <alignment horizontal="center" vertical="center" wrapText="1"/>
    </xf>
    <xf numFmtId="0" fontId="135" fillId="0" borderId="1" xfId="0" applyFont="1" applyFill="1" applyBorder="1" applyAlignment="1">
      <alignment horizontal="center" vertical="center"/>
    </xf>
    <xf numFmtId="0" fontId="135" fillId="0" borderId="1" xfId="0" applyFont="1" applyBorder="1" applyAlignment="1">
      <alignment horizontal="center" vertical="center"/>
    </xf>
    <xf numFmtId="0" fontId="134" fillId="0" borderId="1" xfId="0" applyFont="1" applyBorder="1" applyAlignment="1">
      <alignment horizontal="center" vertical="center" wrapText="1"/>
    </xf>
    <xf numFmtId="0" fontId="134" fillId="0" borderId="49" xfId="0" applyFont="1" applyBorder="1" applyAlignment="1">
      <alignment horizontal="center" vertical="center" wrapText="1"/>
    </xf>
    <xf numFmtId="0" fontId="134" fillId="0" borderId="50" xfId="0" applyFont="1" applyBorder="1" applyAlignment="1">
      <alignment horizontal="center" vertical="center" wrapText="1"/>
    </xf>
    <xf numFmtId="4" fontId="135" fillId="0" borderId="46" xfId="0" applyNumberFormat="1" applyFont="1" applyBorder="1" applyAlignment="1">
      <alignment horizontal="center" vertical="center"/>
    </xf>
    <xf numFmtId="4" fontId="135" fillId="0" borderId="42" xfId="0" applyNumberFormat="1" applyFont="1" applyBorder="1" applyAlignment="1">
      <alignment horizontal="center" vertical="center"/>
    </xf>
    <xf numFmtId="0" fontId="59" fillId="0" borderId="3" xfId="0" applyFont="1" applyBorder="1" applyAlignment="1">
      <alignment horizontal="center" vertical="center"/>
    </xf>
    <xf numFmtId="0" fontId="59" fillId="0" borderId="3" xfId="0" applyFont="1" applyBorder="1" applyAlignment="1">
      <alignment horizontal="center"/>
    </xf>
    <xf numFmtId="4" fontId="14" fillId="0" borderId="50" xfId="0" applyNumberFormat="1" applyFont="1" applyBorder="1"/>
    <xf numFmtId="3" fontId="11" fillId="2" borderId="7" xfId="0" applyNumberFormat="1" applyFont="1" applyFill="1" applyBorder="1"/>
    <xf numFmtId="4" fontId="135" fillId="0" borderId="47" xfId="0" applyNumberFormat="1" applyFont="1" applyBorder="1" applyAlignment="1">
      <alignment horizontal="center" vertical="center"/>
    </xf>
    <xf numFmtId="0" fontId="78" fillId="0" borderId="49" xfId="0" applyFont="1" applyBorder="1" applyAlignment="1">
      <alignment horizontal="center" vertical="center" wrapText="1"/>
    </xf>
    <xf numFmtId="0" fontId="78" fillId="0" borderId="50" xfId="0" applyFont="1" applyBorder="1" applyAlignment="1">
      <alignment horizontal="center" vertical="center" wrapText="1"/>
    </xf>
    <xf numFmtId="3" fontId="59" fillId="0" borderId="42" xfId="0" applyNumberFormat="1" applyFont="1" applyBorder="1" applyAlignment="1">
      <alignment horizontal="center" vertical="center"/>
    </xf>
    <xf numFmtId="3" fontId="59" fillId="0" borderId="46" xfId="0" applyNumberFormat="1" applyFont="1" applyBorder="1" applyAlignment="1">
      <alignment horizontal="center" vertical="center"/>
    </xf>
    <xf numFmtId="165" fontId="157" fillId="0" borderId="29" xfId="3" applyNumberFormat="1" applyFont="1" applyFill="1" applyBorder="1"/>
    <xf numFmtId="0" fontId="31" fillId="0" borderId="106" xfId="0" applyFont="1" applyBorder="1" applyAlignment="1">
      <alignment vertical="center"/>
    </xf>
    <xf numFmtId="3" fontId="14" fillId="0" borderId="1" xfId="0" applyNumberFormat="1" applyFont="1" applyBorder="1" applyAlignment="1">
      <alignment vertical="center"/>
    </xf>
    <xf numFmtId="3" fontId="11" fillId="0" borderId="1" xfId="0" applyNumberFormat="1" applyFont="1" applyBorder="1" applyAlignment="1">
      <alignment horizontal="center" vertical="center"/>
    </xf>
    <xf numFmtId="10" fontId="11" fillId="5" borderId="1" xfId="1" applyNumberFormat="1" applyFont="1" applyFill="1" applyBorder="1" applyAlignment="1">
      <alignment horizontal="right" vertical="center"/>
    </xf>
    <xf numFmtId="164" fontId="11" fillId="5" borderId="1" xfId="1" applyNumberFormat="1" applyFont="1" applyFill="1" applyBorder="1" applyAlignment="1">
      <alignment horizontal="right" vertical="center"/>
    </xf>
    <xf numFmtId="0" fontId="11" fillId="0" borderId="4" xfId="1" applyFont="1" applyBorder="1" applyAlignment="1">
      <alignment horizontal="left" vertical="center"/>
    </xf>
    <xf numFmtId="171" fontId="59" fillId="0" borderId="0" xfId="0" applyNumberFormat="1" applyFont="1"/>
    <xf numFmtId="4" fontId="11" fillId="0" borderId="5" xfId="0" applyNumberFormat="1" applyFont="1" applyFill="1" applyBorder="1"/>
    <xf numFmtId="4" fontId="11" fillId="0" borderId="1" xfId="0" applyNumberFormat="1" applyFont="1" applyBorder="1" applyAlignment="1"/>
    <xf numFmtId="0" fontId="78" fillId="0" borderId="48" xfId="0" applyFont="1" applyBorder="1" applyAlignment="1"/>
    <xf numFmtId="0" fontId="78" fillId="0" borderId="49" xfId="0" applyFont="1" applyBorder="1" applyAlignment="1"/>
    <xf numFmtId="0" fontId="135" fillId="0" borderId="41" xfId="0" applyFont="1" applyBorder="1" applyAlignment="1">
      <alignment horizontal="center" vertical="center"/>
    </xf>
    <xf numFmtId="0" fontId="135" fillId="0" borderId="45" xfId="0" applyFont="1" applyBorder="1" applyAlignment="1">
      <alignment horizontal="center" vertical="center"/>
    </xf>
    <xf numFmtId="0" fontId="78" fillId="0" borderId="1" xfId="0" applyFont="1" applyBorder="1" applyAlignment="1">
      <alignment horizontal="center" vertical="center"/>
    </xf>
    <xf numFmtId="0" fontId="145" fillId="0" borderId="7" xfId="0" applyFont="1" applyBorder="1" applyAlignment="1"/>
    <xf numFmtId="0" fontId="78" fillId="0" borderId="1" xfId="0" applyFont="1" applyFill="1" applyBorder="1" applyAlignment="1"/>
    <xf numFmtId="0" fontId="78" fillId="0" borderId="4" xfId="0" applyFont="1" applyFill="1" applyBorder="1" applyAlignment="1">
      <alignment wrapText="1"/>
    </xf>
    <xf numFmtId="0" fontId="78" fillId="0" borderId="105" xfId="0" applyFont="1" applyFill="1" applyBorder="1" applyAlignment="1">
      <alignment wrapText="1"/>
    </xf>
    <xf numFmtId="169" fontId="59" fillId="0" borderId="0" xfId="0" applyNumberFormat="1" applyFont="1"/>
    <xf numFmtId="185" fontId="78" fillId="0" borderId="1" xfId="0" applyNumberFormat="1" applyFont="1" applyBorder="1" applyAlignment="1">
      <alignment horizontal="center" vertical="center"/>
    </xf>
    <xf numFmtId="4" fontId="59" fillId="0" borderId="0" xfId="0" applyNumberFormat="1" applyFont="1"/>
    <xf numFmtId="189" fontId="78" fillId="0" borderId="1" xfId="2" applyNumberFormat="1" applyFont="1" applyBorder="1"/>
    <xf numFmtId="0" fontId="135" fillId="0" borderId="3" xfId="0" applyFont="1" applyBorder="1" applyAlignment="1">
      <alignment horizontal="center" vertical="center"/>
    </xf>
    <xf numFmtId="4" fontId="135" fillId="0" borderId="24" xfId="0" applyNumberFormat="1" applyFont="1" applyBorder="1" applyAlignment="1">
      <alignment horizontal="center" vertical="center" wrapText="1"/>
    </xf>
    <xf numFmtId="2" fontId="0" fillId="0" borderId="42" xfId="0" applyNumberFormat="1" applyBorder="1" applyAlignment="1">
      <alignment horizontal="center" vertical="center"/>
    </xf>
    <xf numFmtId="2" fontId="0" fillId="0" borderId="1" xfId="0" applyNumberFormat="1" applyBorder="1" applyAlignment="1">
      <alignment horizontal="center" vertical="center"/>
    </xf>
    <xf numFmtId="2" fontId="0" fillId="0" borderId="46" xfId="0" applyNumberFormat="1"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169" fontId="0" fillId="0" borderId="1" xfId="0" applyNumberFormat="1" applyBorder="1" applyAlignment="1">
      <alignment horizontal="center" vertical="center"/>
    </xf>
    <xf numFmtId="2" fontId="0" fillId="0" borderId="3" xfId="0" applyNumberFormat="1" applyBorder="1" applyAlignment="1">
      <alignment horizontal="center" vertical="center"/>
    </xf>
    <xf numFmtId="4" fontId="135" fillId="0" borderId="47" xfId="12" applyNumberFormat="1" applyFont="1" applyBorder="1" applyAlignment="1">
      <alignment horizontal="center" vertical="center"/>
    </xf>
    <xf numFmtId="0" fontId="0" fillId="0" borderId="42" xfId="0" applyBorder="1" applyAlignment="1">
      <alignment horizontal="center" vertical="center"/>
    </xf>
    <xf numFmtId="0" fontId="0" fillId="0" borderId="46" xfId="0" applyBorder="1" applyAlignment="1">
      <alignment horizontal="center" vertical="center"/>
    </xf>
    <xf numFmtId="0" fontId="135" fillId="0" borderId="5" xfId="0" applyFont="1" applyBorder="1" applyAlignment="1">
      <alignment horizontal="center" vertical="center"/>
    </xf>
    <xf numFmtId="2" fontId="0" fillId="0" borderId="5" xfId="0" applyNumberFormat="1" applyBorder="1" applyAlignment="1">
      <alignment horizontal="center" vertical="center"/>
    </xf>
    <xf numFmtId="4" fontId="135" fillId="0" borderId="44" xfId="12" applyNumberFormat="1" applyFont="1" applyBorder="1" applyAlignment="1">
      <alignment horizontal="center" vertical="center"/>
    </xf>
    <xf numFmtId="3" fontId="0" fillId="0" borderId="42" xfId="0" applyNumberFormat="1" applyBorder="1" applyAlignment="1">
      <alignment horizontal="center" vertical="center"/>
    </xf>
    <xf numFmtId="0" fontId="135" fillId="0" borderId="3" xfId="0" applyFont="1" applyFill="1" applyBorder="1" applyAlignment="1">
      <alignment horizontal="center" vertical="center"/>
    </xf>
    <xf numFmtId="0" fontId="135" fillId="0" borderId="3" xfId="0" applyFont="1" applyFill="1" applyBorder="1" applyAlignment="1">
      <alignment horizontal="center" vertical="center" wrapText="1"/>
    </xf>
    <xf numFmtId="169" fontId="0" fillId="0" borderId="42" xfId="0" applyNumberFormat="1" applyBorder="1" applyAlignment="1">
      <alignment horizontal="center" vertical="center"/>
    </xf>
    <xf numFmtId="0" fontId="59" fillId="0" borderId="5" xfId="0" applyFont="1" applyBorder="1" applyAlignment="1">
      <alignment horizontal="center" vertical="center"/>
    </xf>
    <xf numFmtId="0" fontId="135" fillId="0" borderId="5" xfId="0" applyFont="1" applyFill="1" applyBorder="1" applyAlignment="1">
      <alignment horizontal="center" vertical="center" wrapText="1"/>
    </xf>
    <xf numFmtId="0" fontId="0" fillId="0" borderId="5" xfId="0" applyBorder="1" applyAlignment="1">
      <alignment horizontal="center" vertical="center"/>
    </xf>
    <xf numFmtId="4" fontId="135" fillId="0" borderId="44" xfId="0" applyNumberFormat="1" applyFont="1" applyBorder="1" applyAlignment="1">
      <alignment horizontal="center" vertical="center"/>
    </xf>
    <xf numFmtId="0" fontId="135" fillId="0" borderId="5" xfId="0" applyFont="1" applyFill="1" applyBorder="1" applyAlignment="1">
      <alignment horizontal="center" vertical="center"/>
    </xf>
    <xf numFmtId="190" fontId="80" fillId="0" borderId="0" xfId="0" applyNumberFormat="1" applyFont="1"/>
    <xf numFmtId="0" fontId="78" fillId="0" borderId="0" xfId="0" applyFont="1" applyBorder="1" applyAlignment="1">
      <alignment vertical="top" wrapText="1"/>
    </xf>
    <xf numFmtId="4" fontId="11" fillId="0" borderId="24" xfId="0" applyNumberFormat="1" applyFont="1" applyBorder="1" applyAlignment="1">
      <alignment vertical="center"/>
    </xf>
    <xf numFmtId="4" fontId="11" fillId="0" borderId="9" xfId="0" applyNumberFormat="1" applyFont="1" applyBorder="1" applyAlignment="1">
      <alignment vertical="center"/>
    </xf>
    <xf numFmtId="4" fontId="59" fillId="0" borderId="46" xfId="0" applyNumberFormat="1" applyFont="1" applyBorder="1" applyAlignment="1">
      <alignment horizontal="center" vertical="center"/>
    </xf>
    <xf numFmtId="4" fontId="11" fillId="0" borderId="28" xfId="0" applyNumberFormat="1" applyFont="1" applyBorder="1" applyAlignment="1">
      <alignment vertical="center"/>
    </xf>
    <xf numFmtId="4" fontId="59" fillId="0" borderId="42" xfId="0" applyNumberFormat="1" applyFont="1" applyBorder="1" applyAlignment="1">
      <alignment horizontal="center" vertical="center"/>
    </xf>
    <xf numFmtId="0" fontId="78" fillId="0" borderId="49" xfId="0" applyFont="1" applyBorder="1" applyAlignment="1">
      <alignment vertical="center"/>
    </xf>
    <xf numFmtId="4" fontId="14" fillId="0" borderId="50" xfId="0" applyNumberFormat="1" applyFont="1" applyBorder="1" applyAlignment="1">
      <alignment vertical="center"/>
    </xf>
    <xf numFmtId="3" fontId="78" fillId="0" borderId="3" xfId="22" applyNumberFormat="1" applyFont="1" applyFill="1" applyBorder="1" applyAlignment="1">
      <alignment horizontal="center" vertical="center"/>
    </xf>
    <xf numFmtId="188" fontId="18" fillId="0" borderId="1" xfId="0" applyNumberFormat="1" applyFont="1" applyFill="1" applyBorder="1" applyAlignment="1">
      <alignment horizontal="right" vertical="center" wrapText="1"/>
    </xf>
    <xf numFmtId="0" fontId="78" fillId="0" borderId="1" xfId="0" applyFont="1" applyBorder="1" applyAlignment="1">
      <alignment horizontal="center" vertical="center"/>
    </xf>
    <xf numFmtId="0" fontId="57" fillId="0" borderId="0" xfId="11" applyAlignment="1">
      <alignment horizontal="center" vertical="center" wrapText="1"/>
    </xf>
    <xf numFmtId="0" fontId="57" fillId="0" borderId="0" xfId="11" applyAlignment="1">
      <alignment horizontal="center" vertical="center"/>
    </xf>
    <xf numFmtId="0" fontId="78" fillId="0" borderId="5" xfId="22" applyFont="1" applyFill="1" applyBorder="1" applyAlignment="1">
      <alignment horizontal="center" vertical="center"/>
    </xf>
    <xf numFmtId="0" fontId="134" fillId="0" borderId="0" xfId="22" applyFont="1" applyBorder="1" applyAlignment="1">
      <alignment vertical="center"/>
    </xf>
    <xf numFmtId="0" fontId="134" fillId="0" borderId="0" xfId="22" applyFont="1" applyBorder="1" applyAlignment="1">
      <alignment horizontal="center" vertical="center"/>
    </xf>
    <xf numFmtId="3" fontId="78" fillId="0" borderId="0" xfId="22" applyNumberFormat="1" applyFont="1" applyFill="1" applyBorder="1" applyAlignment="1">
      <alignment horizontal="center" vertical="center"/>
    </xf>
    <xf numFmtId="0" fontId="146" fillId="0" borderId="17" xfId="0" applyFont="1" applyFill="1" applyBorder="1" applyAlignment="1">
      <alignment vertical="center" wrapText="1"/>
    </xf>
    <xf numFmtId="0" fontId="46" fillId="14" borderId="33" xfId="9" applyFont="1" applyFill="1" applyBorder="1"/>
    <xf numFmtId="0" fontId="146" fillId="0" borderId="0" xfId="0" applyFont="1" applyFill="1" applyBorder="1" applyAlignment="1">
      <alignment vertical="center" wrapText="1"/>
    </xf>
    <xf numFmtId="165" fontId="157" fillId="0" borderId="29" xfId="0" applyNumberFormat="1" applyFont="1" applyBorder="1"/>
    <xf numFmtId="0" fontId="146" fillId="0" borderId="11" xfId="0" applyFont="1" applyFill="1" applyBorder="1" applyAlignment="1">
      <alignment vertical="center" wrapText="1"/>
    </xf>
    <xf numFmtId="0" fontId="68" fillId="0" borderId="57" xfId="0" applyFont="1" applyFill="1" applyBorder="1" applyAlignment="1">
      <alignment horizontal="center" vertical="center" wrapText="1"/>
    </xf>
    <xf numFmtId="0" fontId="67" fillId="0" borderId="16" xfId="0" applyFont="1" applyBorder="1"/>
    <xf numFmtId="10" fontId="31" fillId="0" borderId="0" xfId="2" applyNumberFormat="1" applyFont="1" applyFill="1" applyBorder="1"/>
    <xf numFmtId="0" fontId="68" fillId="0" borderId="77" xfId="0" applyFont="1" applyFill="1" applyBorder="1" applyAlignment="1">
      <alignment horizontal="center" vertical="center" wrapText="1"/>
    </xf>
    <xf numFmtId="0" fontId="67" fillId="0" borderId="16" xfId="0" applyFont="1" applyFill="1" applyBorder="1" applyAlignment="1">
      <alignment horizontal="center" vertical="center"/>
    </xf>
    <xf numFmtId="0" fontId="146" fillId="0" borderId="108" xfId="0" applyFont="1" applyFill="1" applyBorder="1" applyAlignment="1">
      <alignment vertical="center" wrapText="1"/>
    </xf>
    <xf numFmtId="0" fontId="0" fillId="0" borderId="0" xfId="0" applyBorder="1"/>
    <xf numFmtId="165" fontId="157" fillId="0" borderId="3" xfId="3" applyNumberFormat="1" applyFont="1" applyFill="1" applyBorder="1"/>
    <xf numFmtId="0" fontId="146" fillId="0" borderId="14" xfId="0" applyFont="1" applyFill="1" applyBorder="1" applyAlignment="1">
      <alignment vertical="center" wrapText="1"/>
    </xf>
    <xf numFmtId="0" fontId="146" fillId="0" borderId="10" xfId="0" applyFont="1" applyFill="1" applyBorder="1" applyAlignment="1">
      <alignment vertical="center" wrapText="1"/>
    </xf>
    <xf numFmtId="0" fontId="0" fillId="0" borderId="79" xfId="0" applyBorder="1"/>
    <xf numFmtId="0" fontId="146" fillId="0" borderId="109" xfId="0" applyFont="1" applyFill="1" applyBorder="1" applyAlignment="1">
      <alignment vertical="center" wrapText="1"/>
    </xf>
    <xf numFmtId="0" fontId="146" fillId="0" borderId="12" xfId="0" applyFont="1" applyFill="1" applyBorder="1" applyAlignment="1">
      <alignment vertical="center" wrapText="1"/>
    </xf>
    <xf numFmtId="0" fontId="79" fillId="0" borderId="1" xfId="0" applyFont="1" applyBorder="1"/>
    <xf numFmtId="0" fontId="146" fillId="0" borderId="13" xfId="0" applyFont="1" applyFill="1" applyBorder="1" applyAlignment="1">
      <alignment vertical="center" wrapText="1"/>
    </xf>
    <xf numFmtId="0" fontId="146" fillId="0" borderId="107" xfId="0" applyFont="1" applyFill="1" applyBorder="1" applyAlignment="1">
      <alignment vertical="center" wrapText="1"/>
    </xf>
    <xf numFmtId="0" fontId="51" fillId="0" borderId="103" xfId="9" applyFont="1" applyBorder="1" applyAlignment="1">
      <alignment horizontal="center"/>
    </xf>
    <xf numFmtId="0" fontId="68" fillId="0" borderId="107" xfId="0" applyFont="1" applyFill="1" applyBorder="1" applyAlignment="1">
      <alignment horizontal="center" vertical="center" wrapText="1"/>
    </xf>
    <xf numFmtId="165" fontId="46" fillId="0" borderId="103" xfId="9" applyNumberFormat="1" applyFont="1" applyFill="1" applyBorder="1" applyAlignment="1">
      <alignment horizontal="center"/>
    </xf>
    <xf numFmtId="0" fontId="146" fillId="0" borderId="16" xfId="0" applyFont="1" applyFill="1" applyBorder="1" applyAlignment="1">
      <alignment vertical="center" wrapText="1"/>
    </xf>
    <xf numFmtId="0" fontId="46" fillId="0" borderId="104" xfId="9" applyFont="1" applyBorder="1"/>
    <xf numFmtId="0" fontId="50" fillId="0" borderId="35" xfId="9" applyFont="1" applyBorder="1" applyAlignment="1">
      <alignment horizontal="center"/>
    </xf>
    <xf numFmtId="0" fontId="46" fillId="0" borderId="0" xfId="9" applyFont="1" applyBorder="1" applyAlignment="1">
      <alignment horizontal="center"/>
    </xf>
    <xf numFmtId="0" fontId="46" fillId="0" borderId="33" xfId="9" applyFont="1" applyBorder="1" applyAlignment="1">
      <alignment horizontal="center"/>
    </xf>
    <xf numFmtId="0" fontId="46" fillId="0" borderId="0" xfId="9" applyFont="1" applyBorder="1"/>
    <xf numFmtId="0" fontId="46" fillId="0" borderId="33" xfId="9" applyFont="1" applyBorder="1"/>
    <xf numFmtId="165" fontId="46" fillId="0" borderId="32" xfId="9" applyNumberFormat="1" applyFont="1" applyFill="1" applyBorder="1" applyAlignment="1">
      <alignment horizontal="center"/>
    </xf>
    <xf numFmtId="165" fontId="46" fillId="0" borderId="0" xfId="9" applyNumberFormat="1" applyFont="1" applyFill="1" applyBorder="1" applyAlignment="1">
      <alignment horizontal="center"/>
    </xf>
    <xf numFmtId="0" fontId="46" fillId="0" borderId="31" xfId="9" applyFont="1" applyBorder="1"/>
    <xf numFmtId="0" fontId="46" fillId="0" borderId="35" xfId="9" applyFont="1" applyBorder="1"/>
    <xf numFmtId="0" fontId="46" fillId="0" borderId="32" xfId="9" applyFont="1" applyBorder="1" applyAlignment="1">
      <alignment horizontal="center"/>
    </xf>
    <xf numFmtId="0" fontId="51" fillId="0" borderId="32" xfId="9" applyFont="1" applyBorder="1" applyAlignment="1">
      <alignment horizontal="center"/>
    </xf>
    <xf numFmtId="0" fontId="51" fillId="0" borderId="0" xfId="9" applyFont="1" applyBorder="1" applyAlignment="1">
      <alignment horizontal="center"/>
    </xf>
    <xf numFmtId="0" fontId="50" fillId="0" borderId="31" xfId="9" applyFont="1" applyBorder="1" applyAlignment="1">
      <alignment horizontal="center"/>
    </xf>
    <xf numFmtId="0" fontId="50" fillId="0" borderId="30" xfId="9" applyFont="1" applyBorder="1" applyAlignment="1">
      <alignment horizontal="center"/>
    </xf>
    <xf numFmtId="165" fontId="46" fillId="0" borderId="30" xfId="9" applyNumberFormat="1" applyFont="1" applyBorder="1" applyAlignment="1">
      <alignment horizontal="center"/>
    </xf>
    <xf numFmtId="165" fontId="46" fillId="0" borderId="35" xfId="9" applyNumberFormat="1" applyFont="1" applyBorder="1" applyAlignment="1">
      <alignment horizontal="center"/>
    </xf>
    <xf numFmtId="0" fontId="46" fillId="0" borderId="30" xfId="9" applyFont="1" applyFill="1" applyBorder="1" applyAlignment="1">
      <alignment horizontal="center"/>
    </xf>
    <xf numFmtId="0" fontId="46" fillId="0" borderId="35" xfId="9" applyFont="1" applyFill="1" applyBorder="1" applyAlignment="1">
      <alignment horizontal="center"/>
    </xf>
    <xf numFmtId="165" fontId="46" fillId="0" borderId="102" xfId="9" applyNumberFormat="1" applyFont="1" applyFill="1" applyBorder="1" applyAlignment="1">
      <alignment horizontal="center"/>
    </xf>
    <xf numFmtId="0" fontId="46" fillId="0" borderId="102" xfId="9" applyFont="1" applyBorder="1" applyAlignment="1">
      <alignment horizontal="right"/>
    </xf>
    <xf numFmtId="0" fontId="51" fillId="0" borderId="102" xfId="9" applyFont="1" applyBorder="1" applyAlignment="1">
      <alignment horizontal="center"/>
    </xf>
    <xf numFmtId="0" fontId="146" fillId="0" borderId="15" xfId="0" applyFont="1" applyFill="1" applyBorder="1" applyAlignment="1">
      <alignment vertical="center" wrapText="1"/>
    </xf>
    <xf numFmtId="0" fontId="50" fillId="0" borderId="35" xfId="9" applyFont="1" applyBorder="1" applyAlignment="1">
      <alignment horizontal="center"/>
    </xf>
    <xf numFmtId="0" fontId="46" fillId="0" borderId="0" xfId="9" applyFont="1" applyBorder="1" applyAlignment="1">
      <alignment horizontal="center"/>
    </xf>
    <xf numFmtId="0" fontId="46" fillId="0" borderId="0" xfId="9" applyFont="1" applyBorder="1"/>
    <xf numFmtId="0" fontId="53" fillId="0" borderId="0" xfId="9" applyFont="1" applyFill="1" applyBorder="1" applyAlignment="1">
      <alignment horizontal="center"/>
    </xf>
    <xf numFmtId="0" fontId="46" fillId="0" borderId="0" xfId="9" applyFont="1" applyFill="1" applyBorder="1" applyAlignment="1">
      <alignment horizontal="center"/>
    </xf>
    <xf numFmtId="0" fontId="46" fillId="0" borderId="32" xfId="9" applyFont="1" applyBorder="1" applyAlignment="1">
      <alignment horizontal="center"/>
    </xf>
    <xf numFmtId="0" fontId="46" fillId="0" borderId="77" xfId="9" applyFont="1" applyBorder="1"/>
    <xf numFmtId="0" fontId="46" fillId="0" borderId="79" xfId="9" applyFont="1" applyBorder="1" applyAlignment="1">
      <alignment horizontal="right"/>
    </xf>
    <xf numFmtId="0" fontId="46" fillId="0" borderId="79" xfId="9" applyFont="1" applyBorder="1"/>
    <xf numFmtId="0" fontId="51" fillId="0" borderId="79" xfId="9" applyFont="1" applyBorder="1" applyAlignment="1">
      <alignment horizontal="center" vertical="center"/>
    </xf>
    <xf numFmtId="0" fontId="52" fillId="0" borderId="0" xfId="9" applyFont="1" applyBorder="1"/>
    <xf numFmtId="0" fontId="53" fillId="0" borderId="0" xfId="9" applyFont="1" applyBorder="1" applyAlignment="1">
      <alignment horizontal="center"/>
    </xf>
    <xf numFmtId="0" fontId="50" fillId="0" borderId="30" xfId="9" applyFont="1" applyBorder="1" applyAlignment="1">
      <alignment horizontal="center"/>
    </xf>
    <xf numFmtId="0" fontId="51" fillId="0" borderId="77" xfId="9" applyFont="1" applyBorder="1" applyAlignment="1">
      <alignment horizontal="center" vertical="center"/>
    </xf>
    <xf numFmtId="0" fontId="52" fillId="0" borderId="32" xfId="9" applyFont="1" applyBorder="1"/>
    <xf numFmtId="0" fontId="46" fillId="0" borderId="79" xfId="9" applyFont="1" applyFill="1" applyBorder="1" applyAlignment="1">
      <alignment horizontal="right"/>
    </xf>
    <xf numFmtId="0" fontId="51" fillId="0" borderId="79" xfId="9" applyFont="1" applyFill="1" applyBorder="1" applyAlignment="1">
      <alignment horizontal="center" vertical="center"/>
    </xf>
    <xf numFmtId="0" fontId="53" fillId="0" borderId="33" xfId="9" applyFont="1" applyBorder="1" applyAlignment="1">
      <alignment horizontal="center"/>
    </xf>
    <xf numFmtId="0" fontId="129" fillId="0" borderId="35" xfId="9" applyFont="1" applyBorder="1" applyAlignment="1">
      <alignment horizontal="center"/>
    </xf>
    <xf numFmtId="0" fontId="129" fillId="0" borderId="31" xfId="9" applyFont="1" applyBorder="1" applyAlignment="1">
      <alignment horizontal="center"/>
    </xf>
    <xf numFmtId="0" fontId="53" fillId="0" borderId="79" xfId="9" applyFont="1" applyBorder="1" applyAlignment="1">
      <alignment horizontal="right"/>
    </xf>
    <xf numFmtId="0" fontId="126" fillId="0" borderId="79" xfId="9" applyFont="1" applyBorder="1" applyAlignment="1">
      <alignment horizontal="center" vertical="center"/>
    </xf>
    <xf numFmtId="0" fontId="78" fillId="0" borderId="1" xfId="0" applyFont="1" applyBorder="1" applyAlignment="1">
      <alignment horizontal="center" vertical="center"/>
    </xf>
    <xf numFmtId="3" fontId="80" fillId="0" borderId="1" xfId="0" applyNumberFormat="1" applyFont="1" applyBorder="1" applyAlignment="1">
      <alignment horizontal="center" vertical="center"/>
    </xf>
    <xf numFmtId="3" fontId="133" fillId="0" borderId="1" xfId="0" applyNumberFormat="1" applyFont="1" applyBorder="1" applyAlignment="1">
      <alignment horizontal="center" vertical="center"/>
    </xf>
    <xf numFmtId="191" fontId="57" fillId="0" borderId="1" xfId="11" applyNumberFormat="1" applyFill="1" applyBorder="1" applyAlignment="1">
      <alignment horizontal="center" vertical="center"/>
    </xf>
    <xf numFmtId="191" fontId="57" fillId="11" borderId="1" xfId="11" applyNumberFormat="1" applyFill="1" applyBorder="1" applyAlignment="1">
      <alignment horizontal="center" vertical="center"/>
    </xf>
    <xf numFmtId="0" fontId="0" fillId="0" borderId="0" xfId="0" applyFont="1" applyAlignment="1"/>
    <xf numFmtId="0" fontId="149" fillId="0" borderId="1" xfId="11" applyFont="1" applyFill="1" applyBorder="1" applyAlignment="1">
      <alignment horizontal="center" vertical="center"/>
    </xf>
    <xf numFmtId="191" fontId="149" fillId="0" borderId="1" xfId="11" applyNumberFormat="1" applyFont="1" applyFill="1" applyBorder="1" applyAlignment="1">
      <alignment horizontal="center" vertical="center"/>
    </xf>
    <xf numFmtId="14" fontId="149" fillId="0" borderId="1" xfId="11" applyNumberFormat="1" applyFont="1" applyFill="1" applyBorder="1" applyAlignment="1">
      <alignment horizontal="left" vertical="center"/>
    </xf>
    <xf numFmtId="0" fontId="149" fillId="0" borderId="4" xfId="11" applyFont="1" applyFill="1" applyBorder="1" applyAlignment="1">
      <alignment vertical="center"/>
    </xf>
    <xf numFmtId="0" fontId="149" fillId="0" borderId="1" xfId="11" applyFont="1" applyFill="1" applyBorder="1" applyAlignment="1">
      <alignment vertical="center"/>
    </xf>
    <xf numFmtId="0" fontId="149" fillId="0" borderId="1" xfId="11" applyFont="1" applyFill="1" applyBorder="1" applyAlignment="1"/>
    <xf numFmtId="0" fontId="149" fillId="0" borderId="5" xfId="11" applyFont="1" applyFill="1" applyBorder="1" applyAlignment="1">
      <alignment vertical="center"/>
    </xf>
    <xf numFmtId="0" fontId="149" fillId="0" borderId="29" xfId="11" applyFont="1" applyFill="1" applyBorder="1" applyAlignment="1">
      <alignment vertical="center"/>
    </xf>
    <xf numFmtId="3" fontId="11" fillId="14" borderId="0" xfId="0" applyNumberFormat="1" applyFont="1" applyFill="1"/>
    <xf numFmtId="2" fontId="59" fillId="0" borderId="1" xfId="0" applyNumberFormat="1" applyFont="1" applyBorder="1" applyAlignment="1">
      <alignment horizontal="center"/>
    </xf>
    <xf numFmtId="0" fontId="160" fillId="0" borderId="0" xfId="0" applyFont="1"/>
    <xf numFmtId="0" fontId="161" fillId="0" borderId="0" xfId="3" applyFont="1" applyFill="1"/>
    <xf numFmtId="0" fontId="161" fillId="0" borderId="0" xfId="3" applyFont="1"/>
    <xf numFmtId="165" fontId="157" fillId="0" borderId="0" xfId="3" applyNumberFormat="1" applyFont="1" applyFill="1"/>
    <xf numFmtId="165" fontId="157" fillId="0" borderId="0" xfId="3" applyNumberFormat="1" applyFont="1"/>
    <xf numFmtId="0" fontId="160" fillId="0" borderId="0" xfId="3" applyNumberFormat="1" applyFont="1"/>
    <xf numFmtId="0" fontId="157" fillId="0" borderId="0" xfId="3" applyFont="1" applyAlignment="1">
      <alignment horizontal="right"/>
    </xf>
    <xf numFmtId="0" fontId="157" fillId="0" borderId="0" xfId="3" applyFont="1"/>
    <xf numFmtId="0" fontId="157" fillId="0" borderId="0" xfId="3" applyFont="1" applyAlignment="1">
      <alignment horizontal="center"/>
    </xf>
    <xf numFmtId="0" fontId="157" fillId="0" borderId="0" xfId="3" applyFont="1" applyFill="1"/>
    <xf numFmtId="0" fontId="162" fillId="0" borderId="0" xfId="3" applyFont="1"/>
    <xf numFmtId="0" fontId="157" fillId="0" borderId="29" xfId="3" applyFont="1" applyFill="1" applyBorder="1"/>
    <xf numFmtId="0" fontId="157" fillId="0" borderId="0" xfId="3" applyFont="1" applyFill="1" applyAlignment="1">
      <alignment horizontal="center"/>
    </xf>
    <xf numFmtId="0" fontId="163" fillId="0" borderId="0" xfId="3" applyFont="1" applyAlignment="1">
      <alignment horizontal="center"/>
    </xf>
    <xf numFmtId="0" fontId="157" fillId="0" borderId="79" xfId="3" applyFont="1" applyFill="1" applyBorder="1"/>
    <xf numFmtId="0" fontId="157" fillId="0" borderId="79" xfId="3" applyFont="1" applyBorder="1"/>
    <xf numFmtId="169" fontId="157" fillId="0" borderId="0" xfId="3" applyNumberFormat="1" applyFont="1" applyFill="1"/>
    <xf numFmtId="2" fontId="157" fillId="0" borderId="79" xfId="3" applyNumberFormat="1" applyFont="1" applyFill="1" applyBorder="1"/>
    <xf numFmtId="2" fontId="157" fillId="0" borderId="0" xfId="3" applyNumberFormat="1" applyFont="1" applyFill="1"/>
    <xf numFmtId="2" fontId="161" fillId="0" borderId="0" xfId="3" applyNumberFormat="1" applyFont="1"/>
    <xf numFmtId="165" fontId="161" fillId="0" borderId="0" xfId="3" applyNumberFormat="1" applyFont="1"/>
    <xf numFmtId="0" fontId="157" fillId="0" borderId="0" xfId="3" applyFont="1" applyBorder="1" applyAlignment="1">
      <alignment horizontal="center"/>
    </xf>
    <xf numFmtId="0" fontId="157" fillId="0" borderId="0" xfId="3" applyFont="1" applyFill="1" applyBorder="1" applyAlignment="1">
      <alignment horizontal="center"/>
    </xf>
    <xf numFmtId="169" fontId="161" fillId="0" borderId="0" xfId="3" applyNumberFormat="1" applyFont="1"/>
    <xf numFmtId="0" fontId="157" fillId="0" borderId="5" xfId="3" applyFont="1" applyFill="1" applyBorder="1"/>
    <xf numFmtId="0" fontId="157" fillId="0" borderId="0" xfId="0" applyFont="1"/>
    <xf numFmtId="0" fontId="160" fillId="71" borderId="0" xfId="3" applyFont="1" applyFill="1" applyAlignment="1">
      <alignment horizontal="center"/>
    </xf>
    <xf numFmtId="0" fontId="157" fillId="0" borderId="35" xfId="3" applyFont="1" applyFill="1" applyBorder="1" applyAlignment="1">
      <alignment horizontal="right"/>
    </xf>
    <xf numFmtId="0" fontId="157" fillId="0" borderId="35" xfId="3" applyFont="1" applyBorder="1" applyAlignment="1">
      <alignment horizontal="right"/>
    </xf>
    <xf numFmtId="0" fontId="157" fillId="0" borderId="35" xfId="3" applyFont="1" applyBorder="1" applyAlignment="1">
      <alignment horizontal="center"/>
    </xf>
    <xf numFmtId="0" fontId="157" fillId="0" borderId="1" xfId="3" applyFont="1" applyBorder="1" applyAlignment="1">
      <alignment horizontal="right"/>
    </xf>
    <xf numFmtId="0" fontId="157" fillId="0" borderId="35" xfId="3" applyFont="1" applyBorder="1"/>
    <xf numFmtId="0" fontId="157" fillId="0" borderId="0" xfId="3" applyFont="1" applyBorder="1"/>
    <xf numFmtId="0" fontId="164" fillId="0" borderId="0" xfId="3" applyFont="1" applyAlignment="1">
      <alignment horizontal="center"/>
    </xf>
    <xf numFmtId="2" fontId="157" fillId="0" borderId="0" xfId="3" applyNumberFormat="1" applyFont="1"/>
    <xf numFmtId="4" fontId="157" fillId="0" borderId="0" xfId="3" applyNumberFormat="1" applyFont="1"/>
    <xf numFmtId="169" fontId="157" fillId="0" borderId="0" xfId="3" applyNumberFormat="1" applyFont="1"/>
    <xf numFmtId="0" fontId="157" fillId="3" borderId="1" xfId="3" applyFont="1" applyFill="1" applyBorder="1"/>
    <xf numFmtId="0" fontId="157" fillId="0" borderId="79" xfId="3" applyFont="1" applyBorder="1" applyAlignment="1"/>
    <xf numFmtId="0" fontId="157" fillId="0" borderId="79" xfId="3" applyFont="1" applyBorder="1" applyAlignment="1">
      <alignment horizontal="center"/>
    </xf>
    <xf numFmtId="2" fontId="157" fillId="0" borderId="0" xfId="3" applyNumberFormat="1" applyFont="1" applyBorder="1"/>
    <xf numFmtId="165" fontId="165" fillId="0" borderId="0" xfId="3" applyNumberFormat="1" applyFont="1"/>
    <xf numFmtId="165" fontId="157" fillId="0" borderId="79" xfId="3" applyNumberFormat="1" applyFont="1" applyBorder="1"/>
    <xf numFmtId="2" fontId="157" fillId="0" borderId="35" xfId="3" applyNumberFormat="1" applyFont="1" applyFill="1" applyBorder="1" applyAlignment="1">
      <alignment horizontal="right"/>
    </xf>
    <xf numFmtId="165" fontId="157" fillId="0" borderId="35" xfId="3" applyNumberFormat="1" applyFont="1" applyBorder="1" applyAlignment="1">
      <alignment horizontal="center"/>
    </xf>
    <xf numFmtId="166" fontId="165" fillId="0" borderId="0" xfId="3" applyNumberFormat="1" applyFont="1"/>
    <xf numFmtId="166" fontId="157" fillId="0" borderId="0" xfId="0" applyNumberFormat="1" applyFont="1"/>
    <xf numFmtId="185" fontId="157" fillId="0" borderId="0" xfId="3" applyNumberFormat="1" applyFont="1"/>
    <xf numFmtId="0" fontId="157" fillId="0" borderId="79" xfId="3" applyFont="1" applyBorder="1" applyAlignment="1">
      <alignment horizontal="right"/>
    </xf>
    <xf numFmtId="0" fontId="157" fillId="74" borderId="79" xfId="3" applyFont="1" applyFill="1" applyBorder="1"/>
    <xf numFmtId="165" fontId="165" fillId="0" borderId="0" xfId="0" applyNumberFormat="1" applyFont="1"/>
    <xf numFmtId="0" fontId="157" fillId="0" borderId="29" xfId="0" applyFont="1" applyBorder="1"/>
    <xf numFmtId="0" fontId="157" fillId="3" borderId="7" xfId="3" applyFont="1" applyFill="1" applyBorder="1"/>
    <xf numFmtId="0" fontId="160" fillId="70" borderId="0" xfId="0" applyFont="1" applyFill="1"/>
    <xf numFmtId="0" fontId="166" fillId="0" borderId="0" xfId="0" applyFont="1"/>
    <xf numFmtId="166" fontId="157" fillId="0" borderId="0" xfId="3" applyNumberFormat="1" applyFont="1"/>
    <xf numFmtId="166" fontId="157" fillId="0" borderId="79" xfId="3" applyNumberFormat="1" applyFont="1" applyBorder="1"/>
    <xf numFmtId="166" fontId="161" fillId="0" borderId="0" xfId="3" applyNumberFormat="1" applyFont="1"/>
    <xf numFmtId="166" fontId="157" fillId="0" borderId="35" xfId="3" applyNumberFormat="1" applyFont="1" applyBorder="1" applyAlignment="1">
      <alignment horizontal="center"/>
    </xf>
    <xf numFmtId="166" fontId="157" fillId="0" borderId="0" xfId="3" applyNumberFormat="1" applyFont="1" applyFill="1" applyBorder="1"/>
    <xf numFmtId="17" fontId="157" fillId="0" borderId="0" xfId="3" applyNumberFormat="1" applyFont="1" applyFill="1" applyAlignment="1">
      <alignment horizontal="center"/>
    </xf>
    <xf numFmtId="0" fontId="59" fillId="0" borderId="1" xfId="0" applyFont="1" applyBorder="1" applyAlignment="1">
      <alignment vertical="center"/>
    </xf>
    <xf numFmtId="0" fontId="79" fillId="0" borderId="0" xfId="0" applyFont="1" applyAlignment="1">
      <alignment horizontal="right"/>
    </xf>
    <xf numFmtId="2" fontId="79" fillId="0" borderId="1" xfId="0" applyNumberFormat="1" applyFont="1" applyBorder="1"/>
    <xf numFmtId="0" fontId="13" fillId="0" borderId="0" xfId="0" applyFont="1" applyBorder="1"/>
    <xf numFmtId="3" fontId="59" fillId="0" borderId="1" xfId="2" applyNumberFormat="1" applyFont="1" applyBorder="1" applyAlignment="1">
      <alignment horizontal="center" vertical="center" wrapText="1"/>
    </xf>
    <xf numFmtId="0" fontId="75" fillId="0" borderId="1" xfId="0" applyFont="1" applyBorder="1" applyAlignment="1">
      <alignment horizontal="center" vertical="center"/>
    </xf>
    <xf numFmtId="0" fontId="59" fillId="0" borderId="1" xfId="15" applyFont="1" applyFill="1" applyBorder="1" applyAlignment="1">
      <alignment horizontal="center" vertical="center"/>
    </xf>
    <xf numFmtId="2" fontId="59" fillId="0" borderId="1" xfId="0" applyNumberFormat="1" applyFont="1" applyBorder="1" applyAlignment="1">
      <alignment horizontal="center" vertical="center"/>
    </xf>
    <xf numFmtId="2" fontId="76" fillId="0" borderId="1" xfId="12" applyNumberFormat="1" applyFont="1" applyBorder="1" applyAlignment="1">
      <alignment horizontal="center" vertical="center"/>
    </xf>
    <xf numFmtId="2" fontId="78" fillId="0" borderId="1" xfId="0" applyNumberFormat="1" applyFont="1" applyBorder="1" applyAlignment="1">
      <alignment horizontal="center" vertical="center"/>
    </xf>
    <xf numFmtId="0" fontId="0" fillId="0" borderId="0" xfId="0"/>
    <xf numFmtId="0" fontId="131" fillId="0" borderId="122" xfId="0" applyFont="1" applyFill="1" applyBorder="1" applyAlignment="1" applyProtection="1">
      <alignment vertical="center" wrapText="1" readingOrder="1"/>
      <protection locked="0"/>
    </xf>
    <xf numFmtId="0" fontId="0" fillId="0" borderId="1" xfId="0" applyFill="1" applyBorder="1"/>
    <xf numFmtId="0" fontId="131" fillId="81" borderId="122" xfId="0" applyFont="1" applyFill="1" applyBorder="1" applyAlignment="1" applyProtection="1">
      <alignment vertical="center" wrapText="1" readingOrder="1"/>
      <protection locked="0"/>
    </xf>
    <xf numFmtId="0" fontId="131" fillId="81" borderId="122" xfId="0" applyFont="1" applyFill="1" applyBorder="1" applyAlignment="1" applyProtection="1">
      <alignment horizontal="center" vertical="center" wrapText="1" readingOrder="1"/>
      <protection locked="0"/>
    </xf>
    <xf numFmtId="0" fontId="0" fillId="81" borderId="1" xfId="0" applyFill="1" applyBorder="1"/>
    <xf numFmtId="0" fontId="33" fillId="81" borderId="82" xfId="0" applyFont="1" applyFill="1" applyBorder="1"/>
    <xf numFmtId="0" fontId="33" fillId="81" borderId="1" xfId="0" applyFont="1" applyFill="1" applyBorder="1" applyAlignment="1">
      <alignment horizontal="center" vertical="center"/>
    </xf>
    <xf numFmtId="4" fontId="0" fillId="81" borderId="1" xfId="0" applyNumberFormat="1" applyFill="1" applyBorder="1"/>
    <xf numFmtId="0" fontId="131" fillId="0" borderId="1" xfId="0" applyFont="1" applyFill="1" applyBorder="1" applyAlignment="1" applyProtection="1">
      <alignment vertical="center" wrapText="1" readingOrder="1"/>
      <protection locked="0"/>
    </xf>
    <xf numFmtId="0" fontId="131" fillId="0" borderId="1" xfId="0" applyFont="1" applyFill="1" applyBorder="1" applyAlignment="1" applyProtection="1">
      <alignment horizontal="center" vertical="center" wrapText="1" readingOrder="1"/>
      <protection locked="0"/>
    </xf>
    <xf numFmtId="0" fontId="33" fillId="0" borderId="82" xfId="0" applyFont="1" applyFill="1" applyBorder="1" applyAlignment="1">
      <alignment wrapText="1"/>
    </xf>
    <xf numFmtId="0" fontId="33" fillId="0" borderId="1" xfId="0" applyFont="1" applyFill="1" applyBorder="1" applyAlignment="1">
      <alignment horizontal="center" vertical="center" wrapText="1"/>
    </xf>
    <xf numFmtId="4" fontId="0" fillId="81" borderId="1" xfId="0" applyNumberFormat="1" applyFill="1" applyBorder="1" applyAlignment="1">
      <alignment wrapText="1"/>
    </xf>
    <xf numFmtId="0" fontId="0" fillId="81" borderId="1" xfId="0" applyFill="1" applyBorder="1" applyAlignment="1">
      <alignment vertical="center" readingOrder="1"/>
    </xf>
    <xf numFmtId="0" fontId="33" fillId="81" borderId="82" xfId="0" applyFont="1" applyFill="1" applyBorder="1" applyAlignment="1">
      <alignment vertical="center" readingOrder="1"/>
    </xf>
    <xf numFmtId="0" fontId="33" fillId="81" borderId="1" xfId="0" applyFont="1" applyFill="1" applyBorder="1" applyAlignment="1">
      <alignment horizontal="center" vertical="center" readingOrder="1"/>
    </xf>
    <xf numFmtId="0" fontId="10" fillId="81" borderId="1" xfId="0" applyFont="1" applyFill="1" applyBorder="1" applyAlignment="1">
      <alignment horizontal="right" vertical="center" readingOrder="1"/>
    </xf>
    <xf numFmtId="0" fontId="131" fillId="81" borderId="1" xfId="0" applyFont="1" applyFill="1" applyBorder="1" applyAlignment="1" applyProtection="1">
      <alignment vertical="center" wrapText="1" readingOrder="1"/>
      <protection locked="0"/>
    </xf>
    <xf numFmtId="0" fontId="131" fillId="81" borderId="1" xfId="0" applyFont="1" applyFill="1" applyBorder="1" applyAlignment="1" applyProtection="1">
      <alignment horizontal="center" vertical="center" wrapText="1" readingOrder="1"/>
      <protection locked="0"/>
    </xf>
    <xf numFmtId="2" fontId="75" fillId="0" borderId="1" xfId="0" applyNumberFormat="1" applyFont="1" applyFill="1" applyBorder="1" applyAlignment="1">
      <alignment horizontal="center"/>
    </xf>
    <xf numFmtId="0" fontId="79" fillId="0" borderId="4" xfId="14" applyFont="1" applyFill="1" applyBorder="1" applyAlignment="1"/>
    <xf numFmtId="0" fontId="78" fillId="0" borderId="1" xfId="14" applyFont="1" applyBorder="1" applyAlignment="1">
      <alignment horizontal="center" vertical="center"/>
    </xf>
    <xf numFmtId="10" fontId="59" fillId="0" borderId="1" xfId="2" applyNumberFormat="1" applyFont="1" applyFill="1" applyBorder="1" applyAlignment="1"/>
    <xf numFmtId="9" fontId="59" fillId="0" borderId="1" xfId="14" applyNumberFormat="1" applyFont="1" applyBorder="1" applyAlignment="1"/>
    <xf numFmtId="10" fontId="59" fillId="0" borderId="1" xfId="2" applyNumberFormat="1" applyFont="1" applyBorder="1"/>
    <xf numFmtId="2" fontId="11" fillId="0" borderId="0" xfId="0" applyNumberFormat="1" applyFont="1"/>
    <xf numFmtId="0" fontId="33" fillId="81" borderId="1" xfId="0" applyFont="1" applyFill="1" applyBorder="1"/>
    <xf numFmtId="165" fontId="157" fillId="3" borderId="1" xfId="3" applyNumberFormat="1" applyFont="1" applyFill="1" applyBorder="1"/>
    <xf numFmtId="0" fontId="167" fillId="0" borderId="0" xfId="3" applyFont="1"/>
    <xf numFmtId="2" fontId="46" fillId="14" borderId="0" xfId="9" applyNumberFormat="1" applyFont="1" applyFill="1" applyBorder="1" applyAlignment="1">
      <alignment horizontal="center"/>
    </xf>
    <xf numFmtId="0" fontId="168" fillId="0" borderId="0" xfId="0" applyFont="1"/>
    <xf numFmtId="0" fontId="169" fillId="0" borderId="53" xfId="0" applyFont="1" applyBorder="1" applyAlignment="1">
      <alignment horizontal="center"/>
    </xf>
    <xf numFmtId="0" fontId="154" fillId="0" borderId="53" xfId="0" applyFont="1" applyBorder="1" applyAlignment="1">
      <alignment horizontal="center"/>
    </xf>
    <xf numFmtId="2" fontId="154" fillId="0" borderId="53" xfId="0" applyNumberFormat="1" applyFont="1" applyBorder="1" applyAlignment="1">
      <alignment horizontal="center"/>
    </xf>
    <xf numFmtId="0" fontId="130" fillId="0" borderId="0" xfId="0" applyFont="1" applyFill="1" applyAlignment="1" applyProtection="1">
      <alignment horizontal="center" vertical="center" wrapText="1" readingOrder="1"/>
      <protection locked="0"/>
    </xf>
    <xf numFmtId="0" fontId="130" fillId="0" borderId="121" xfId="0" applyFont="1" applyFill="1" applyBorder="1" applyAlignment="1" applyProtection="1">
      <alignment horizontal="center" vertical="center" wrapText="1" readingOrder="1"/>
      <protection locked="0"/>
    </xf>
    <xf numFmtId="0" fontId="130" fillId="0" borderId="120" xfId="0" applyFont="1" applyFill="1" applyBorder="1" applyAlignment="1" applyProtection="1">
      <alignment horizontal="center" vertical="center" wrapText="1" readingOrder="1"/>
      <protection locked="0"/>
    </xf>
    <xf numFmtId="0" fontId="170" fillId="0" borderId="1" xfId="0" applyFont="1" applyFill="1" applyBorder="1" applyAlignment="1" applyProtection="1">
      <alignment horizontal="center" vertical="center" wrapText="1" readingOrder="1"/>
      <protection locked="0"/>
    </xf>
    <xf numFmtId="10" fontId="11" fillId="0" borderId="1" xfId="2" applyNumberFormat="1" applyFont="1" applyFill="1" applyBorder="1"/>
    <xf numFmtId="3" fontId="64" fillId="0" borderId="0" xfId="0" applyNumberFormat="1" applyFont="1"/>
    <xf numFmtId="2" fontId="157" fillId="0" borderId="0" xfId="0" applyNumberFormat="1" applyFont="1"/>
    <xf numFmtId="196" fontId="157" fillId="0" borderId="0" xfId="0" applyNumberFormat="1" applyFont="1"/>
    <xf numFmtId="0" fontId="157" fillId="70" borderId="0" xfId="0" applyFont="1" applyFill="1"/>
    <xf numFmtId="0" fontId="157" fillId="0" borderId="124" xfId="0" applyFont="1" applyBorder="1"/>
    <xf numFmtId="0" fontId="157" fillId="0" borderId="103" xfId="0" applyFont="1" applyBorder="1"/>
    <xf numFmtId="196" fontId="157" fillId="0" borderId="103" xfId="0" applyNumberFormat="1" applyFont="1" applyBorder="1"/>
    <xf numFmtId="196" fontId="157" fillId="0" borderId="113" xfId="0" applyNumberFormat="1" applyFont="1" applyBorder="1"/>
    <xf numFmtId="0" fontId="157" fillId="0" borderId="32" xfId="0" applyFont="1" applyBorder="1"/>
    <xf numFmtId="0" fontId="157" fillId="0" borderId="0" xfId="0" applyFont="1" applyBorder="1"/>
    <xf numFmtId="2" fontId="157" fillId="0" borderId="0" xfId="0" applyNumberFormat="1" applyFont="1" applyBorder="1"/>
    <xf numFmtId="0" fontId="157" fillId="0" borderId="33" xfId="0" applyFont="1" applyBorder="1"/>
    <xf numFmtId="0" fontId="157" fillId="0" borderId="30" xfId="0" applyFont="1" applyBorder="1"/>
    <xf numFmtId="0" fontId="157" fillId="0" borderId="35" xfId="0" applyFont="1" applyBorder="1"/>
    <xf numFmtId="0" fontId="157" fillId="0" borderId="31" xfId="0" applyFont="1" applyBorder="1"/>
    <xf numFmtId="0" fontId="157" fillId="0" borderId="124" xfId="3" applyFont="1" applyBorder="1"/>
    <xf numFmtId="20" fontId="157" fillId="0" borderId="103" xfId="0" applyNumberFormat="1" applyFont="1" applyBorder="1"/>
    <xf numFmtId="20" fontId="157" fillId="0" borderId="113" xfId="0" applyNumberFormat="1" applyFont="1" applyBorder="1"/>
    <xf numFmtId="20" fontId="157" fillId="0" borderId="35" xfId="0" applyNumberFormat="1" applyFont="1" applyBorder="1"/>
    <xf numFmtId="20" fontId="157" fillId="0" borderId="31" xfId="0" applyNumberFormat="1" applyFont="1" applyBorder="1"/>
    <xf numFmtId="20" fontId="157" fillId="0" borderId="0" xfId="0" applyNumberFormat="1" applyFont="1" applyBorder="1"/>
    <xf numFmtId="46" fontId="157" fillId="0" borderId="0" xfId="0" applyNumberFormat="1" applyFont="1"/>
    <xf numFmtId="1" fontId="29" fillId="0" borderId="0" xfId="0" applyNumberFormat="1" applyFont="1"/>
    <xf numFmtId="3" fontId="171" fillId="0" borderId="0" xfId="0" applyNumberFormat="1" applyFont="1" applyFill="1"/>
    <xf numFmtId="3" fontId="29" fillId="0" borderId="0" xfId="0" applyNumberFormat="1" applyFont="1"/>
    <xf numFmtId="3" fontId="71" fillId="0" borderId="1" xfId="0" applyNumberFormat="1" applyFont="1" applyBorder="1" applyAlignment="1">
      <alignment horizontal="center" vertical="center"/>
    </xf>
    <xf numFmtId="3" fontId="67" fillId="0" borderId="1" xfId="0" applyNumberFormat="1" applyFont="1" applyBorder="1"/>
    <xf numFmtId="3" fontId="159" fillId="0" borderId="1" xfId="0" applyNumberFormat="1" applyFont="1" applyBorder="1" applyAlignment="1">
      <alignment horizontal="center" vertical="center"/>
    </xf>
    <xf numFmtId="1" fontId="159" fillId="3" borderId="1" xfId="0" applyNumberFormat="1" applyFont="1" applyFill="1" applyBorder="1" applyAlignment="1">
      <alignment horizontal="center" vertical="center"/>
    </xf>
    <xf numFmtId="3" fontId="172" fillId="11" borderId="1" xfId="0" applyNumberFormat="1" applyFont="1" applyFill="1" applyBorder="1" applyAlignment="1">
      <alignment horizontal="right"/>
    </xf>
    <xf numFmtId="3" fontId="68" fillId="11" borderId="1" xfId="0" applyNumberFormat="1" applyFont="1" applyFill="1" applyBorder="1"/>
    <xf numFmtId="3" fontId="67" fillId="0" borderId="0" xfId="0" applyNumberFormat="1" applyFont="1"/>
    <xf numFmtId="1" fontId="159" fillId="3" borderId="5" xfId="0" applyNumberFormat="1" applyFont="1" applyFill="1" applyBorder="1" applyAlignment="1">
      <alignment horizontal="center" vertical="center"/>
    </xf>
    <xf numFmtId="0" fontId="29" fillId="0" borderId="0" xfId="0" applyFont="1" applyFill="1"/>
    <xf numFmtId="3" fontId="67" fillId="0" borderId="1" xfId="0" applyNumberFormat="1" applyFont="1" applyFill="1" applyBorder="1"/>
    <xf numFmtId="1" fontId="67" fillId="0" borderId="1" xfId="0" applyNumberFormat="1" applyFont="1" applyFill="1" applyBorder="1" applyAlignment="1">
      <alignment horizontal="center" vertical="center"/>
    </xf>
    <xf numFmtId="3" fontId="67" fillId="0" borderId="1" xfId="0" applyNumberFormat="1" applyFont="1" applyFill="1" applyBorder="1" applyAlignment="1">
      <alignment horizontal="center" vertical="center"/>
    </xf>
    <xf numFmtId="3" fontId="67" fillId="0" borderId="1" xfId="12" applyNumberFormat="1" applyFont="1" applyFill="1" applyBorder="1"/>
    <xf numFmtId="3" fontId="29" fillId="0" borderId="0" xfId="0" applyNumberFormat="1" applyFont="1" applyFill="1"/>
    <xf numFmtId="0" fontId="67" fillId="0" borderId="1" xfId="0" applyNumberFormat="1" applyFont="1" applyFill="1" applyBorder="1" applyAlignment="1">
      <alignment horizontal="center" vertical="center"/>
    </xf>
    <xf numFmtId="3" fontId="171" fillId="0" borderId="0" xfId="0" applyNumberFormat="1" applyFont="1"/>
    <xf numFmtId="3" fontId="68" fillId="0" borderId="111" xfId="0" applyNumberFormat="1" applyFont="1" applyBorder="1"/>
    <xf numFmtId="3" fontId="68" fillId="0" borderId="112" xfId="0" applyNumberFormat="1" applyFont="1" applyBorder="1" applyAlignment="1">
      <alignment horizontal="center" vertical="center"/>
    </xf>
    <xf numFmtId="3" fontId="68" fillId="0" borderId="112" xfId="0" applyNumberFormat="1" applyFont="1" applyBorder="1"/>
    <xf numFmtId="3" fontId="68" fillId="0" borderId="47" xfId="0" applyNumberFormat="1" applyFont="1" applyBorder="1"/>
    <xf numFmtId="3" fontId="159" fillId="0" borderId="29" xfId="0" applyNumberFormat="1" applyFont="1" applyFill="1" applyBorder="1"/>
    <xf numFmtId="3" fontId="159" fillId="0" borderId="0" xfId="0" applyNumberFormat="1" applyFont="1" applyAlignment="1">
      <alignment horizontal="left" vertical="center"/>
    </xf>
    <xf numFmtId="3" fontId="67" fillId="74" borderId="0" xfId="0" applyNumberFormat="1" applyFont="1" applyFill="1"/>
    <xf numFmtId="185" fontId="67" fillId="0" borderId="1" xfId="0" applyNumberFormat="1" applyFont="1" applyBorder="1" applyAlignment="1">
      <alignment horizontal="center" vertical="center"/>
    </xf>
    <xf numFmtId="1" fontId="159" fillId="0" borderId="5" xfId="0" applyNumberFormat="1" applyFont="1" applyFill="1" applyBorder="1" applyAlignment="1">
      <alignment horizontal="center" vertical="center"/>
    </xf>
    <xf numFmtId="3" fontId="159" fillId="0" borderId="5" xfId="0" applyNumberFormat="1" applyFont="1" applyFill="1" applyBorder="1" applyAlignment="1">
      <alignment horizontal="center" vertical="center"/>
    </xf>
    <xf numFmtId="185" fontId="67" fillId="0" borderId="1" xfId="0" applyNumberFormat="1" applyFont="1" applyFill="1" applyBorder="1" applyAlignment="1">
      <alignment horizontal="center" vertical="center"/>
    </xf>
    <xf numFmtId="3" fontId="68" fillId="0" borderId="1" xfId="0" applyNumberFormat="1" applyFont="1" applyFill="1" applyBorder="1"/>
    <xf numFmtId="185" fontId="68" fillId="0" borderId="1" xfId="0" applyNumberFormat="1" applyFont="1" applyFill="1" applyBorder="1"/>
    <xf numFmtId="3" fontId="68" fillId="0" borderId="0" xfId="0" applyNumberFormat="1" applyFont="1" applyFill="1" applyBorder="1"/>
    <xf numFmtId="3" fontId="67" fillId="0" borderId="0" xfId="0" applyNumberFormat="1" applyFont="1" applyFill="1"/>
    <xf numFmtId="1" fontId="159" fillId="0" borderId="5" xfId="0" applyNumberFormat="1" applyFont="1" applyFill="1" applyBorder="1" applyAlignment="1">
      <alignment horizontal="center"/>
    </xf>
    <xf numFmtId="3" fontId="159" fillId="0" borderId="5" xfId="0" applyNumberFormat="1" applyFont="1" applyFill="1" applyBorder="1" applyAlignment="1">
      <alignment horizontal="center"/>
    </xf>
    <xf numFmtId="0" fontId="67" fillId="0" borderId="1" xfId="0" applyFont="1" applyFill="1" applyBorder="1" applyAlignment="1">
      <alignment vertical="top"/>
    </xf>
    <xf numFmtId="3" fontId="159" fillId="0" borderId="5" xfId="0" applyNumberFormat="1" applyFont="1" applyFill="1" applyBorder="1"/>
    <xf numFmtId="49" fontId="67" fillId="0" borderId="1" xfId="0" applyNumberFormat="1" applyFont="1" applyFill="1" applyBorder="1" applyAlignment="1">
      <alignment horizontal="center" vertical="center"/>
    </xf>
    <xf numFmtId="3" fontId="68" fillId="0" borderId="42" xfId="0" applyNumberFormat="1" applyFont="1" applyBorder="1"/>
    <xf numFmtId="3" fontId="67" fillId="11" borderId="1" xfId="0" applyNumberFormat="1" applyFont="1" applyFill="1" applyBorder="1"/>
    <xf numFmtId="1" fontId="67" fillId="11" borderId="1" xfId="0" applyNumberFormat="1" applyFont="1" applyFill="1" applyBorder="1" applyAlignment="1">
      <alignment horizontal="center" vertical="center"/>
    </xf>
    <xf numFmtId="49" fontId="67" fillId="11" borderId="1" xfId="0" applyNumberFormat="1" applyFont="1" applyFill="1" applyBorder="1" applyAlignment="1">
      <alignment horizontal="center" vertical="center"/>
    </xf>
    <xf numFmtId="185" fontId="67" fillId="11" borderId="1" xfId="0" applyNumberFormat="1" applyFont="1" applyFill="1" applyBorder="1" applyAlignment="1">
      <alignment horizontal="center" vertical="center"/>
    </xf>
    <xf numFmtId="3" fontId="67" fillId="11" borderId="5" xfId="0" applyNumberFormat="1" applyFont="1" applyFill="1" applyBorder="1"/>
    <xf numFmtId="1" fontId="67" fillId="11" borderId="5" xfId="0" applyNumberFormat="1" applyFont="1" applyFill="1" applyBorder="1" applyAlignment="1">
      <alignment horizontal="center" vertical="center"/>
    </xf>
    <xf numFmtId="3" fontId="67" fillId="11" borderId="5" xfId="0" applyNumberFormat="1" applyFont="1" applyFill="1" applyBorder="1" applyAlignment="1">
      <alignment horizontal="center"/>
    </xf>
    <xf numFmtId="3" fontId="67" fillId="0" borderId="5" xfId="0" applyNumberFormat="1" applyFont="1" applyFill="1" applyBorder="1"/>
    <xf numFmtId="3" fontId="67" fillId="0" borderId="5" xfId="12" applyNumberFormat="1" applyFont="1" applyFill="1" applyBorder="1"/>
    <xf numFmtId="3" fontId="68" fillId="0" borderId="41" xfId="0" applyNumberFormat="1" applyFont="1" applyBorder="1"/>
    <xf numFmtId="3" fontId="68" fillId="0" borderId="42" xfId="0" applyNumberFormat="1" applyFont="1" applyBorder="1" applyAlignment="1">
      <alignment horizontal="center" vertical="center"/>
    </xf>
    <xf numFmtId="3" fontId="68" fillId="0" borderId="24" xfId="0" applyNumberFormat="1" applyFont="1" applyBorder="1"/>
    <xf numFmtId="3" fontId="67" fillId="11" borderId="0" xfId="0" applyNumberFormat="1" applyFont="1" applyFill="1"/>
    <xf numFmtId="185" fontId="67" fillId="0" borderId="1" xfId="0" applyNumberFormat="1" applyFont="1" applyFill="1" applyBorder="1"/>
    <xf numFmtId="0" fontId="67" fillId="0" borderId="1" xfId="0" applyNumberFormat="1" applyFont="1" applyFill="1" applyBorder="1" applyAlignment="1">
      <alignment horizontal="center"/>
    </xf>
    <xf numFmtId="3" fontId="67" fillId="74" borderId="0" xfId="0" applyNumberFormat="1" applyFont="1" applyFill="1" applyAlignment="1">
      <alignment horizontal="center" vertical="center"/>
    </xf>
    <xf numFmtId="1" fontId="67" fillId="0" borderId="1" xfId="0" applyNumberFormat="1" applyFont="1" applyBorder="1" applyAlignment="1">
      <alignment horizontal="center" vertical="center"/>
    </xf>
    <xf numFmtId="3" fontId="67" fillId="0" borderId="1" xfId="0" applyNumberFormat="1" applyFont="1" applyBorder="1" applyAlignment="1">
      <alignment horizontal="center" vertical="center"/>
    </xf>
    <xf numFmtId="1" fontId="159" fillId="3" borderId="1" xfId="0" applyNumberFormat="1" applyFont="1" applyFill="1" applyBorder="1" applyAlignment="1">
      <alignment horizontal="center"/>
    </xf>
    <xf numFmtId="3" fontId="67" fillId="0" borderId="1" xfId="0" applyNumberFormat="1" applyFont="1" applyFill="1" applyBorder="1" applyAlignment="1">
      <alignment horizontal="right" vertical="center"/>
    </xf>
    <xf numFmtId="1" fontId="67" fillId="0" borderId="1" xfId="0" applyNumberFormat="1" applyFont="1" applyFill="1" applyBorder="1" applyAlignment="1">
      <alignment horizontal="right" vertical="center"/>
    </xf>
    <xf numFmtId="3" fontId="68" fillId="0" borderId="1" xfId="0" applyNumberFormat="1" applyFont="1" applyBorder="1"/>
    <xf numFmtId="1" fontId="67" fillId="0" borderId="1" xfId="0" applyNumberFormat="1" applyFont="1" applyBorder="1"/>
    <xf numFmtId="1" fontId="159" fillId="3" borderId="5" xfId="0" applyNumberFormat="1" applyFont="1" applyFill="1" applyBorder="1" applyAlignment="1">
      <alignment horizontal="center"/>
    </xf>
    <xf numFmtId="1" fontId="159" fillId="0" borderId="1" xfId="0" applyNumberFormat="1" applyFont="1" applyFill="1" applyBorder="1" applyAlignment="1">
      <alignment horizontal="center"/>
    </xf>
    <xf numFmtId="3" fontId="159" fillId="0" borderId="1" xfId="0" applyNumberFormat="1" applyFont="1" applyFill="1" applyBorder="1" applyAlignment="1">
      <alignment horizontal="center"/>
    </xf>
    <xf numFmtId="3" fontId="67" fillId="0" borderId="5" xfId="0" applyNumberFormat="1" applyFont="1" applyBorder="1" applyAlignment="1">
      <alignment horizontal="center" vertical="center"/>
    </xf>
    <xf numFmtId="3" fontId="67" fillId="0" borderId="5" xfId="0" applyNumberFormat="1" applyFont="1" applyFill="1" applyBorder="1" applyAlignment="1">
      <alignment horizontal="center" vertical="center"/>
    </xf>
    <xf numFmtId="3" fontId="68" fillId="0" borderId="1" xfId="0" applyNumberFormat="1" applyFont="1" applyFill="1" applyBorder="1" applyAlignment="1">
      <alignment horizontal="center" vertical="center"/>
    </xf>
    <xf numFmtId="3" fontId="68" fillId="0" borderId="1" xfId="0" applyNumberFormat="1" applyFont="1" applyFill="1" applyBorder="1" applyAlignment="1">
      <alignment horizontal="right" vertical="center"/>
    </xf>
    <xf numFmtId="0" fontId="29" fillId="0" borderId="0" xfId="0" applyFont="1" applyFill="1" applyBorder="1"/>
    <xf numFmtId="3" fontId="67" fillId="0" borderId="0" xfId="0" applyNumberFormat="1" applyFont="1" applyFill="1" applyBorder="1" applyAlignment="1">
      <alignment horizontal="center" vertical="center"/>
    </xf>
    <xf numFmtId="3" fontId="67" fillId="0" borderId="0" xfId="0" applyNumberFormat="1" applyFont="1" applyFill="1" applyBorder="1"/>
    <xf numFmtId="3" fontId="29" fillId="0" borderId="0" xfId="0" applyNumberFormat="1" applyFont="1" applyFill="1" applyBorder="1"/>
    <xf numFmtId="3" fontId="68" fillId="0" borderId="0" xfId="0" applyNumberFormat="1" applyFont="1" applyFill="1" applyBorder="1" applyAlignment="1">
      <alignment horizontal="center" vertical="center"/>
    </xf>
    <xf numFmtId="3" fontId="68" fillId="0" borderId="0" xfId="0" applyNumberFormat="1" applyFont="1" applyFill="1" applyBorder="1" applyAlignment="1">
      <alignment horizontal="right" vertical="center"/>
    </xf>
    <xf numFmtId="3" fontId="159" fillId="0" borderId="1" xfId="0" applyNumberFormat="1" applyFont="1" applyFill="1" applyBorder="1" applyAlignment="1">
      <alignment horizontal="center" vertical="center"/>
    </xf>
    <xf numFmtId="3" fontId="67" fillId="0" borderId="1" xfId="0" applyNumberFormat="1" applyFont="1" applyFill="1" applyBorder="1" applyAlignment="1">
      <alignment horizontal="right"/>
    </xf>
    <xf numFmtId="3" fontId="67" fillId="0" borderId="1" xfId="12" applyNumberFormat="1" applyFont="1" applyFill="1" applyBorder="1" applyAlignment="1">
      <alignment horizontal="right"/>
    </xf>
    <xf numFmtId="3" fontId="67" fillId="0" borderId="0" xfId="0" applyNumberFormat="1" applyFont="1" applyAlignment="1">
      <alignment vertical="center"/>
    </xf>
    <xf numFmtId="1" fontId="67" fillId="0" borderId="1" xfId="0" applyNumberFormat="1" applyFont="1" applyBorder="1" applyAlignment="1">
      <alignment horizontal="center" vertical="center" wrapText="1"/>
    </xf>
    <xf numFmtId="3" fontId="67" fillId="0" borderId="112" xfId="0" applyNumberFormat="1" applyFont="1" applyBorder="1" applyAlignment="1">
      <alignment horizontal="center" vertical="center"/>
    </xf>
    <xf numFmtId="1" fontId="159" fillId="0" borderId="1" xfId="0" applyNumberFormat="1" applyFont="1" applyFill="1" applyBorder="1" applyAlignment="1">
      <alignment horizontal="center" vertical="center"/>
    </xf>
    <xf numFmtId="1" fontId="67" fillId="0" borderId="5" xfId="0" applyNumberFormat="1" applyFont="1" applyBorder="1" applyAlignment="1">
      <alignment horizontal="center" vertical="center" wrapText="1"/>
    </xf>
    <xf numFmtId="3" fontId="68" fillId="0" borderId="112" xfId="0" applyNumberFormat="1" applyFont="1" applyBorder="1" applyAlignment="1">
      <alignment horizontal="center"/>
    </xf>
    <xf numFmtId="1" fontId="67" fillId="0" borderId="1" xfId="0" applyNumberFormat="1" applyFont="1" applyFill="1" applyBorder="1" applyAlignment="1">
      <alignment vertical="center"/>
    </xf>
    <xf numFmtId="1" fontId="159" fillId="0" borderId="1" xfId="0" applyNumberFormat="1" applyFont="1" applyFill="1" applyBorder="1" applyAlignment="1">
      <alignment vertical="center"/>
    </xf>
    <xf numFmtId="3" fontId="159" fillId="0" borderId="1" xfId="0" applyNumberFormat="1" applyFont="1" applyFill="1" applyBorder="1" applyAlignment="1">
      <alignment vertical="center"/>
    </xf>
    <xf numFmtId="3" fontId="67" fillId="0" borderId="1" xfId="0" applyNumberFormat="1" applyFont="1" applyFill="1" applyBorder="1" applyAlignment="1">
      <alignment vertical="center"/>
    </xf>
    <xf numFmtId="3" fontId="67" fillId="12" borderId="0" xfId="0" applyNumberFormat="1" applyFont="1" applyFill="1"/>
    <xf numFmtId="49" fontId="67" fillId="0" borderId="1" xfId="0" applyNumberFormat="1" applyFont="1" applyBorder="1" applyAlignment="1">
      <alignment horizontal="center" vertical="center"/>
    </xf>
    <xf numFmtId="3" fontId="67" fillId="0" borderId="1" xfId="0" applyNumberFormat="1" applyFont="1" applyFill="1" applyBorder="1" applyAlignment="1">
      <alignment vertical="center" wrapText="1"/>
    </xf>
    <xf numFmtId="3" fontId="67" fillId="0" borderId="1" xfId="0" applyNumberFormat="1" applyFont="1" applyFill="1" applyBorder="1" applyAlignment="1">
      <alignment horizontal="center" vertical="center" wrapText="1"/>
    </xf>
    <xf numFmtId="3" fontId="67" fillId="0" borderId="1" xfId="0" applyNumberFormat="1" applyFont="1" applyBorder="1" applyAlignment="1">
      <alignment horizontal="center" vertical="center" wrapText="1"/>
    </xf>
    <xf numFmtId="3" fontId="67" fillId="0" borderId="0" xfId="0" applyNumberFormat="1" applyFont="1" applyFill="1" applyBorder="1" applyAlignment="1">
      <alignment horizontal="center" vertical="center" wrapText="1"/>
    </xf>
    <xf numFmtId="3" fontId="67" fillId="0" borderId="0" xfId="0" applyNumberFormat="1" applyFont="1" applyFill="1" applyBorder="1" applyAlignment="1">
      <alignment vertical="center" wrapText="1"/>
    </xf>
    <xf numFmtId="1" fontId="67" fillId="0" borderId="7" xfId="0" applyNumberFormat="1" applyFont="1" applyFill="1" applyBorder="1" applyAlignment="1">
      <alignment horizontal="center" vertical="center" wrapText="1"/>
    </xf>
    <xf numFmtId="1" fontId="67" fillId="0" borderId="4" xfId="0" applyNumberFormat="1" applyFont="1" applyFill="1" applyBorder="1" applyAlignment="1">
      <alignment horizontal="center" vertical="center"/>
    </xf>
    <xf numFmtId="1" fontId="67" fillId="0" borderId="112" xfId="0" applyNumberFormat="1" applyFont="1" applyFill="1" applyBorder="1" applyAlignment="1">
      <alignment horizontal="center" vertical="center"/>
    </xf>
    <xf numFmtId="3" fontId="67" fillId="0" borderId="113" xfId="0" applyNumberFormat="1" applyFont="1" applyFill="1" applyBorder="1" applyAlignment="1">
      <alignment horizontal="right" vertical="center"/>
    </xf>
    <xf numFmtId="3" fontId="67" fillId="0" borderId="5" xfId="0" applyNumberFormat="1" applyFont="1" applyFill="1" applyBorder="1" applyAlignment="1">
      <alignment horizontal="right" vertical="center"/>
    </xf>
    <xf numFmtId="1" fontId="67" fillId="0" borderId="7" xfId="0" applyNumberFormat="1" applyFont="1" applyFill="1" applyBorder="1" applyAlignment="1">
      <alignment horizontal="center" vertical="center"/>
    </xf>
    <xf numFmtId="1" fontId="67" fillId="0" borderId="112" xfId="0" applyNumberFormat="1" applyFont="1" applyFill="1" applyBorder="1" applyAlignment="1">
      <alignment horizontal="center" vertical="center" wrapText="1"/>
    </xf>
    <xf numFmtId="3" fontId="67" fillId="0" borderId="7" xfId="0" applyNumberFormat="1" applyFont="1" applyFill="1" applyBorder="1" applyAlignment="1">
      <alignment horizontal="right"/>
    </xf>
    <xf numFmtId="3" fontId="67" fillId="0" borderId="5" xfId="0" applyNumberFormat="1" applyFont="1" applyFill="1" applyBorder="1" applyAlignment="1">
      <alignment vertical="center" wrapText="1"/>
    </xf>
    <xf numFmtId="1" fontId="67" fillId="0" borderId="113" xfId="0" applyNumberFormat="1" applyFont="1" applyFill="1" applyBorder="1" applyAlignment="1">
      <alignment horizontal="center" vertical="center"/>
    </xf>
    <xf numFmtId="1" fontId="67" fillId="0" borderId="124" xfId="0" applyNumberFormat="1" applyFont="1" applyFill="1" applyBorder="1" applyAlignment="1">
      <alignment horizontal="center" vertical="center"/>
    </xf>
    <xf numFmtId="1" fontId="67" fillId="0" borderId="29" xfId="0" applyNumberFormat="1" applyFont="1" applyFill="1" applyBorder="1" applyAlignment="1">
      <alignment horizontal="center" vertical="center" wrapText="1"/>
    </xf>
    <xf numFmtId="3" fontId="67" fillId="0" borderId="113" xfId="0" applyNumberFormat="1" applyFont="1" applyFill="1" applyBorder="1" applyAlignment="1">
      <alignment horizontal="right"/>
    </xf>
    <xf numFmtId="3" fontId="67" fillId="0" borderId="5" xfId="0" applyNumberFormat="1" applyFont="1" applyFill="1" applyBorder="1" applyAlignment="1">
      <alignment horizontal="right"/>
    </xf>
    <xf numFmtId="3" fontId="67" fillId="0" borderId="4" xfId="0" applyNumberFormat="1" applyFont="1" applyFill="1" applyBorder="1" applyAlignment="1">
      <alignment horizontal="center" vertical="center"/>
    </xf>
    <xf numFmtId="49" fontId="67" fillId="0" borderId="7" xfId="0" applyNumberFormat="1" applyFont="1" applyFill="1" applyBorder="1" applyAlignment="1">
      <alignment horizontal="center" vertical="center" wrapText="1"/>
    </xf>
    <xf numFmtId="49" fontId="67" fillId="0" borderId="7" xfId="0" applyNumberFormat="1" applyFont="1" applyBorder="1" applyAlignment="1">
      <alignment horizontal="center" vertical="center" wrapText="1"/>
    </xf>
    <xf numFmtId="1" fontId="67" fillId="0" borderId="33" xfId="0" applyNumberFormat="1" applyFont="1" applyFill="1" applyBorder="1" applyAlignment="1">
      <alignment horizontal="center" vertical="center"/>
    </xf>
    <xf numFmtId="3" fontId="67" fillId="0" borderId="4" xfId="0" applyNumberFormat="1" applyFont="1" applyBorder="1" applyAlignment="1">
      <alignment horizontal="center" vertical="center"/>
    </xf>
    <xf numFmtId="1" fontId="159" fillId="0" borderId="113" xfId="0" applyNumberFormat="1" applyFont="1" applyFill="1" applyBorder="1" applyAlignment="1">
      <alignment horizontal="center" vertical="center"/>
    </xf>
    <xf numFmtId="3" fontId="159" fillId="0" borderId="113" xfId="0" applyNumberFormat="1" applyFont="1" applyFill="1" applyBorder="1" applyAlignment="1">
      <alignment horizontal="center" vertical="center"/>
    </xf>
    <xf numFmtId="49" fontId="67" fillId="0" borderId="113" xfId="0" applyNumberFormat="1" applyFont="1" applyBorder="1" applyAlignment="1">
      <alignment horizontal="center" vertical="center" wrapText="1"/>
    </xf>
    <xf numFmtId="3" fontId="67" fillId="0" borderId="124" xfId="0" applyNumberFormat="1" applyFont="1" applyBorder="1" applyAlignment="1">
      <alignment horizontal="center" vertical="center"/>
    </xf>
    <xf numFmtId="49" fontId="67" fillId="0" borderId="1" xfId="0" applyNumberFormat="1" applyFont="1" applyBorder="1" applyAlignment="1">
      <alignment horizontal="center" vertical="center" wrapText="1"/>
    </xf>
    <xf numFmtId="1" fontId="29" fillId="0" borderId="7" xfId="0" applyNumberFormat="1" applyFont="1" applyFill="1" applyBorder="1" applyAlignment="1">
      <alignment horizontal="center" vertical="center" wrapText="1"/>
    </xf>
    <xf numFmtId="178" fontId="159" fillId="0" borderId="113" xfId="12" applyNumberFormat="1" applyFont="1" applyFill="1" applyBorder="1" applyAlignment="1">
      <alignment horizontal="center" vertical="center"/>
    </xf>
    <xf numFmtId="1" fontId="29" fillId="0" borderId="1" xfId="0" applyNumberFormat="1" applyFont="1" applyFill="1" applyBorder="1" applyAlignment="1">
      <alignment horizontal="center" vertical="center" wrapText="1"/>
    </xf>
    <xf numFmtId="178" fontId="159" fillId="0" borderId="1" xfId="12" applyNumberFormat="1" applyFont="1" applyFill="1" applyBorder="1" applyAlignment="1">
      <alignment horizontal="center" vertical="center"/>
    </xf>
    <xf numFmtId="49" fontId="67" fillId="0" borderId="1" xfId="0" applyNumberFormat="1" applyFont="1" applyFill="1" applyBorder="1" applyAlignment="1">
      <alignment horizontal="center" vertical="center" wrapText="1"/>
    </xf>
    <xf numFmtId="3" fontId="67" fillId="0" borderId="112" xfId="0" applyNumberFormat="1" applyFont="1" applyFill="1" applyBorder="1" applyAlignment="1">
      <alignment horizontal="center" vertical="center"/>
    </xf>
    <xf numFmtId="3" fontId="67" fillId="0" borderId="1" xfId="0" applyNumberFormat="1" applyFont="1" applyBorder="1" applyAlignment="1">
      <alignment horizontal="center"/>
    </xf>
    <xf numFmtId="1" fontId="68" fillId="0" borderId="1" xfId="0" applyNumberFormat="1" applyFont="1" applyFill="1" applyBorder="1" applyAlignment="1">
      <alignment horizontal="center" vertical="center"/>
    </xf>
    <xf numFmtId="3" fontId="68" fillId="0" borderId="1" xfId="0" applyNumberFormat="1" applyFont="1" applyFill="1" applyBorder="1" applyAlignment="1">
      <alignment horizontal="center"/>
    </xf>
    <xf numFmtId="2" fontId="67" fillId="0" borderId="1" xfId="0" applyNumberFormat="1" applyFont="1" applyBorder="1" applyAlignment="1">
      <alignment horizontal="center" vertical="center"/>
    </xf>
    <xf numFmtId="1" fontId="71" fillId="0" borderId="5" xfId="0" applyNumberFormat="1" applyFont="1" applyFill="1" applyBorder="1" applyAlignment="1">
      <alignment horizontal="center"/>
    </xf>
    <xf numFmtId="169" fontId="67" fillId="0" borderId="1" xfId="0" applyNumberFormat="1" applyFont="1" applyFill="1" applyBorder="1" applyAlignment="1">
      <alignment horizontal="center"/>
    </xf>
    <xf numFmtId="1" fontId="67" fillId="7" borderId="1" xfId="0" applyNumberFormat="1" applyFont="1" applyFill="1" applyBorder="1" applyAlignment="1">
      <alignment horizontal="center" vertical="center" wrapText="1"/>
    </xf>
    <xf numFmtId="3" fontId="67" fillId="7" borderId="1" xfId="0" applyNumberFormat="1" applyFont="1" applyFill="1" applyBorder="1" applyAlignment="1">
      <alignment horizontal="center" vertical="center"/>
    </xf>
    <xf numFmtId="4" fontId="67" fillId="0" borderId="1" xfId="0" applyNumberFormat="1" applyFont="1" applyFill="1" applyBorder="1" applyAlignment="1">
      <alignment horizontal="right" vertical="center"/>
    </xf>
    <xf numFmtId="3" fontId="159" fillId="7" borderId="5" xfId="0" applyNumberFormat="1" applyFont="1" applyFill="1" applyBorder="1" applyAlignment="1">
      <alignment horizontal="right" vertical="center"/>
    </xf>
    <xf numFmtId="3" fontId="67" fillId="7" borderId="1" xfId="0" applyNumberFormat="1" applyFont="1" applyFill="1" applyBorder="1"/>
    <xf numFmtId="3" fontId="67" fillId="0" borderId="42" xfId="0" applyNumberFormat="1" applyFont="1" applyBorder="1"/>
    <xf numFmtId="4" fontId="67" fillId="7" borderId="1" xfId="0" applyNumberFormat="1" applyFont="1" applyFill="1" applyBorder="1" applyAlignment="1">
      <alignment horizontal="center" vertical="center"/>
    </xf>
    <xf numFmtId="3" fontId="67" fillId="7" borderId="1" xfId="0" applyNumberFormat="1" applyFont="1" applyFill="1" applyBorder="1" applyAlignment="1">
      <alignment horizontal="right" vertical="center"/>
    </xf>
    <xf numFmtId="3" fontId="67" fillId="0" borderId="112" xfId="0" applyNumberFormat="1" applyFont="1" applyBorder="1"/>
    <xf numFmtId="4" fontId="67" fillId="7" borderId="1" xfId="0" applyNumberFormat="1" applyFont="1" applyFill="1" applyBorder="1"/>
    <xf numFmtId="3" fontId="159" fillId="7" borderId="1" xfId="0" applyNumberFormat="1" applyFont="1" applyFill="1" applyBorder="1" applyAlignment="1">
      <alignment horizontal="right" vertical="center"/>
    </xf>
    <xf numFmtId="0" fontId="29" fillId="7" borderId="0" xfId="0" applyFont="1" applyFill="1"/>
    <xf numFmtId="3" fontId="29" fillId="7" borderId="0" xfId="0" applyNumberFormat="1" applyFont="1" applyFill="1"/>
    <xf numFmtId="3" fontId="68" fillId="7" borderId="1" xfId="0" applyNumberFormat="1" applyFont="1" applyFill="1" applyBorder="1"/>
    <xf numFmtId="3" fontId="159" fillId="7" borderId="0" xfId="0" applyNumberFormat="1" applyFont="1" applyFill="1" applyAlignment="1">
      <alignment horizontal="left" vertical="center"/>
    </xf>
    <xf numFmtId="3" fontId="67" fillId="7" borderId="0" xfId="0" applyNumberFormat="1" applyFont="1" applyFill="1"/>
    <xf numFmtId="4" fontId="67" fillId="0" borderId="5" xfId="0" applyNumberFormat="1" applyFont="1" applyBorder="1" applyAlignment="1">
      <alignment horizontal="center" vertical="center"/>
    </xf>
    <xf numFmtId="3" fontId="159" fillId="0" borderId="5" xfId="0" applyNumberFormat="1" applyFont="1" applyFill="1" applyBorder="1" applyAlignment="1">
      <alignment horizontal="right" vertical="center"/>
    </xf>
    <xf numFmtId="3" fontId="67" fillId="0" borderId="42" xfId="0" applyNumberFormat="1" applyFont="1" applyBorder="1" applyAlignment="1">
      <alignment horizontal="right" vertical="center"/>
    </xf>
    <xf numFmtId="3" fontId="67" fillId="0" borderId="1" xfId="0" applyNumberFormat="1" applyFont="1" applyFill="1" applyBorder="1" applyAlignment="1">
      <alignment horizontal="center"/>
    </xf>
    <xf numFmtId="1" fontId="67" fillId="0" borderId="1" xfId="0" applyNumberFormat="1" applyFont="1" applyFill="1" applyBorder="1" applyAlignment="1">
      <alignment horizontal="center" vertical="center" wrapText="1"/>
    </xf>
    <xf numFmtId="1" fontId="67" fillId="0" borderId="5" xfId="0" applyNumberFormat="1" applyFont="1" applyFill="1" applyBorder="1" applyAlignment="1">
      <alignment horizontal="right" vertical="center"/>
    </xf>
    <xf numFmtId="3" fontId="68" fillId="0" borderId="42" xfId="0" applyNumberFormat="1" applyFont="1" applyBorder="1" applyAlignment="1">
      <alignment horizontal="right" vertical="center"/>
    </xf>
    <xf numFmtId="3" fontId="68" fillId="0" borderId="24" xfId="0" applyNumberFormat="1" applyFont="1" applyBorder="1" applyAlignment="1">
      <alignment horizontal="right" vertical="center"/>
    </xf>
    <xf numFmtId="3" fontId="159" fillId="7" borderId="5" xfId="0" applyNumberFormat="1" applyFont="1" applyFill="1" applyBorder="1"/>
    <xf numFmtId="3" fontId="67" fillId="7" borderId="5" xfId="0" applyNumberFormat="1" applyFont="1" applyFill="1" applyBorder="1"/>
    <xf numFmtId="1" fontId="67" fillId="7" borderId="5" xfId="0" applyNumberFormat="1" applyFont="1" applyFill="1" applyBorder="1" applyAlignment="1">
      <alignment horizontal="center" vertical="center" wrapText="1"/>
    </xf>
    <xf numFmtId="3" fontId="67" fillId="7" borderId="5" xfId="0" applyNumberFormat="1" applyFont="1" applyFill="1" applyBorder="1" applyAlignment="1">
      <alignment horizontal="center" vertical="center"/>
    </xf>
    <xf numFmtId="166" fontId="67" fillId="7" borderId="5" xfId="0" applyNumberFormat="1" applyFont="1" applyFill="1" applyBorder="1"/>
    <xf numFmtId="3" fontId="67" fillId="7" borderId="5" xfId="0" applyNumberFormat="1" applyFont="1" applyFill="1" applyBorder="1" applyAlignment="1">
      <alignment horizontal="right" vertical="center"/>
    </xf>
    <xf numFmtId="3" fontId="67" fillId="0" borderId="113" xfId="0" applyNumberFormat="1" applyFont="1" applyFill="1" applyBorder="1" applyAlignment="1">
      <alignment horizontal="center"/>
    </xf>
    <xf numFmtId="1" fontId="67" fillId="0" borderId="5" xfId="0" applyNumberFormat="1" applyFont="1" applyFill="1" applyBorder="1" applyAlignment="1">
      <alignment horizontal="center" vertical="center" wrapText="1"/>
    </xf>
    <xf numFmtId="3" fontId="159" fillId="0" borderId="124" xfId="0" applyNumberFormat="1" applyFont="1" applyFill="1" applyBorder="1" applyAlignment="1">
      <alignment horizontal="right" vertical="center"/>
    </xf>
    <xf numFmtId="3" fontId="171" fillId="0" borderId="41" xfId="0" applyNumberFormat="1" applyFont="1" applyBorder="1"/>
    <xf numFmtId="3" fontId="29" fillId="0" borderId="42" xfId="0" applyNumberFormat="1" applyFont="1" applyBorder="1"/>
    <xf numFmtId="3" fontId="171" fillId="0" borderId="42" xfId="0" applyNumberFormat="1" applyFont="1" applyBorder="1"/>
    <xf numFmtId="3" fontId="171" fillId="0" borderId="24" xfId="0" applyNumberFormat="1" applyFont="1" applyBorder="1"/>
    <xf numFmtId="3" fontId="71" fillId="0" borderId="0" xfId="0" applyNumberFormat="1" applyFont="1" applyAlignment="1">
      <alignment horizontal="left" vertical="center"/>
    </xf>
    <xf numFmtId="3" fontId="29" fillId="74" borderId="0" xfId="0" applyNumberFormat="1" applyFont="1" applyFill="1"/>
    <xf numFmtId="0" fontId="171" fillId="0" borderId="0" xfId="0" applyFont="1"/>
    <xf numFmtId="0" fontId="171" fillId="0" borderId="0" xfId="15" applyFont="1" applyAlignment="1"/>
    <xf numFmtId="3" fontId="71" fillId="0" borderId="0" xfId="0" applyNumberFormat="1" applyFont="1"/>
    <xf numFmtId="3" fontId="172" fillId="78" borderId="0" xfId="0" applyNumberFormat="1" applyFont="1" applyFill="1"/>
    <xf numFmtId="3" fontId="159" fillId="0" borderId="0" xfId="0" applyNumberFormat="1" applyFont="1"/>
    <xf numFmtId="0" fontId="67" fillId="0" borderId="1" xfId="0" applyFont="1" applyBorder="1" applyAlignment="1" applyProtection="1">
      <alignment vertical="top" wrapText="1" readingOrder="1"/>
      <protection locked="0"/>
    </xf>
    <xf numFmtId="0" fontId="67" fillId="0" borderId="110" xfId="0" applyFont="1" applyBorder="1" applyAlignment="1" applyProtection="1">
      <alignment vertical="top" wrapText="1" readingOrder="1"/>
      <protection locked="0"/>
    </xf>
    <xf numFmtId="3" fontId="67" fillId="0" borderId="0" xfId="0" applyNumberFormat="1" applyFont="1" applyAlignment="1">
      <alignment horizontal="center" vertical="center"/>
    </xf>
    <xf numFmtId="3" fontId="68" fillId="11" borderId="0" xfId="0" applyNumberFormat="1" applyFont="1" applyFill="1"/>
    <xf numFmtId="0" fontId="67" fillId="0" borderId="1" xfId="0" applyNumberFormat="1" applyFont="1" applyFill="1" applyBorder="1" applyAlignment="1">
      <alignment horizontal="center" vertical="top"/>
    </xf>
    <xf numFmtId="0" fontId="67" fillId="0" borderId="1" xfId="0" applyFont="1" applyBorder="1" applyAlignment="1">
      <alignment vertical="top"/>
    </xf>
    <xf numFmtId="0" fontId="67" fillId="0" borderId="1" xfId="0" applyFont="1" applyBorder="1" applyAlignment="1">
      <alignment horizontal="center" vertical="top"/>
    </xf>
    <xf numFmtId="0" fontId="67" fillId="0" borderId="1" xfId="0" applyFont="1" applyBorder="1" applyAlignment="1">
      <alignment horizontal="center" vertical="center"/>
    </xf>
    <xf numFmtId="3" fontId="68" fillId="0" borderId="0" xfId="0" applyNumberFormat="1" applyFont="1"/>
    <xf numFmtId="0" fontId="67" fillId="0" borderId="1" xfId="0" applyFont="1" applyFill="1" applyBorder="1" applyAlignment="1">
      <alignment horizontal="center" vertical="center"/>
    </xf>
    <xf numFmtId="3" fontId="172" fillId="80" borderId="0" xfId="0" applyNumberFormat="1" applyFont="1" applyFill="1"/>
    <xf numFmtId="3" fontId="67" fillId="0" borderId="1" xfId="0" applyNumberFormat="1" applyFont="1" applyFill="1" applyBorder="1" applyAlignment="1">
      <alignment horizontal="left" vertical="center"/>
    </xf>
    <xf numFmtId="0" fontId="67" fillId="0" borderId="1" xfId="0" applyFont="1" applyFill="1" applyBorder="1" applyAlignment="1">
      <alignment horizontal="center" vertical="top"/>
    </xf>
    <xf numFmtId="0" fontId="67" fillId="0" borderId="1" xfId="0" applyFont="1" applyBorder="1"/>
    <xf numFmtId="3" fontId="29" fillId="0" borderId="0" xfId="0" applyNumberFormat="1" applyFont="1" applyBorder="1"/>
    <xf numFmtId="2" fontId="67" fillId="0" borderId="0" xfId="0" applyNumberFormat="1" applyFont="1" applyAlignment="1">
      <alignment horizontal="center" vertical="center"/>
    </xf>
    <xf numFmtId="1" fontId="67" fillId="7" borderId="1" xfId="0" applyNumberFormat="1" applyFont="1" applyFill="1" applyBorder="1" applyAlignment="1">
      <alignment horizontal="right" vertical="center"/>
    </xf>
    <xf numFmtId="3" fontId="67" fillId="7" borderId="1" xfId="0" applyNumberFormat="1" applyFont="1" applyFill="1" applyBorder="1" applyAlignment="1">
      <alignment horizontal="center" vertical="center" wrapText="1"/>
    </xf>
    <xf numFmtId="3" fontId="67" fillId="0" borderId="5" xfId="0" applyNumberFormat="1" applyFont="1" applyFill="1" applyBorder="1" applyAlignment="1">
      <alignment horizontal="center" vertical="center" wrapText="1"/>
    </xf>
    <xf numFmtId="3" fontId="67" fillId="7" borderId="5" xfId="0" applyNumberFormat="1" applyFont="1" applyFill="1" applyBorder="1" applyAlignment="1">
      <alignment horizontal="center" vertical="center" wrapText="1"/>
    </xf>
    <xf numFmtId="3" fontId="67" fillId="0" borderId="42" xfId="0" applyNumberFormat="1" applyFont="1" applyBorder="1" applyAlignment="1">
      <alignment horizontal="center" vertical="center" wrapText="1"/>
    </xf>
    <xf numFmtId="192" fontId="67" fillId="0" borderId="1" xfId="0" applyNumberFormat="1" applyFont="1" applyBorder="1" applyAlignment="1" applyProtection="1">
      <alignment vertical="top" wrapText="1" readingOrder="1"/>
      <protection locked="0"/>
    </xf>
    <xf numFmtId="0" fontId="67" fillId="0" borderId="1" xfId="0" applyFont="1" applyBorder="1" applyAlignment="1" applyProtection="1">
      <alignment horizontal="center" vertical="center" wrapText="1" readingOrder="1"/>
      <protection locked="0"/>
    </xf>
    <xf numFmtId="0" fontId="131" fillId="0" borderId="122" xfId="0" applyFont="1" applyFill="1" applyBorder="1" applyAlignment="1" applyProtection="1">
      <alignment horizontal="center" vertical="center" wrapText="1" readingOrder="1"/>
      <protection locked="0"/>
    </xf>
    <xf numFmtId="0" fontId="0" fillId="0" borderId="82" xfId="0" applyFill="1" applyBorder="1"/>
    <xf numFmtId="0" fontId="10" fillId="0" borderId="1" xfId="0" applyFont="1" applyFill="1" applyBorder="1" applyAlignment="1">
      <alignment horizontal="center" vertical="center"/>
    </xf>
    <xf numFmtId="4" fontId="0" fillId="0" borderId="1" xfId="0" applyNumberFormat="1" applyFill="1" applyBorder="1"/>
    <xf numFmtId="0" fontId="0" fillId="0" borderId="82" xfId="0" applyFill="1" applyBorder="1" applyAlignment="1">
      <alignment wrapText="1"/>
    </xf>
    <xf numFmtId="0" fontId="10" fillId="0" borderId="1" xfId="0" applyFont="1" applyFill="1" applyBorder="1" applyAlignment="1">
      <alignment horizontal="center" vertical="center" wrapText="1"/>
    </xf>
    <xf numFmtId="3" fontId="0" fillId="0" borderId="1" xfId="0" applyNumberFormat="1" applyFill="1" applyBorder="1"/>
    <xf numFmtId="0" fontId="33" fillId="0" borderId="1" xfId="0" applyFont="1" applyFill="1" applyBorder="1" applyAlignment="1">
      <alignment horizontal="center" vertical="center"/>
    </xf>
    <xf numFmtId="4" fontId="10" fillId="0" borderId="1" xfId="0" applyNumberFormat="1" applyFont="1" applyFill="1" applyBorder="1"/>
    <xf numFmtId="0" fontId="0" fillId="0" borderId="1" xfId="0" applyFill="1" applyBorder="1" applyAlignment="1">
      <alignment wrapText="1"/>
    </xf>
    <xf numFmtId="0" fontId="131" fillId="0" borderId="123" xfId="0" applyFont="1" applyFill="1" applyBorder="1" applyAlignment="1" applyProtection="1">
      <alignment vertical="center" wrapText="1" readingOrder="1"/>
      <protection locked="0"/>
    </xf>
    <xf numFmtId="0" fontId="131" fillId="0" borderId="123" xfId="0" applyFont="1" applyFill="1" applyBorder="1" applyAlignment="1" applyProtection="1">
      <alignment horizontal="center" vertical="center" wrapText="1" readingOrder="1"/>
      <protection locked="0"/>
    </xf>
    <xf numFmtId="0" fontId="0" fillId="0" borderId="83" xfId="0" applyFill="1" applyBorder="1"/>
    <xf numFmtId="0" fontId="0" fillId="0" borderId="124" xfId="0" applyFill="1" applyBorder="1"/>
    <xf numFmtId="0" fontId="0" fillId="0" borderId="0" xfId="0" applyFill="1" applyBorder="1"/>
    <xf numFmtId="0" fontId="0" fillId="0" borderId="1" xfId="0" applyFill="1" applyBorder="1" applyAlignment="1">
      <alignment horizontal="center" vertical="center"/>
    </xf>
    <xf numFmtId="0" fontId="10" fillId="0" borderId="82" xfId="0" applyFont="1" applyFill="1" applyBorder="1" applyAlignment="1">
      <alignment wrapText="1"/>
    </xf>
    <xf numFmtId="0" fontId="131" fillId="0" borderId="125" xfId="0" applyFont="1" applyFill="1" applyBorder="1" applyAlignment="1" applyProtection="1">
      <alignment vertical="center" wrapText="1" readingOrder="1"/>
      <protection locked="0"/>
    </xf>
    <xf numFmtId="0" fontId="131" fillId="0" borderId="125" xfId="0" applyFont="1" applyFill="1" applyBorder="1" applyAlignment="1" applyProtection="1">
      <alignment horizontal="center" vertical="center" wrapText="1" readingOrder="1"/>
      <protection locked="0"/>
    </xf>
    <xf numFmtId="0" fontId="0" fillId="0" borderId="112" xfId="0" applyFill="1" applyBorder="1"/>
    <xf numFmtId="0" fontId="0" fillId="0" borderId="30" xfId="0" applyFill="1" applyBorder="1"/>
    <xf numFmtId="0" fontId="10" fillId="0" borderId="1" xfId="0" applyFont="1" applyFill="1" applyBorder="1" applyAlignment="1">
      <alignment horizontal="center"/>
    </xf>
    <xf numFmtId="0" fontId="33" fillId="0" borderId="1" xfId="0" applyFont="1" applyFill="1" applyBorder="1" applyAlignment="1">
      <alignment horizontal="center"/>
    </xf>
    <xf numFmtId="0" fontId="131" fillId="11" borderId="122" xfId="0" applyFont="1" applyFill="1" applyBorder="1" applyAlignment="1" applyProtection="1">
      <alignment vertical="center" wrapText="1" readingOrder="1"/>
      <protection locked="0"/>
    </xf>
    <xf numFmtId="0" fontId="131" fillId="11" borderId="122" xfId="0" applyFont="1" applyFill="1" applyBorder="1" applyAlignment="1" applyProtection="1">
      <alignment horizontal="center" vertical="center" wrapText="1" readingOrder="1"/>
      <protection locked="0"/>
    </xf>
    <xf numFmtId="0" fontId="0" fillId="11" borderId="1" xfId="0" applyFill="1" applyBorder="1"/>
    <xf numFmtId="0" fontId="10" fillId="11" borderId="1" xfId="0" applyFont="1" applyFill="1" applyBorder="1" applyAlignment="1">
      <alignment horizontal="center" vertical="center"/>
    </xf>
    <xf numFmtId="0" fontId="0" fillId="11" borderId="1" xfId="0" applyFill="1" applyBorder="1" applyAlignment="1">
      <alignment wrapText="1"/>
    </xf>
    <xf numFmtId="0" fontId="10" fillId="11" borderId="82" xfId="0" applyFont="1" applyFill="1" applyBorder="1" applyAlignment="1">
      <alignment vertical="top" wrapText="1"/>
    </xf>
    <xf numFmtId="3" fontId="10" fillId="11" borderId="1" xfId="0" applyNumberFormat="1" applyFont="1" applyFill="1" applyBorder="1"/>
    <xf numFmtId="0" fontId="10" fillId="11" borderId="0" xfId="0" applyFont="1" applyFill="1" applyAlignment="1">
      <alignment wrapText="1"/>
    </xf>
    <xf numFmtId="0" fontId="74" fillId="0" borderId="0" xfId="1479" applyFont="1" applyProtection="1">
      <protection locked="0"/>
    </xf>
    <xf numFmtId="0" fontId="74" fillId="0" borderId="0" xfId="1479" applyFont="1" applyAlignment="1" applyProtection="1">
      <alignment horizontal="center"/>
      <protection locked="0"/>
    </xf>
    <xf numFmtId="3" fontId="74" fillId="0" borderId="0" xfId="1479" applyNumberFormat="1" applyFont="1" applyProtection="1">
      <protection locked="0"/>
    </xf>
    <xf numFmtId="2" fontId="74" fillId="0" borderId="0" xfId="1479" applyNumberFormat="1" applyFont="1" applyProtection="1">
      <protection locked="0"/>
    </xf>
    <xf numFmtId="197" fontId="11" fillId="0" borderId="0" xfId="8" applyNumberFormat="1" applyFont="1"/>
    <xf numFmtId="2" fontId="46" fillId="14" borderId="33" xfId="9" applyNumberFormat="1" applyFont="1" applyFill="1" applyBorder="1" applyAlignment="1">
      <alignment horizontal="center"/>
    </xf>
    <xf numFmtId="0" fontId="157" fillId="0" borderId="0" xfId="0" applyFont="1" applyAlignment="1">
      <alignment horizontal="right"/>
    </xf>
    <xf numFmtId="0" fontId="157" fillId="0" borderId="113" xfId="0" applyFont="1" applyBorder="1"/>
    <xf numFmtId="3" fontId="59" fillId="0" borderId="0" xfId="0" applyNumberFormat="1" applyFont="1"/>
    <xf numFmtId="164" fontId="11" fillId="0" borderId="0" xfId="0" applyNumberFormat="1" applyFont="1" applyAlignment="1"/>
    <xf numFmtId="0" fontId="70" fillId="82" borderId="0" xfId="0" applyFont="1" applyFill="1"/>
    <xf numFmtId="0" fontId="173" fillId="82" borderId="0" xfId="0" applyFont="1" applyFill="1"/>
    <xf numFmtId="0" fontId="2" fillId="0" borderId="0" xfId="0" applyFont="1"/>
    <xf numFmtId="0" fontId="68" fillId="82" borderId="0" xfId="0" applyFont="1" applyFill="1"/>
    <xf numFmtId="0" fontId="176" fillId="0" borderId="0" xfId="0" applyFont="1"/>
    <xf numFmtId="0" fontId="68" fillId="82" borderId="0" xfId="0" applyFont="1" applyFill="1" applyAlignment="1">
      <alignment vertical="center"/>
    </xf>
    <xf numFmtId="0" fontId="176" fillId="82" borderId="0" xfId="0" applyFont="1" applyFill="1" applyBorder="1" applyAlignment="1">
      <alignment horizontal="center" vertical="center" wrapText="1"/>
    </xf>
    <xf numFmtId="0" fontId="176" fillId="0" borderId="0" xfId="0" applyFont="1" applyBorder="1" applyAlignment="1">
      <alignment horizontal="center" vertical="center" wrapText="1"/>
    </xf>
    <xf numFmtId="0" fontId="176" fillId="0" borderId="0" xfId="0" applyFont="1" applyFill="1"/>
    <xf numFmtId="0" fontId="73" fillId="0" borderId="0" xfId="0" applyFont="1"/>
    <xf numFmtId="0" fontId="176" fillId="82" borderId="0" xfId="0" applyFont="1" applyFill="1"/>
    <xf numFmtId="0" fontId="177" fillId="85" borderId="126" xfId="0" applyFont="1" applyFill="1" applyBorder="1" applyAlignment="1">
      <alignment horizontal="justify" vertical="center" wrapText="1"/>
    </xf>
    <xf numFmtId="0" fontId="177" fillId="85" borderId="127" xfId="0" applyFont="1" applyFill="1" applyBorder="1" applyAlignment="1">
      <alignment horizontal="center" vertical="center" wrapText="1"/>
    </xf>
    <xf numFmtId="0" fontId="177" fillId="85" borderId="128" xfId="0" applyFont="1" applyFill="1" applyBorder="1" applyAlignment="1">
      <alignment horizontal="center" vertical="center" wrapText="1"/>
    </xf>
    <xf numFmtId="0" fontId="178" fillId="0" borderId="126" xfId="0" applyFont="1" applyBorder="1" applyAlignment="1">
      <alignment horizontal="center" vertical="center" wrapText="1"/>
    </xf>
    <xf numFmtId="0" fontId="178" fillId="0" borderId="127" xfId="0" applyFont="1" applyBorder="1" applyAlignment="1">
      <alignment horizontal="justify" vertical="center" wrapText="1"/>
    </xf>
    <xf numFmtId="0" fontId="179" fillId="0" borderId="127" xfId="0" applyFont="1" applyBorder="1" applyAlignment="1">
      <alignment horizontal="justify" vertical="center" wrapText="1"/>
    </xf>
    <xf numFmtId="0" fontId="179" fillId="0" borderId="127" xfId="0" applyFont="1" applyBorder="1" applyAlignment="1">
      <alignment horizontal="center" vertical="center" wrapText="1"/>
    </xf>
    <xf numFmtId="0" fontId="178" fillId="11" borderId="127" xfId="0" applyFont="1" applyFill="1" applyBorder="1" applyAlignment="1">
      <alignment horizontal="center" vertical="center" wrapText="1"/>
    </xf>
    <xf numFmtId="0" fontId="68" fillId="11" borderId="128" xfId="0" applyFont="1" applyFill="1" applyBorder="1" applyAlignment="1">
      <alignment horizontal="center" vertical="center" wrapText="1"/>
    </xf>
    <xf numFmtId="0" fontId="179" fillId="0" borderId="127" xfId="0" applyFont="1" applyBorder="1" applyAlignment="1">
      <alignment horizontal="left" vertical="center" wrapText="1"/>
    </xf>
    <xf numFmtId="0" fontId="68" fillId="75" borderId="128" xfId="0" applyFont="1" applyFill="1" applyBorder="1" applyAlignment="1">
      <alignment horizontal="center" vertical="center" wrapText="1"/>
    </xf>
    <xf numFmtId="0" fontId="68" fillId="0" borderId="128" xfId="0" applyFont="1" applyBorder="1" applyAlignment="1">
      <alignment horizontal="justify" vertical="center" wrapText="1"/>
    </xf>
    <xf numFmtId="0" fontId="67" fillId="0" borderId="128" xfId="0" applyFont="1" applyBorder="1" applyAlignment="1">
      <alignment horizontal="justify" vertical="center" wrapText="1"/>
    </xf>
    <xf numFmtId="0" fontId="68" fillId="0" borderId="128" xfId="0" applyFont="1" applyBorder="1" applyAlignment="1">
      <alignment horizontal="center" vertical="center" wrapText="1"/>
    </xf>
    <xf numFmtId="0" fontId="68" fillId="81" borderId="128" xfId="0" applyFont="1" applyFill="1" applyBorder="1" applyAlignment="1">
      <alignment horizontal="center" vertical="center" wrapText="1"/>
    </xf>
    <xf numFmtId="0" fontId="68" fillId="0" borderId="130" xfId="0" applyFont="1" applyBorder="1" applyAlignment="1">
      <alignment horizontal="justify" vertical="center" wrapText="1"/>
    </xf>
    <xf numFmtId="0" fontId="0" fillId="0" borderId="1" xfId="0" applyBorder="1"/>
    <xf numFmtId="0" fontId="10" fillId="0" borderId="1" xfId="0" applyFont="1" applyBorder="1"/>
    <xf numFmtId="0" fontId="0" fillId="0" borderId="1" xfId="0" applyBorder="1" applyAlignment="1">
      <alignment horizontal="right"/>
    </xf>
    <xf numFmtId="3" fontId="0" fillId="0" borderId="1" xfId="0" applyNumberFormat="1" applyBorder="1"/>
    <xf numFmtId="3" fontId="0" fillId="0" borderId="1" xfId="0" applyNumberFormat="1" applyBorder="1" applyAlignment="1">
      <alignment horizontal="right"/>
    </xf>
    <xf numFmtId="4" fontId="0" fillId="0" borderId="1" xfId="0" applyNumberFormat="1" applyBorder="1"/>
    <xf numFmtId="0" fontId="0" fillId="0" borderId="80" xfId="0" applyBorder="1" applyAlignment="1"/>
    <xf numFmtId="10" fontId="0" fillId="0" borderId="80" xfId="0" applyNumberFormat="1" applyBorder="1" applyAlignment="1"/>
    <xf numFmtId="0" fontId="10" fillId="0" borderId="80" xfId="0" applyFont="1" applyBorder="1"/>
    <xf numFmtId="3" fontId="59" fillId="7" borderId="80" xfId="1250" applyNumberFormat="1" applyFont="1" applyFill="1" applyBorder="1"/>
    <xf numFmtId="0" fontId="0" fillId="0" borderId="80" xfId="0" applyBorder="1"/>
    <xf numFmtId="10" fontId="59" fillId="7" borderId="80" xfId="2" applyNumberFormat="1" applyFont="1" applyFill="1" applyBorder="1"/>
    <xf numFmtId="10" fontId="0" fillId="0" borderId="80" xfId="2" applyNumberFormat="1" applyFont="1" applyBorder="1"/>
    <xf numFmtId="1" fontId="0" fillId="0" borderId="80" xfId="2" applyNumberFormat="1" applyFont="1" applyBorder="1"/>
    <xf numFmtId="9" fontId="0" fillId="0" borderId="0" xfId="0" applyNumberFormat="1"/>
    <xf numFmtId="10" fontId="0" fillId="0" borderId="0" xfId="0" applyNumberFormat="1"/>
    <xf numFmtId="171" fontId="0" fillId="0" borderId="0" xfId="12" applyNumberFormat="1" applyFont="1"/>
    <xf numFmtId="10" fontId="70" fillId="0" borderId="1" xfId="2" applyNumberFormat="1" applyFont="1" applyBorder="1" applyAlignment="1">
      <alignment horizontal="center" vertical="center"/>
    </xf>
    <xf numFmtId="0" fontId="29" fillId="0" borderId="80" xfId="0" applyFont="1" applyBorder="1" applyAlignment="1">
      <alignment horizontal="center" vertical="center" wrapText="1"/>
    </xf>
    <xf numFmtId="0" fontId="29" fillId="0" borderId="80" xfId="0" applyFont="1" applyBorder="1" applyAlignment="1">
      <alignment horizontal="center" vertical="center"/>
    </xf>
    <xf numFmtId="0" fontId="29" fillId="0" borderId="80" xfId="671" applyFont="1" applyBorder="1" applyAlignment="1">
      <alignment horizontal="center" vertical="center"/>
    </xf>
    <xf numFmtId="189" fontId="29" fillId="0" borderId="80" xfId="671" applyNumberFormat="1" applyFont="1" applyBorder="1" applyAlignment="1">
      <alignment horizontal="center" vertical="center" wrapText="1"/>
    </xf>
    <xf numFmtId="3" fontId="29" fillId="0" borderId="80" xfId="671" applyNumberFormat="1" applyFont="1" applyBorder="1" applyAlignment="1">
      <alignment horizontal="center" vertical="center" wrapText="1"/>
    </xf>
    <xf numFmtId="10" fontId="29" fillId="0" borderId="80" xfId="671" applyNumberFormat="1" applyFont="1" applyBorder="1" applyAlignment="1">
      <alignment horizontal="center" vertical="center" wrapText="1"/>
    </xf>
    <xf numFmtId="0" fontId="174" fillId="83" borderId="80" xfId="0" applyFont="1" applyFill="1" applyBorder="1" applyAlignment="1">
      <alignment horizontal="center"/>
    </xf>
    <xf numFmtId="0" fontId="175" fillId="0" borderId="80" xfId="0" applyFont="1" applyBorder="1" applyAlignment="1">
      <alignment horizontal="center" vertical="center"/>
    </xf>
    <xf numFmtId="0" fontId="68" fillId="83" borderId="80" xfId="0" applyFont="1" applyFill="1" applyBorder="1" applyAlignment="1">
      <alignment horizontal="center" vertical="center"/>
    </xf>
    <xf numFmtId="0" fontId="176" fillId="0" borderId="80" xfId="0" applyFont="1" applyBorder="1" applyAlignment="1">
      <alignment horizontal="center" vertical="center"/>
    </xf>
    <xf numFmtId="0" fontId="68" fillId="83" borderId="82" xfId="0" applyFont="1" applyFill="1" applyBorder="1" applyAlignment="1">
      <alignment horizontal="center" vertical="center"/>
    </xf>
    <xf numFmtId="0" fontId="176" fillId="83" borderId="80" xfId="0" applyFont="1" applyFill="1" applyBorder="1" applyAlignment="1">
      <alignment horizontal="center" vertical="center"/>
    </xf>
    <xf numFmtId="0" fontId="176" fillId="75" borderId="80" xfId="0" applyFont="1" applyFill="1" applyBorder="1" applyAlignment="1">
      <alignment horizontal="center" vertical="center" wrapText="1"/>
    </xf>
    <xf numFmtId="0" fontId="176" fillId="11" borderId="80" xfId="0" applyFont="1" applyFill="1" applyBorder="1" applyAlignment="1">
      <alignment horizontal="center" vertical="center"/>
    </xf>
    <xf numFmtId="0" fontId="176" fillId="11" borderId="80" xfId="0" applyFont="1" applyFill="1" applyBorder="1" applyAlignment="1">
      <alignment horizontal="center" vertical="center" wrapText="1"/>
    </xf>
    <xf numFmtId="0" fontId="176" fillId="81" borderId="80" xfId="0" applyFont="1" applyFill="1" applyBorder="1" applyAlignment="1">
      <alignment horizontal="center" vertical="center"/>
    </xf>
    <xf numFmtId="0" fontId="176" fillId="84" borderId="80" xfId="0" applyFont="1" applyFill="1" applyBorder="1" applyAlignment="1">
      <alignment horizontal="center" vertical="center"/>
    </xf>
    <xf numFmtId="0" fontId="176" fillId="0" borderId="80" xfId="0" applyFont="1" applyBorder="1" applyAlignment="1">
      <alignment horizontal="center" vertical="center" wrapText="1"/>
    </xf>
    <xf numFmtId="0" fontId="33" fillId="0" borderId="0" xfId="0" applyFont="1"/>
    <xf numFmtId="0" fontId="59" fillId="0" borderId="80" xfId="0" applyFont="1" applyBorder="1"/>
    <xf numFmtId="3" fontId="59" fillId="0" borderId="80" xfId="0" applyNumberFormat="1" applyFont="1" applyBorder="1"/>
    <xf numFmtId="10" fontId="59" fillId="0" borderId="80" xfId="2" applyNumberFormat="1" applyFont="1" applyBorder="1"/>
    <xf numFmtId="1" fontId="59" fillId="0" borderId="80" xfId="2" applyNumberFormat="1" applyFont="1" applyBorder="1"/>
    <xf numFmtId="0" fontId="59" fillId="0" borderId="80" xfId="0" applyFont="1" applyBorder="1" applyAlignment="1">
      <alignment horizontal="center" vertical="center"/>
    </xf>
    <xf numFmtId="0" fontId="59" fillId="0" borderId="80" xfId="0" applyFont="1" applyBorder="1" applyAlignment="1">
      <alignment horizontal="right"/>
    </xf>
    <xf numFmtId="3" fontId="59" fillId="0" borderId="80" xfId="0" applyNumberFormat="1" applyFont="1" applyBorder="1" applyAlignment="1">
      <alignment horizontal="right"/>
    </xf>
    <xf numFmtId="0" fontId="59" fillId="0" borderId="80" xfId="0" applyFont="1" applyFill="1" applyBorder="1"/>
    <xf numFmtId="4" fontId="59" fillId="0" borderId="80" xfId="0" applyNumberFormat="1" applyFont="1" applyBorder="1"/>
    <xf numFmtId="0" fontId="70" fillId="3" borderId="1" xfId="1250" applyFont="1" applyFill="1" applyBorder="1"/>
    <xf numFmtId="0" fontId="70" fillId="3" borderId="4" xfId="1250" applyFont="1" applyFill="1" applyBorder="1" applyAlignment="1">
      <alignment horizontal="left"/>
    </xf>
    <xf numFmtId="0" fontId="70" fillId="3" borderId="4" xfId="1250" applyFont="1" applyFill="1" applyBorder="1" applyAlignment="1">
      <alignment horizontal="left" wrapText="1"/>
    </xf>
    <xf numFmtId="9" fontId="70" fillId="3" borderId="1" xfId="1250" applyNumberFormat="1" applyFont="1" applyFill="1" applyBorder="1" applyAlignment="1">
      <alignment horizontal="center" vertical="center"/>
    </xf>
    <xf numFmtId="0" fontId="70" fillId="3" borderId="1" xfId="1250" applyFont="1" applyFill="1" applyBorder="1" applyAlignment="1">
      <alignment vertical="center"/>
    </xf>
    <xf numFmtId="0" fontId="70" fillId="3" borderId="4" xfId="1250" applyFont="1" applyFill="1" applyBorder="1" applyAlignment="1">
      <alignment horizontal="left" vertical="center"/>
    </xf>
    <xf numFmtId="0" fontId="70" fillId="3" borderId="4" xfId="1250" applyFont="1" applyFill="1" applyBorder="1" applyAlignment="1">
      <alignment horizontal="left" vertical="center" wrapText="1"/>
    </xf>
    <xf numFmtId="0" fontId="171" fillId="3" borderId="80" xfId="0" applyFont="1" applyFill="1" applyBorder="1" applyAlignment="1">
      <alignment horizontal="center" vertical="center" wrapText="1"/>
    </xf>
    <xf numFmtId="0" fontId="68" fillId="3" borderId="80" xfId="0" applyFont="1" applyFill="1" applyBorder="1" applyAlignment="1">
      <alignment horizontal="center" vertical="center" wrapText="1"/>
    </xf>
    <xf numFmtId="0" fontId="1" fillId="0" borderId="0" xfId="0" applyFont="1"/>
    <xf numFmtId="3" fontId="67" fillId="0" borderId="82" xfId="0" applyNumberFormat="1" applyFont="1" applyFill="1" applyBorder="1" applyAlignment="1">
      <alignment horizontal="center" vertical="center"/>
    </xf>
    <xf numFmtId="3" fontId="67" fillId="0" borderId="82" xfId="0" applyNumberFormat="1" applyFont="1" applyFill="1" applyBorder="1" applyAlignment="1">
      <alignment horizontal="center" vertical="center" wrapText="1"/>
    </xf>
    <xf numFmtId="3" fontId="67" fillId="0" borderId="80" xfId="0" applyNumberFormat="1" applyFont="1" applyFill="1" applyBorder="1" applyAlignment="1">
      <alignment horizontal="right"/>
    </xf>
    <xf numFmtId="0" fontId="67" fillId="0" borderId="80" xfId="0" applyFont="1" applyBorder="1"/>
    <xf numFmtId="3" fontId="67" fillId="0" borderId="80" xfId="0" applyNumberFormat="1" applyFont="1" applyBorder="1"/>
    <xf numFmtId="3" fontId="67" fillId="0" borderId="80" xfId="0" applyNumberFormat="1" applyFont="1" applyFill="1" applyBorder="1"/>
    <xf numFmtId="0" fontId="181" fillId="0" borderId="132" xfId="8" applyFont="1" applyBorder="1" applyAlignment="1">
      <alignment horizontal="left" vertical="center" wrapText="1"/>
    </xf>
    <xf numFmtId="0" fontId="181" fillId="0" borderId="132" xfId="8" applyFont="1" applyBorder="1" applyAlignment="1">
      <alignment horizontal="center" vertical="center"/>
    </xf>
    <xf numFmtId="198" fontId="11" fillId="5" borderId="1" xfId="1" applyNumberFormat="1" applyFont="1" applyFill="1" applyBorder="1" applyAlignment="1">
      <alignment horizontal="right" vertical="center"/>
    </xf>
    <xf numFmtId="164" fontId="11" fillId="14" borderId="1" xfId="0" applyNumberFormat="1" applyFont="1" applyFill="1" applyBorder="1" applyAlignment="1"/>
    <xf numFmtId="10" fontId="0" fillId="0" borderId="0" xfId="2" applyNumberFormat="1" applyFont="1"/>
    <xf numFmtId="0" fontId="0" fillId="0" borderId="42" xfId="0" applyFill="1" applyBorder="1" applyAlignment="1">
      <alignment horizontal="center" vertical="center"/>
    </xf>
    <xf numFmtId="0" fontId="0" fillId="0" borderId="46" xfId="0" applyFill="1" applyBorder="1" applyAlignment="1">
      <alignment horizontal="center" vertical="center"/>
    </xf>
    <xf numFmtId="0" fontId="14" fillId="9" borderId="1" xfId="0" applyFont="1" applyFill="1" applyBorder="1" applyAlignment="1">
      <alignment horizontal="center" vertical="center"/>
    </xf>
    <xf numFmtId="0" fontId="14" fillId="9" borderId="4" xfId="0" applyFont="1" applyFill="1" applyBorder="1" applyAlignment="1">
      <alignment horizontal="center" vertical="center"/>
    </xf>
    <xf numFmtId="0" fontId="14" fillId="9" borderId="7" xfId="0" applyFont="1" applyFill="1" applyBorder="1" applyAlignment="1">
      <alignment horizontal="center" vertical="center"/>
    </xf>
    <xf numFmtId="0" fontId="14" fillId="5" borderId="4" xfId="0" applyFont="1" applyFill="1" applyBorder="1" applyAlignment="1">
      <alignment horizontal="center" vertical="center" wrapText="1"/>
    </xf>
    <xf numFmtId="0" fontId="14" fillId="5" borderId="20"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9" borderId="4" xfId="0" applyFont="1" applyFill="1" applyBorder="1" applyAlignment="1">
      <alignment horizontal="left" vertical="center" wrapText="1"/>
    </xf>
    <xf numFmtId="0" fontId="14" fillId="9" borderId="20" xfId="0" applyFont="1" applyFill="1" applyBorder="1" applyAlignment="1">
      <alignment horizontal="left" vertical="center" wrapText="1"/>
    </xf>
    <xf numFmtId="0" fontId="14" fillId="9" borderId="7" xfId="0" applyFont="1" applyFill="1" applyBorder="1" applyAlignment="1">
      <alignment horizontal="left" vertical="center" wrapText="1"/>
    </xf>
    <xf numFmtId="0" fontId="14" fillId="9" borderId="4" xfId="0" applyFont="1" applyFill="1" applyBorder="1" applyAlignment="1">
      <alignment horizontal="left" vertical="center"/>
    </xf>
    <xf numFmtId="0" fontId="14" fillId="9" borderId="20" xfId="0" applyFont="1" applyFill="1" applyBorder="1" applyAlignment="1">
      <alignment horizontal="left" vertical="center"/>
    </xf>
    <xf numFmtId="0" fontId="14" fillId="9" borderId="7" xfId="0" applyFont="1" applyFill="1" applyBorder="1" applyAlignment="1">
      <alignment horizontal="left" vertical="center"/>
    </xf>
    <xf numFmtId="0" fontId="14" fillId="5" borderId="1" xfId="0" applyFont="1" applyFill="1" applyBorder="1" applyAlignment="1">
      <alignment horizontal="center" vertical="center" wrapText="1"/>
    </xf>
    <xf numFmtId="0" fontId="14" fillId="5" borderId="30" xfId="0" applyFont="1" applyFill="1" applyBorder="1" applyAlignment="1">
      <alignment horizontal="center" vertical="center" wrapText="1"/>
    </xf>
    <xf numFmtId="0" fontId="14" fillId="5" borderId="31" xfId="0" applyFont="1" applyFill="1" applyBorder="1" applyAlignment="1">
      <alignment horizontal="center" vertical="center" wrapText="1"/>
    </xf>
    <xf numFmtId="0" fontId="14" fillId="5" borderId="32" xfId="0" applyFont="1" applyFill="1" applyBorder="1" applyAlignment="1">
      <alignment horizontal="center" vertical="center" wrapText="1"/>
    </xf>
    <xf numFmtId="0" fontId="14" fillId="5" borderId="33" xfId="0" applyFont="1" applyFill="1" applyBorder="1" applyAlignment="1">
      <alignment horizontal="center" vertical="center" wrapText="1"/>
    </xf>
    <xf numFmtId="0" fontId="14" fillId="9" borderId="1" xfId="0" applyFont="1" applyFill="1" applyBorder="1" applyAlignment="1">
      <alignment horizontal="center" vertical="center" wrapText="1"/>
    </xf>
    <xf numFmtId="0" fontId="15" fillId="8" borderId="1" xfId="0" applyFont="1" applyFill="1" applyBorder="1" applyAlignment="1">
      <alignment horizontal="left" vertical="center"/>
    </xf>
    <xf numFmtId="0" fontId="14" fillId="9" borderId="1" xfId="0" applyFont="1" applyFill="1" applyBorder="1" applyAlignment="1">
      <alignment horizontal="left" vertical="center" wrapText="1"/>
    </xf>
    <xf numFmtId="0" fontId="33"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0" fillId="9" borderId="1" xfId="0" applyFill="1" applyBorder="1" applyAlignment="1">
      <alignment horizontal="left" vertical="center" wrapText="1"/>
    </xf>
    <xf numFmtId="0" fontId="14" fillId="9" borderId="105" xfId="0" applyFont="1" applyFill="1" applyBorder="1" applyAlignment="1">
      <alignment horizontal="left" vertical="center" wrapText="1"/>
    </xf>
    <xf numFmtId="0" fontId="14" fillId="5" borderId="5" xfId="0" applyFont="1" applyFill="1" applyBorder="1" applyAlignment="1">
      <alignment horizontal="left" vertical="center" wrapText="1"/>
    </xf>
    <xf numFmtId="0" fontId="14" fillId="5" borderId="3" xfId="0" applyFont="1" applyFill="1" applyBorder="1" applyAlignment="1">
      <alignment horizontal="left" vertical="center" wrapText="1"/>
    </xf>
    <xf numFmtId="0" fontId="15" fillId="8" borderId="1" xfId="0" applyFont="1" applyFill="1" applyBorder="1" applyAlignment="1">
      <alignment horizontal="left" vertical="center" wrapText="1"/>
    </xf>
    <xf numFmtId="0" fontId="0" fillId="0" borderId="1" xfId="0" applyBorder="1" applyAlignment="1">
      <alignment horizontal="left" vertical="center" wrapText="1"/>
    </xf>
    <xf numFmtId="0" fontId="34" fillId="9" borderId="4" xfId="0" applyFont="1" applyFill="1" applyBorder="1" applyAlignment="1">
      <alignment horizontal="left" vertical="center" wrapText="1"/>
    </xf>
    <xf numFmtId="0" fontId="33" fillId="9" borderId="20" xfId="0" applyFont="1" applyFill="1" applyBorder="1" applyAlignment="1">
      <alignment vertical="center"/>
    </xf>
    <xf numFmtId="0" fontId="33" fillId="9" borderId="7" xfId="0" applyFont="1" applyFill="1" applyBorder="1" applyAlignment="1">
      <alignment vertical="center"/>
    </xf>
    <xf numFmtId="0" fontId="14" fillId="9" borderId="5" xfId="0" applyFont="1" applyFill="1" applyBorder="1" applyAlignment="1">
      <alignment vertical="center" wrapText="1"/>
    </xf>
    <xf numFmtId="0" fontId="0" fillId="0" borderId="3" xfId="0" applyBorder="1" applyAlignment="1">
      <alignment vertical="center" wrapText="1"/>
    </xf>
    <xf numFmtId="0" fontId="0" fillId="8" borderId="1" xfId="0" applyFill="1" applyBorder="1" applyAlignment="1">
      <alignment horizontal="left" vertical="center" wrapText="1"/>
    </xf>
    <xf numFmtId="0" fontId="0" fillId="0" borderId="1" xfId="0" applyBorder="1" applyAlignment="1">
      <alignment horizontal="left"/>
    </xf>
    <xf numFmtId="0" fontId="14" fillId="8" borderId="4" xfId="0" applyNumberFormat="1" applyFont="1" applyFill="1" applyBorder="1" applyAlignment="1">
      <alignment horizontal="center" vertical="center"/>
    </xf>
    <xf numFmtId="0" fontId="0" fillId="0" borderId="20" xfId="0" applyNumberFormat="1" applyBorder="1" applyAlignment="1">
      <alignment horizontal="center" vertical="center"/>
    </xf>
    <xf numFmtId="0" fontId="0" fillId="0" borderId="7" xfId="0" applyNumberFormat="1" applyBorder="1" applyAlignment="1">
      <alignment horizontal="center" vertical="center"/>
    </xf>
    <xf numFmtId="0" fontId="0" fillId="8" borderId="1" xfId="0" applyFill="1" applyBorder="1" applyAlignment="1">
      <alignment horizontal="left"/>
    </xf>
    <xf numFmtId="0" fontId="0" fillId="9" borderId="1" xfId="0" applyFill="1" applyBorder="1" applyAlignment="1">
      <alignment horizontal="left"/>
    </xf>
    <xf numFmtId="0" fontId="11" fillId="0" borderId="4" xfId="0" applyFont="1" applyFill="1" applyBorder="1" applyAlignment="1">
      <alignment horizontal="center"/>
    </xf>
    <xf numFmtId="0" fontId="0" fillId="0" borderId="20" xfId="0" applyFill="1" applyBorder="1" applyAlignment="1">
      <alignment horizontal="center"/>
    </xf>
    <xf numFmtId="0" fontId="0" fillId="0" borderId="7" xfId="0" applyFill="1" applyBorder="1" applyAlignment="1">
      <alignment horizontal="center"/>
    </xf>
    <xf numFmtId="0" fontId="11" fillId="5" borderId="4" xfId="0" applyFont="1" applyFill="1" applyBorder="1" applyAlignment="1">
      <alignment horizontal="center"/>
    </xf>
    <xf numFmtId="0" fontId="0" fillId="5" borderId="20" xfId="0" applyFill="1" applyBorder="1" applyAlignment="1">
      <alignment horizontal="center"/>
    </xf>
    <xf numFmtId="0" fontId="0" fillId="5" borderId="7" xfId="0" applyFill="1" applyBorder="1" applyAlignment="1">
      <alignment horizontal="center"/>
    </xf>
    <xf numFmtId="0" fontId="15" fillId="9" borderId="1" xfId="0" applyFont="1" applyFill="1" applyBorder="1" applyAlignment="1">
      <alignment horizontal="left" vertical="center"/>
    </xf>
    <xf numFmtId="0" fontId="14" fillId="9" borderId="34" xfId="0" applyFont="1" applyFill="1" applyBorder="1" applyAlignment="1">
      <alignment horizontal="left" vertical="center" wrapText="1"/>
    </xf>
    <xf numFmtId="0" fontId="14" fillId="9" borderId="82" xfId="0" applyFont="1" applyFill="1" applyBorder="1" applyAlignment="1">
      <alignment horizontal="center" vertical="center"/>
    </xf>
    <xf numFmtId="0" fontId="14" fillId="9" borderId="105" xfId="0" applyFont="1" applyFill="1" applyBorder="1" applyAlignment="1">
      <alignment horizontal="center" vertical="center"/>
    </xf>
    <xf numFmtId="0" fontId="14" fillId="9" borderId="81" xfId="0" applyFont="1" applyFill="1" applyBorder="1" applyAlignment="1">
      <alignment horizontal="center"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78" fillId="0" borderId="5" xfId="14" applyFont="1" applyBorder="1" applyAlignment="1">
      <alignment horizontal="center" vertical="center" wrapText="1"/>
    </xf>
    <xf numFmtId="0" fontId="78" fillId="0" borderId="3" xfId="14" applyFont="1" applyBorder="1" applyAlignment="1">
      <alignment horizontal="center" vertical="center"/>
    </xf>
    <xf numFmtId="0" fontId="78" fillId="0" borderId="4" xfId="0" applyFont="1" applyBorder="1" applyAlignment="1">
      <alignment horizontal="center"/>
    </xf>
    <xf numFmtId="0" fontId="78" fillId="0" borderId="105" xfId="0" applyFont="1" applyBorder="1" applyAlignment="1">
      <alignment horizontal="center"/>
    </xf>
    <xf numFmtId="0" fontId="78" fillId="0" borderId="7" xfId="0" applyFont="1" applyBorder="1" applyAlignment="1">
      <alignment horizontal="center"/>
    </xf>
    <xf numFmtId="0" fontId="78" fillId="0" borderId="4" xfId="0" applyFont="1" applyBorder="1" applyAlignment="1">
      <alignment horizontal="center" vertical="center"/>
    </xf>
    <xf numFmtId="0" fontId="78" fillId="0" borderId="105" xfId="0" applyFont="1" applyBorder="1" applyAlignment="1">
      <alignment horizontal="center" vertical="center"/>
    </xf>
    <xf numFmtId="0" fontId="78" fillId="0" borderId="7" xfId="0" applyFont="1" applyBorder="1" applyAlignment="1">
      <alignment horizontal="center" vertical="center"/>
    </xf>
    <xf numFmtId="0" fontId="78" fillId="0" borderId="4" xfId="0" applyFont="1" applyFill="1" applyBorder="1" applyAlignment="1">
      <alignment horizontal="right" wrapText="1"/>
    </xf>
    <xf numFmtId="0" fontId="78" fillId="0" borderId="105" xfId="0" applyFont="1" applyFill="1" applyBorder="1" applyAlignment="1">
      <alignment horizontal="right" wrapText="1"/>
    </xf>
    <xf numFmtId="0" fontId="78" fillId="0" borderId="7" xfId="0" applyFont="1" applyFill="1" applyBorder="1" applyAlignment="1">
      <alignment horizontal="right" wrapText="1"/>
    </xf>
    <xf numFmtId="0" fontId="78" fillId="0" borderId="77" xfId="0" applyFont="1" applyBorder="1" applyAlignment="1">
      <alignment horizontal="center" vertical="center"/>
    </xf>
    <xf numFmtId="0" fontId="78" fillId="0" borderId="78" xfId="0" applyFont="1" applyBorder="1" applyAlignment="1">
      <alignment horizontal="center" vertical="center"/>
    </xf>
    <xf numFmtId="0" fontId="78" fillId="0" borderId="30" xfId="0" applyFont="1" applyBorder="1" applyAlignment="1">
      <alignment horizontal="center" vertical="center"/>
    </xf>
    <xf numFmtId="0" fontId="78" fillId="0" borderId="31" xfId="0" applyFont="1" applyBorder="1" applyAlignment="1">
      <alignment horizontal="center" vertical="center"/>
    </xf>
    <xf numFmtId="0" fontId="75" fillId="0" borderId="83" xfId="0" applyFont="1" applyBorder="1" applyAlignment="1">
      <alignment horizontal="center" vertical="center" wrapText="1"/>
    </xf>
    <xf numFmtId="0" fontId="75" fillId="0" borderId="3" xfId="0" applyFont="1" applyBorder="1" applyAlignment="1">
      <alignment horizontal="center" vertical="center" wrapText="1"/>
    </xf>
    <xf numFmtId="0" fontId="134" fillId="0" borderId="80" xfId="22" applyFont="1" applyBorder="1" applyAlignment="1">
      <alignment horizontal="center" vertical="center" wrapText="1"/>
    </xf>
    <xf numFmtId="0" fontId="78" fillId="0" borderId="1" xfId="0" applyFont="1" applyBorder="1" applyAlignment="1">
      <alignment horizontal="center" vertical="center"/>
    </xf>
    <xf numFmtId="0" fontId="78" fillId="0" borderId="1" xfId="0" applyFont="1" applyBorder="1" applyAlignment="1">
      <alignment horizontal="center" vertical="center" wrapText="1"/>
    </xf>
    <xf numFmtId="0" fontId="135" fillId="0" borderId="41" xfId="0" applyFont="1" applyFill="1" applyBorder="1" applyAlignment="1">
      <alignment horizontal="center" vertical="center"/>
    </xf>
    <xf numFmtId="0" fontId="135" fillId="0" borderId="45" xfId="0" applyFont="1" applyFill="1" applyBorder="1" applyAlignment="1">
      <alignment horizontal="center" vertical="center"/>
    </xf>
    <xf numFmtId="0" fontId="135" fillId="0" borderId="38" xfId="0" applyFont="1" applyFill="1" applyBorder="1" applyAlignment="1">
      <alignment horizontal="center" vertical="center"/>
    </xf>
    <xf numFmtId="0" fontId="78" fillId="0" borderId="0" xfId="0" applyFont="1" applyBorder="1" applyAlignment="1">
      <alignment horizontal="left" wrapText="1"/>
    </xf>
    <xf numFmtId="0" fontId="135" fillId="0" borderId="41" xfId="0" applyFont="1" applyBorder="1" applyAlignment="1">
      <alignment horizontal="center" vertical="center"/>
    </xf>
    <xf numFmtId="0" fontId="135" fillId="0" borderId="45" xfId="0" applyFont="1" applyBorder="1" applyAlignment="1">
      <alignment horizontal="center" vertical="center"/>
    </xf>
    <xf numFmtId="0" fontId="78" fillId="0" borderId="96" xfId="0" applyFont="1" applyBorder="1" applyAlignment="1">
      <alignment horizontal="left" vertical="top" wrapText="1"/>
    </xf>
    <xf numFmtId="0" fontId="135" fillId="0" borderId="38" xfId="0" applyFont="1" applyFill="1" applyBorder="1" applyAlignment="1">
      <alignment horizontal="center" vertical="center" wrapText="1"/>
    </xf>
    <xf numFmtId="0" fontId="135" fillId="0" borderId="43" xfId="0" applyFont="1" applyFill="1" applyBorder="1" applyAlignment="1">
      <alignment horizontal="center" vertical="center" wrapText="1"/>
    </xf>
    <xf numFmtId="0" fontId="135" fillId="0" borderId="41" xfId="0" applyFont="1" applyFill="1" applyBorder="1" applyAlignment="1">
      <alignment horizontal="center" vertical="center" wrapText="1"/>
    </xf>
    <xf numFmtId="0" fontId="135" fillId="0" borderId="8" xfId="0" applyFont="1" applyFill="1" applyBorder="1" applyAlignment="1">
      <alignment horizontal="center" vertical="center" wrapText="1"/>
    </xf>
    <xf numFmtId="0" fontId="135" fillId="0" borderId="45" xfId="0" applyFont="1" applyFill="1" applyBorder="1" applyAlignment="1">
      <alignment horizontal="center" vertical="center" wrapText="1"/>
    </xf>
    <xf numFmtId="0" fontId="14" fillId="0" borderId="48" xfId="0" applyFont="1" applyBorder="1" applyAlignment="1">
      <alignment horizontal="right"/>
    </xf>
    <xf numFmtId="0" fontId="14" fillId="0" borderId="49" xfId="0" applyFont="1" applyBorder="1" applyAlignment="1">
      <alignment horizontal="right"/>
    </xf>
    <xf numFmtId="0" fontId="134" fillId="0" borderId="48" xfId="0" applyFont="1" applyBorder="1" applyAlignment="1">
      <alignment horizontal="center" vertical="center"/>
    </xf>
    <xf numFmtId="0" fontId="134" fillId="0" borderId="49" xfId="0" applyFont="1" applyBorder="1" applyAlignment="1">
      <alignment horizontal="center" vertical="center"/>
    </xf>
    <xf numFmtId="0" fontId="135" fillId="0" borderId="8" xfId="0" applyFont="1" applyBorder="1" applyAlignment="1">
      <alignment horizontal="center" vertical="center"/>
    </xf>
    <xf numFmtId="0" fontId="78" fillId="0" borderId="80" xfId="22" applyFont="1" applyBorder="1" applyAlignment="1">
      <alignment vertical="center"/>
    </xf>
    <xf numFmtId="0" fontId="78" fillId="0" borderId="80" xfId="22" applyFont="1" applyBorder="1" applyAlignment="1">
      <alignment vertical="center" wrapText="1"/>
    </xf>
    <xf numFmtId="0" fontId="135" fillId="0" borderId="38" xfId="0" applyFont="1" applyBorder="1" applyAlignment="1">
      <alignment horizontal="center" vertical="center"/>
    </xf>
    <xf numFmtId="0" fontId="135" fillId="0" borderId="43" xfId="0" applyFont="1" applyBorder="1" applyAlignment="1">
      <alignment horizontal="center" vertical="center"/>
    </xf>
    <xf numFmtId="0" fontId="157" fillId="73" borderId="0" xfId="3" applyFont="1" applyFill="1" applyAlignment="1">
      <alignment horizontal="center"/>
    </xf>
    <xf numFmtId="0" fontId="160" fillId="11" borderId="0" xfId="0" applyFont="1" applyFill="1" applyAlignment="1">
      <alignment horizontal="center"/>
    </xf>
    <xf numFmtId="0" fontId="160" fillId="73" borderId="0" xfId="3" applyFont="1" applyFill="1" applyAlignment="1">
      <alignment horizontal="center"/>
    </xf>
    <xf numFmtId="0" fontId="149" fillId="0" borderId="1" xfId="11" applyFont="1" applyFill="1" applyBorder="1" applyAlignment="1">
      <alignment horizontal="left" vertical="center"/>
    </xf>
    <xf numFmtId="0" fontId="57" fillId="3" borderId="4" xfId="11" applyFill="1" applyBorder="1" applyAlignment="1">
      <alignment horizontal="center" vertical="center"/>
    </xf>
    <xf numFmtId="0" fontId="57" fillId="3" borderId="105" xfId="11" applyFill="1" applyBorder="1" applyAlignment="1">
      <alignment horizontal="center" vertical="center"/>
    </xf>
    <xf numFmtId="0" fontId="57" fillId="3" borderId="7" xfId="11" applyFill="1" applyBorder="1" applyAlignment="1">
      <alignment horizontal="center" vertical="center"/>
    </xf>
    <xf numFmtId="0" fontId="57" fillId="0" borderId="1" xfId="11" applyFill="1" applyBorder="1" applyAlignment="1">
      <alignment horizontal="left" vertical="center" wrapText="1"/>
    </xf>
    <xf numFmtId="0" fontId="57" fillId="0" borderId="4" xfId="11" applyFill="1" applyBorder="1" applyAlignment="1">
      <alignment horizontal="left" vertical="center" wrapText="1"/>
    </xf>
    <xf numFmtId="0" fontId="57" fillId="0" borderId="105" xfId="11" applyFill="1" applyBorder="1" applyAlignment="1">
      <alignment horizontal="left" vertical="center" wrapText="1"/>
    </xf>
    <xf numFmtId="0" fontId="57" fillId="0" borderId="7" xfId="11" applyFill="1" applyBorder="1" applyAlignment="1">
      <alignment horizontal="left" vertical="center" wrapText="1"/>
    </xf>
    <xf numFmtId="0" fontId="57" fillId="3" borderId="32" xfId="11" applyFill="1" applyBorder="1" applyAlignment="1">
      <alignment horizontal="center" vertical="center"/>
    </xf>
    <xf numFmtId="0" fontId="57" fillId="3" borderId="0" xfId="11" applyFill="1" applyBorder="1" applyAlignment="1">
      <alignment horizontal="center" vertical="center"/>
    </xf>
    <xf numFmtId="0" fontId="57" fillId="3" borderId="33" xfId="11" applyFill="1" applyBorder="1" applyAlignment="1">
      <alignment horizontal="center" vertical="center"/>
    </xf>
    <xf numFmtId="0" fontId="57" fillId="0" borderId="1" xfId="11" applyBorder="1" applyAlignment="1">
      <alignment horizontal="left" vertical="center"/>
    </xf>
    <xf numFmtId="0" fontId="149" fillId="0" borderId="32" xfId="11" applyFont="1" applyFill="1" applyBorder="1" applyAlignment="1">
      <alignment horizontal="center" vertical="center"/>
    </xf>
    <xf numFmtId="0" fontId="149" fillId="0" borderId="0" xfId="11" applyFont="1" applyFill="1" applyBorder="1" applyAlignment="1">
      <alignment horizontal="center" vertical="center"/>
    </xf>
    <xf numFmtId="0" fontId="149" fillId="0" borderId="33" xfId="11" applyFont="1" applyFill="1" applyBorder="1" applyAlignment="1">
      <alignment horizontal="center" vertical="center"/>
    </xf>
    <xf numFmtId="0" fontId="57" fillId="0" borderId="0" xfId="11" applyAlignment="1">
      <alignment horizontal="center" vertical="center" wrapText="1"/>
    </xf>
    <xf numFmtId="0" fontId="57" fillId="15" borderId="0" xfId="11" applyFill="1" applyAlignment="1">
      <alignment horizontal="center" vertical="center" wrapText="1"/>
    </xf>
    <xf numFmtId="0" fontId="57" fillId="0" borderId="0" xfId="11" applyAlignment="1">
      <alignment horizontal="center" vertical="center"/>
    </xf>
    <xf numFmtId="0" fontId="57" fillId="3" borderId="102" xfId="11" applyFill="1" applyBorder="1" applyAlignment="1">
      <alignment horizontal="center" vertical="center"/>
    </xf>
    <xf numFmtId="0" fontId="57" fillId="3" borderId="103" xfId="11" applyFill="1" applyBorder="1" applyAlignment="1">
      <alignment horizontal="center" vertical="center"/>
    </xf>
    <xf numFmtId="0" fontId="57" fillId="3" borderId="104" xfId="11" applyFill="1" applyBorder="1" applyAlignment="1">
      <alignment horizontal="center" vertical="center"/>
    </xf>
    <xf numFmtId="0" fontId="149" fillId="0" borderId="1" xfId="11" applyFont="1" applyFill="1" applyBorder="1" applyAlignment="1">
      <alignment horizontal="left" vertical="center" wrapText="1"/>
    </xf>
    <xf numFmtId="0" fontId="149" fillId="0" borderId="4" xfId="11" applyFont="1" applyFill="1" applyBorder="1" applyAlignment="1">
      <alignment horizontal="left" vertical="center" wrapText="1"/>
    </xf>
    <xf numFmtId="0" fontId="149" fillId="0" borderId="105" xfId="11" applyFont="1" applyFill="1" applyBorder="1" applyAlignment="1">
      <alignment horizontal="left" vertical="center" wrapText="1"/>
    </xf>
    <xf numFmtId="0" fontId="149" fillId="0" borderId="7" xfId="11" applyFont="1" applyFill="1" applyBorder="1" applyAlignment="1">
      <alignment horizontal="left" vertical="center" wrapText="1"/>
    </xf>
    <xf numFmtId="0" fontId="149" fillId="0" borderId="4" xfId="11" applyFont="1" applyFill="1" applyBorder="1" applyAlignment="1">
      <alignment horizontal="left" vertical="center"/>
    </xf>
    <xf numFmtId="0" fontId="149" fillId="0" borderId="105" xfId="11" applyFont="1" applyFill="1" applyBorder="1" applyAlignment="1">
      <alignment horizontal="left" vertical="center"/>
    </xf>
    <xf numFmtId="0" fontId="149" fillId="0" borderId="7" xfId="11" applyFont="1" applyFill="1" applyBorder="1" applyAlignment="1">
      <alignment horizontal="left" vertical="center"/>
    </xf>
    <xf numFmtId="0" fontId="57" fillId="0" borderId="4" xfId="11" applyBorder="1" applyAlignment="1">
      <alignment horizontal="left" vertical="center"/>
    </xf>
    <xf numFmtId="0" fontId="57" fillId="0" borderId="105" xfId="11" applyBorder="1" applyAlignment="1">
      <alignment horizontal="left" vertical="center"/>
    </xf>
    <xf numFmtId="0" fontId="57" fillId="0" borderId="7" xfId="11" applyBorder="1" applyAlignment="1">
      <alignment horizontal="left" vertical="center"/>
    </xf>
    <xf numFmtId="16" fontId="14" fillId="0" borderId="5" xfId="0" applyNumberFormat="1" applyFont="1" applyBorder="1" applyAlignment="1">
      <alignment horizontal="center" vertical="center"/>
    </xf>
    <xf numFmtId="16" fontId="14" fillId="0" borderId="29" xfId="0" applyNumberFormat="1" applyFont="1" applyBorder="1" applyAlignment="1">
      <alignment horizontal="center" vertical="center"/>
    </xf>
    <xf numFmtId="16" fontId="14" fillId="0" borderId="3" xfId="0" applyNumberFormat="1" applyFont="1" applyBorder="1" applyAlignment="1">
      <alignment horizontal="center" vertical="center"/>
    </xf>
    <xf numFmtId="0" fontId="14" fillId="0" borderId="33" xfId="0" applyFont="1" applyFill="1" applyBorder="1" applyAlignment="1">
      <alignment horizontal="left" vertical="top" wrapText="1"/>
    </xf>
    <xf numFmtId="0" fontId="14" fillId="0" borderId="31" xfId="0" applyFont="1" applyFill="1" applyBorder="1" applyAlignment="1">
      <alignment horizontal="left" vertical="top" wrapText="1"/>
    </xf>
    <xf numFmtId="3" fontId="11" fillId="0" borderId="4" xfId="0" applyNumberFormat="1" applyFont="1" applyFill="1" applyBorder="1" applyAlignment="1">
      <alignment horizontal="center"/>
    </xf>
    <xf numFmtId="3" fontId="11" fillId="0" borderId="20" xfId="0" applyNumberFormat="1" applyFont="1" applyFill="1" applyBorder="1" applyAlignment="1">
      <alignment horizontal="center"/>
    </xf>
    <xf numFmtId="3" fontId="11" fillId="0" borderId="7" xfId="0" applyNumberFormat="1" applyFont="1" applyFill="1" applyBorder="1" applyAlignment="1">
      <alignment horizontal="center"/>
    </xf>
    <xf numFmtId="0" fontId="14" fillId="0" borderId="0" xfId="0" applyFont="1" applyFill="1" applyAlignment="1">
      <alignment horizontal="left" vertical="top" wrapText="1"/>
    </xf>
    <xf numFmtId="0" fontId="14" fillId="0" borderId="35" xfId="0" applyFont="1" applyFill="1" applyBorder="1" applyAlignment="1">
      <alignment horizontal="left" vertical="top" wrapText="1"/>
    </xf>
    <xf numFmtId="0" fontId="14" fillId="0" borderId="5" xfId="1" applyFont="1" applyBorder="1" applyAlignment="1">
      <alignment wrapText="1"/>
    </xf>
    <xf numFmtId="0" fontId="0" fillId="0" borderId="3" xfId="0" applyBorder="1" applyAlignment="1"/>
    <xf numFmtId="0" fontId="14" fillId="0" borderId="5" xfId="8" applyFont="1" applyBorder="1" applyAlignment="1">
      <alignment wrapText="1"/>
    </xf>
    <xf numFmtId="0" fontId="0" fillId="0" borderId="3" xfId="0" applyBorder="1" applyAlignment="1">
      <alignment wrapText="1"/>
    </xf>
    <xf numFmtId="0" fontId="68" fillId="83" borderId="32" xfId="0" applyFont="1" applyFill="1" applyBorder="1" applyAlignment="1">
      <alignment horizontal="center" vertical="center"/>
    </xf>
    <xf numFmtId="0" fontId="68" fillId="83" borderId="0" xfId="0" applyFont="1" applyFill="1" applyBorder="1" applyAlignment="1">
      <alignment horizontal="center" vertical="center"/>
    </xf>
    <xf numFmtId="0" fontId="68" fillId="0" borderId="129" xfId="0" applyFont="1" applyBorder="1" applyAlignment="1">
      <alignment horizontal="justify" vertical="center" wrapText="1"/>
    </xf>
    <xf numFmtId="0" fontId="68" fillId="0" borderId="130" xfId="0" applyFont="1" applyBorder="1" applyAlignment="1">
      <alignment horizontal="justify" vertical="center" wrapText="1"/>
    </xf>
    <xf numFmtId="0" fontId="68" fillId="0" borderId="131" xfId="0" applyFont="1" applyBorder="1" applyAlignment="1">
      <alignment horizontal="justify" vertical="center" wrapText="1"/>
    </xf>
    <xf numFmtId="0" fontId="176" fillId="0" borderId="80" xfId="0" applyFont="1" applyBorder="1" applyAlignment="1">
      <alignment horizontal="center" wrapText="1"/>
    </xf>
    <xf numFmtId="0" fontId="0" fillId="0" borderId="1" xfId="0" applyBorder="1" applyAlignment="1">
      <alignment horizontal="center" vertical="center"/>
    </xf>
    <xf numFmtId="0" fontId="180" fillId="0" borderId="124" xfId="0" applyFont="1" applyFill="1" applyBorder="1" applyAlignment="1">
      <alignment horizontal="center" vertical="center" wrapText="1"/>
    </xf>
    <xf numFmtId="0" fontId="180" fillId="0" borderId="79" xfId="0" applyFont="1" applyFill="1" applyBorder="1" applyAlignment="1">
      <alignment horizontal="center" vertical="center" wrapText="1"/>
    </xf>
    <xf numFmtId="0" fontId="180" fillId="0" borderId="78" xfId="0" applyFont="1" applyFill="1" applyBorder="1" applyAlignment="1">
      <alignment horizontal="center" vertical="center" wrapText="1"/>
    </xf>
    <xf numFmtId="0" fontId="180" fillId="0" borderId="30" xfId="0" applyFont="1" applyFill="1" applyBorder="1" applyAlignment="1">
      <alignment horizontal="center" vertical="center" wrapText="1"/>
    </xf>
    <xf numFmtId="0" fontId="180" fillId="0" borderId="35" xfId="0" applyFont="1" applyFill="1" applyBorder="1" applyAlignment="1">
      <alignment horizontal="center" vertical="center" wrapText="1"/>
    </xf>
    <xf numFmtId="0" fontId="180" fillId="0" borderId="31" xfId="0" applyFont="1" applyFill="1" applyBorder="1" applyAlignment="1">
      <alignment horizontal="center" vertical="center" wrapText="1"/>
    </xf>
    <xf numFmtId="0" fontId="0" fillId="0" borderId="80" xfId="0" applyBorder="1" applyAlignment="1">
      <alignment horizontal="center" vertical="center"/>
    </xf>
    <xf numFmtId="0" fontId="180" fillId="0" borderId="77" xfId="0" applyFont="1" applyFill="1" applyBorder="1" applyAlignment="1">
      <alignment horizontal="center" vertical="center" wrapText="1"/>
    </xf>
    <xf numFmtId="3" fontId="68" fillId="79" borderId="1" xfId="0" applyNumberFormat="1" applyFont="1" applyFill="1" applyBorder="1" applyAlignment="1">
      <alignment horizontal="center"/>
    </xf>
    <xf numFmtId="3" fontId="67" fillId="0" borderId="1" xfId="0" applyNumberFormat="1" applyFont="1" applyBorder="1" applyAlignment="1">
      <alignment horizontal="center" vertical="center" wrapText="1"/>
    </xf>
    <xf numFmtId="3" fontId="67" fillId="0" borderId="1" xfId="0" applyNumberFormat="1" applyFont="1" applyBorder="1" applyAlignment="1">
      <alignment horizontal="center" vertical="center"/>
    </xf>
    <xf numFmtId="3" fontId="68" fillId="79" borderId="1" xfId="0" applyNumberFormat="1" applyFont="1" applyFill="1" applyBorder="1" applyAlignment="1">
      <alignment horizontal="center" vertical="center"/>
    </xf>
    <xf numFmtId="3" fontId="68" fillId="69" borderId="1" xfId="0" applyNumberFormat="1" applyFont="1" applyFill="1" applyBorder="1" applyAlignment="1">
      <alignment horizontal="center" vertical="center"/>
    </xf>
    <xf numFmtId="3" fontId="67" fillId="74" borderId="0" xfId="0" applyNumberFormat="1" applyFont="1" applyFill="1" applyAlignment="1">
      <alignment horizontal="center" vertical="center"/>
    </xf>
    <xf numFmtId="3" fontId="67" fillId="74" borderId="0" xfId="0" applyNumberFormat="1" applyFont="1" applyFill="1" applyAlignment="1">
      <alignment horizontal="left" vertical="center"/>
    </xf>
    <xf numFmtId="3" fontId="68" fillId="0" borderId="1" xfId="0" applyNumberFormat="1" applyFont="1" applyFill="1" applyBorder="1" applyAlignment="1">
      <alignment horizontal="center" vertical="center"/>
    </xf>
    <xf numFmtId="3"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xf>
    <xf numFmtId="3" fontId="67" fillId="0" borderId="5" xfId="0" applyNumberFormat="1" applyFont="1" applyBorder="1" applyAlignment="1">
      <alignment horizontal="center" vertical="center"/>
    </xf>
    <xf numFmtId="3" fontId="67" fillId="0" borderId="112" xfId="0" applyNumberFormat="1" applyFont="1" applyBorder="1" applyAlignment="1">
      <alignment horizontal="center" vertical="center"/>
    </xf>
    <xf numFmtId="14" fontId="43" fillId="0" borderId="0" xfId="9" applyNumberFormat="1" applyFont="1" applyFill="1" applyAlignment="1"/>
    <xf numFmtId="0" fontId="44" fillId="0" borderId="0" xfId="9" applyFont="1" applyAlignment="1"/>
    <xf numFmtId="0" fontId="45" fillId="0" borderId="0" xfId="9" applyFont="1" applyAlignment="1"/>
    <xf numFmtId="0" fontId="47" fillId="0" borderId="0" xfId="9" applyFont="1" applyAlignment="1">
      <alignment horizontal="center"/>
    </xf>
    <xf numFmtId="0" fontId="48" fillId="0" borderId="0" xfId="9" applyFont="1" applyAlignment="1"/>
    <xf numFmtId="0" fontId="43" fillId="0" borderId="35" xfId="9" applyFont="1" applyBorder="1" applyAlignment="1">
      <alignment horizontal="center"/>
    </xf>
    <xf numFmtId="0" fontId="45" fillId="0" borderId="35" xfId="9" applyFont="1" applyBorder="1" applyAlignment="1"/>
    <xf numFmtId="0" fontId="45" fillId="0" borderId="0" xfId="9" applyFont="1" applyBorder="1" applyAlignment="1"/>
    <xf numFmtId="0" fontId="55" fillId="0" borderId="0" xfId="9" applyFont="1" applyFill="1" applyBorder="1" applyAlignment="1"/>
    <xf numFmtId="0" fontId="143" fillId="6" borderId="0" xfId="0" applyFont="1" applyFill="1" applyAlignment="1">
      <alignment horizontal="left" wrapText="1"/>
    </xf>
    <xf numFmtId="0" fontId="0" fillId="7" borderId="0" xfId="0" applyFill="1" applyAlignment="1">
      <alignment horizontal="left" vertical="center" wrapText="1"/>
    </xf>
    <xf numFmtId="0" fontId="136" fillId="7" borderId="0" xfId="0" applyFont="1" applyFill="1" applyAlignment="1">
      <alignment horizontal="center" vertical="center"/>
    </xf>
    <xf numFmtId="0" fontId="136" fillId="0" borderId="96" xfId="0" applyFont="1" applyFill="1" applyBorder="1" applyAlignment="1">
      <alignment horizontal="center"/>
    </xf>
    <xf numFmtId="0" fontId="68" fillId="0" borderId="54" xfId="0" applyFont="1" applyBorder="1" applyAlignment="1">
      <alignment horizontal="center"/>
    </xf>
    <xf numFmtId="0" fontId="68" fillId="0" borderId="55" xfId="0" applyFont="1" applyBorder="1" applyAlignment="1">
      <alignment horizontal="center"/>
    </xf>
    <xf numFmtId="0" fontId="68" fillId="0" borderId="56" xfId="0" applyFont="1" applyBorder="1" applyAlignment="1">
      <alignment horizontal="center"/>
    </xf>
    <xf numFmtId="0" fontId="68" fillId="0" borderId="1" xfId="0" applyFont="1" applyFill="1" applyBorder="1" applyAlignment="1">
      <alignment horizontal="center" vertical="center" wrapText="1"/>
    </xf>
    <xf numFmtId="0" fontId="68" fillId="0" borderId="5" xfId="0" applyFont="1" applyFill="1" applyBorder="1" applyAlignment="1">
      <alignment horizontal="center" vertical="center" wrapText="1"/>
    </xf>
    <xf numFmtId="0" fontId="68" fillId="0" borderId="1" xfId="0" applyFont="1" applyBorder="1" applyAlignment="1">
      <alignment horizontal="center"/>
    </xf>
    <xf numFmtId="0" fontId="68" fillId="0" borderId="51" xfId="0" applyFont="1" applyBorder="1" applyAlignment="1">
      <alignment horizontal="center"/>
    </xf>
    <xf numFmtId="0" fontId="68" fillId="0" borderId="26" xfId="0" applyFont="1" applyBorder="1" applyAlignment="1">
      <alignment horizontal="center"/>
    </xf>
    <xf numFmtId="0" fontId="68" fillId="0" borderId="27" xfId="0" applyFont="1" applyBorder="1" applyAlignment="1">
      <alignment horizontal="center"/>
    </xf>
    <xf numFmtId="0" fontId="170" fillId="0" borderId="1" xfId="0" applyFont="1" applyFill="1" applyBorder="1" applyAlignment="1" applyProtection="1">
      <alignment horizontal="center" vertical="center" wrapText="1" readingOrder="1"/>
      <protection locked="0"/>
    </xf>
    <xf numFmtId="0" fontId="170" fillId="0" borderId="83" xfId="0" applyFont="1" applyFill="1" applyBorder="1" applyAlignment="1" applyProtection="1">
      <alignment horizontal="center" vertical="center" wrapText="1" readingOrder="1"/>
      <protection locked="0"/>
    </xf>
    <xf numFmtId="0" fontId="170" fillId="0" borderId="29" xfId="0" applyFont="1" applyFill="1" applyBorder="1" applyAlignment="1" applyProtection="1">
      <alignment horizontal="center" vertical="center" wrapText="1" readingOrder="1"/>
      <protection locked="0"/>
    </xf>
    <xf numFmtId="0" fontId="170" fillId="0" borderId="112" xfId="0" applyFont="1" applyFill="1" applyBorder="1" applyAlignment="1" applyProtection="1">
      <alignment horizontal="center" vertical="center" wrapText="1" readingOrder="1"/>
      <protection locked="0"/>
    </xf>
    <xf numFmtId="0" fontId="130" fillId="0" borderId="117" xfId="0" applyFont="1" applyFill="1" applyBorder="1" applyAlignment="1" applyProtection="1">
      <alignment horizontal="center" vertical="center" wrapText="1" readingOrder="1"/>
      <protection locked="0"/>
    </xf>
    <xf numFmtId="0" fontId="82" fillId="0" borderId="118" xfId="0" applyFont="1" applyFill="1" applyBorder="1" applyAlignment="1" applyProtection="1">
      <alignment vertical="top" wrapText="1"/>
      <protection locked="0"/>
    </xf>
    <xf numFmtId="0" fontId="82" fillId="0" borderId="119" xfId="0" applyFont="1" applyFill="1" applyBorder="1" applyAlignment="1" applyProtection="1">
      <alignment vertical="top" wrapText="1"/>
      <protection locked="0"/>
    </xf>
    <xf numFmtId="0" fontId="82" fillId="0" borderId="0" xfId="0" applyFont="1" applyFill="1"/>
    <xf numFmtId="0" fontId="130" fillId="0" borderId="114" xfId="0" applyFont="1" applyFill="1" applyBorder="1" applyAlignment="1" applyProtection="1">
      <alignment horizontal="center" wrapText="1" readingOrder="1"/>
      <protection locked="0"/>
    </xf>
    <xf numFmtId="0" fontId="82" fillId="0" borderId="115" xfId="0" applyFont="1" applyFill="1" applyBorder="1" applyAlignment="1" applyProtection="1">
      <alignment vertical="top" wrapText="1"/>
      <protection locked="0"/>
    </xf>
    <xf numFmtId="0" fontId="82" fillId="0" borderId="116" xfId="0" applyFont="1" applyFill="1" applyBorder="1" applyAlignment="1" applyProtection="1">
      <alignment vertical="top" wrapText="1"/>
      <protection locked="0"/>
    </xf>
  </cellXfs>
  <cellStyles count="1480">
    <cellStyle name="_x000a_386grabber=S" xfId="28"/>
    <cellStyle name="_x000a_386grabber=S 10" xfId="1103"/>
    <cellStyle name="_x000a_386grabber=S 2" xfId="38"/>
    <cellStyle name="_x000a_386grabber=S 2 2" xfId="79"/>
    <cellStyle name="_x000a_386grabber=S 3" xfId="72"/>
    <cellStyle name="_x000a_386grabber=S 4" xfId="219"/>
    <cellStyle name="_x000a_386grabber=S 5" xfId="257"/>
    <cellStyle name="_x000a_386grabber=S 6" xfId="231"/>
    <cellStyle name="_x000a_386grabber=S 7" xfId="679"/>
    <cellStyle name="_x000a_386grabber=S 8" xfId="685"/>
    <cellStyle name="_x000a_386grabber=S 9" xfId="1105"/>
    <cellStyle name="=D:\WINNT\SYSTEM32\COMMAND.COM" xfId="29"/>
    <cellStyle name="=D:\WINNT\SYSTEM32\COMMAND.COM 10" xfId="1110"/>
    <cellStyle name="=D:\WINNT\SYSTEM32\COMMAND.COM 2" xfId="37"/>
    <cellStyle name="=D:\WINNT\SYSTEM32\COMMAND.COM 2 2" xfId="78"/>
    <cellStyle name="=D:\WINNT\SYSTEM32\COMMAND.COM 3" xfId="73"/>
    <cellStyle name="=D:\WINNT\SYSTEM32\COMMAND.COM 4" xfId="220"/>
    <cellStyle name="=D:\WINNT\SYSTEM32\COMMAND.COM 5" xfId="243"/>
    <cellStyle name="=D:\WINNT\SYSTEM32\COMMAND.COM 6" xfId="218"/>
    <cellStyle name="=D:\WINNT\SYSTEM32\COMMAND.COM 7" xfId="680"/>
    <cellStyle name="=D:\WINNT\SYSTEM32\COMMAND.COM 8" xfId="678"/>
    <cellStyle name="=D:\WINNT\SYSTEM32\COMMAND.COM 9" xfId="1106"/>
    <cellStyle name="20 % - zvýraznenie1 2" xfId="1191"/>
    <cellStyle name="20 % - zvýraznenie2 2" xfId="1195"/>
    <cellStyle name="20 % - zvýraznenie3 2" xfId="1199"/>
    <cellStyle name="20 % - zvýraznenie4 2" xfId="1203"/>
    <cellStyle name="20 % - zvýraznenie5 2" xfId="1207"/>
    <cellStyle name="20 % - zvýraznenie6 2" xfId="1211"/>
    <cellStyle name="20% - Accent1" xfId="1305"/>
    <cellStyle name="20% - Accent2" xfId="1269"/>
    <cellStyle name="20% - Accent3" xfId="1254"/>
    <cellStyle name="20% - Accent4" xfId="1292"/>
    <cellStyle name="20% - Accent5" xfId="1278"/>
    <cellStyle name="20% - Accent6" xfId="1379"/>
    <cellStyle name="40 % - zvýraznenie1 2" xfId="1192"/>
    <cellStyle name="40 % - zvýraznenie2 2" xfId="1196"/>
    <cellStyle name="40 % - zvýraznenie3 2" xfId="1200"/>
    <cellStyle name="40 % - zvýraznenie4 2" xfId="1204"/>
    <cellStyle name="40 % - zvýraznenie5 2" xfId="1208"/>
    <cellStyle name="40 % - zvýraznenie6 2" xfId="1212"/>
    <cellStyle name="40% - Accent1" xfId="1258"/>
    <cellStyle name="40% - Accent2" xfId="1274"/>
    <cellStyle name="40% - Accent3" xfId="1262"/>
    <cellStyle name="40% - Accent4" xfId="1268"/>
    <cellStyle name="40% - Accent5" xfId="1238"/>
    <cellStyle name="40% - Accent6" xfId="1272"/>
    <cellStyle name="60 % - zvýraznenie1 2" xfId="1193"/>
    <cellStyle name="60 % - zvýraznenie2 2" xfId="1197"/>
    <cellStyle name="60 % - zvýraznenie3 2" xfId="1201"/>
    <cellStyle name="60 % - zvýraznenie4 2" xfId="1205"/>
    <cellStyle name="60 % - zvýraznenie5 2" xfId="1209"/>
    <cellStyle name="60 % - zvýraznenie6 2" xfId="1213"/>
    <cellStyle name="60% - Accent1" xfId="1302"/>
    <cellStyle name="60% - Accent2" xfId="1282"/>
    <cellStyle name="60% - Accent3" xfId="1239"/>
    <cellStyle name="60% - Accent4" xfId="1378"/>
    <cellStyle name="60% - Accent5" xfId="1237"/>
    <cellStyle name="60% - Accent6" xfId="1301"/>
    <cellStyle name="Accent1" xfId="1276"/>
    <cellStyle name="Accent2" xfId="1295"/>
    <cellStyle name="Accent3" xfId="1255"/>
    <cellStyle name="Accent4" xfId="1253"/>
    <cellStyle name="Accent5" xfId="1281"/>
    <cellStyle name="Accent6" xfId="1290"/>
    <cellStyle name="Bad" xfId="1300"/>
    <cellStyle name="Calculation" xfId="1277"/>
    <cellStyle name="Calculation 2" xfId="1430"/>
    <cellStyle name="Comma_gdp" xfId="25"/>
    <cellStyle name="Čiarka" xfId="12" builtinId="3"/>
    <cellStyle name="Čiarka 13" xfId="1387"/>
    <cellStyle name="Čiarka 2" xfId="17"/>
    <cellStyle name="Čiarka 3" xfId="1308"/>
    <cellStyle name="Čiarka 4" xfId="1472"/>
    <cellStyle name="čiarky 2" xfId="48"/>
    <cellStyle name="čiarky 2 10" xfId="1058"/>
    <cellStyle name="čiarky 2 11" xfId="1079"/>
    <cellStyle name="čiarky 2 2" xfId="86"/>
    <cellStyle name="čiarky 2 3" xfId="1012"/>
    <cellStyle name="čiarky 2 4" xfId="1080"/>
    <cellStyle name="čiarky 2 5" xfId="1042"/>
    <cellStyle name="čiarky 2 6" xfId="1069"/>
    <cellStyle name="čiarky 2 7" xfId="1024"/>
    <cellStyle name="čiarky 2 8" xfId="1054"/>
    <cellStyle name="čiarky 2 9" xfId="1034"/>
    <cellStyle name="čiarky 3" xfId="70"/>
    <cellStyle name="čiarky 4" xfId="97"/>
    <cellStyle name="čiarky 5" xfId="136"/>
    <cellStyle name="čiarky 6" xfId="1311"/>
    <cellStyle name="Date" xfId="670"/>
    <cellStyle name="Dobrá 2" xfId="1180"/>
    <cellStyle name="Explanatory Text" xfId="1296"/>
    <cellStyle name="Good" xfId="1241"/>
    <cellStyle name="Heading 1" xfId="1273"/>
    <cellStyle name="Heading 2" xfId="1279"/>
    <cellStyle name="Heading 3" xfId="1271"/>
    <cellStyle name="Heading 4" xfId="1280"/>
    <cellStyle name="Hypertextové prepojenie 2" xfId="34"/>
    <cellStyle name="Check Cell" xfId="1249"/>
    <cellStyle name="Input" xfId="1260"/>
    <cellStyle name="Input 2" xfId="1428"/>
    <cellStyle name="Kontrolná bunka 2" xfId="1187"/>
    <cellStyle name="Linked Cell" xfId="1264"/>
    <cellStyle name="Mena" xfId="7" builtinId="4"/>
    <cellStyle name="Nadpis 1 2" xfId="1176"/>
    <cellStyle name="Nadpis 2 2" xfId="1177"/>
    <cellStyle name="Nadpis 3 2" xfId="1178"/>
    <cellStyle name="Nadpis 4 2" xfId="1179"/>
    <cellStyle name="Neutral" xfId="1304"/>
    <cellStyle name="Neutrálna 2" xfId="1182"/>
    <cellStyle name="Normal 10" xfId="4"/>
    <cellStyle name="Normal 2" xfId="671"/>
    <cellStyle name="Normal 2 2" xfId="1395"/>
    <cellStyle name="Normal 2 2 2" xfId="15"/>
    <cellStyle name="Normal 2 3" xfId="1388"/>
    <cellStyle name="Normal 2 4" xfId="1438"/>
    <cellStyle name="Normal 8" xfId="1389"/>
    <cellStyle name="Normal 9" xfId="14"/>
    <cellStyle name="Normal_1.1" xfId="208"/>
    <cellStyle name="Normálna" xfId="0" builtinId="0"/>
    <cellStyle name="Normálna 10" xfId="1391"/>
    <cellStyle name="Normálna 10 2" xfId="19"/>
    <cellStyle name="Normálna 11" xfId="1390"/>
    <cellStyle name="Normálna 11 3" xfId="22"/>
    <cellStyle name="Normálna 12 2" xfId="23"/>
    <cellStyle name="Normálna 13" xfId="21"/>
    <cellStyle name="Normálna 2" xfId="3"/>
    <cellStyle name="Normálna 2 2" xfId="5"/>
    <cellStyle name="Normálna 2 2 2" xfId="1232"/>
    <cellStyle name="Normálna 2 3" xfId="1250"/>
    <cellStyle name="Normálna 2 4" xfId="24"/>
    <cellStyle name="Normálna 20 2" xfId="1477"/>
    <cellStyle name="Normálna 3" xfId="6"/>
    <cellStyle name="Normálna 3 2" xfId="1233"/>
    <cellStyle name="Normálna 4" xfId="18"/>
    <cellStyle name="Normálna 5" xfId="16"/>
    <cellStyle name="Normálna 6" xfId="1385"/>
    <cellStyle name="Normálna 7" xfId="9"/>
    <cellStyle name="Normálna 7 2" xfId="1471"/>
    <cellStyle name="Normálna 8" xfId="1386"/>
    <cellStyle name="Normálna 9" xfId="1434"/>
    <cellStyle name="normálne 10" xfId="56"/>
    <cellStyle name="normálne 10 2" xfId="1288"/>
    <cellStyle name="normálne 10 3" xfId="1393"/>
    <cellStyle name="normálne 10 4" xfId="1436"/>
    <cellStyle name="normálne 11" xfId="69"/>
    <cellStyle name="normálne 11 10" xfId="1053"/>
    <cellStyle name="normálne 11 11" xfId="1040"/>
    <cellStyle name="normálne 11 12" xfId="708"/>
    <cellStyle name="normálne 11 12 2" xfId="1337"/>
    <cellStyle name="normálne 11 13" xfId="1104"/>
    <cellStyle name="normálne 11 13 2" xfId="1363"/>
    <cellStyle name="normálne 11 14" xfId="1121"/>
    <cellStyle name="normálne 11 14 2" xfId="1364"/>
    <cellStyle name="normálne 11 15" xfId="1128"/>
    <cellStyle name="normálne 11 15 2" xfId="1365"/>
    <cellStyle name="normálne 11 16" xfId="1135"/>
    <cellStyle name="normálne 11 16 2" xfId="1366"/>
    <cellStyle name="normálne 11 17" xfId="1142"/>
    <cellStyle name="normálne 11 17 2" xfId="1367"/>
    <cellStyle name="normálne 11 18" xfId="1149"/>
    <cellStyle name="normálne 11 18 2" xfId="1368"/>
    <cellStyle name="normálne 11 19" xfId="1155"/>
    <cellStyle name="normálne 11 19 2" xfId="1369"/>
    <cellStyle name="normálne 11 2" xfId="676"/>
    <cellStyle name="normálne 11 2 2" xfId="707"/>
    <cellStyle name="normálne 11 2 3" xfId="944"/>
    <cellStyle name="normálne 11 2 4" xfId="1333"/>
    <cellStyle name="normálne 11 20" xfId="1161"/>
    <cellStyle name="normálne 11 20 2" xfId="1370"/>
    <cellStyle name="normálne 11 21" xfId="1167"/>
    <cellStyle name="normálne 11 21 2" xfId="1371"/>
    <cellStyle name="normálne 11 22" xfId="1173"/>
    <cellStyle name="normálne 11 22 2" xfId="1372"/>
    <cellStyle name="normálne 11 23" xfId="1244"/>
    <cellStyle name="normálne 11 3" xfId="1018"/>
    <cellStyle name="normálne 11 4" xfId="1025"/>
    <cellStyle name="normálne 11 5" xfId="1068"/>
    <cellStyle name="normálne 11 6" xfId="1048"/>
    <cellStyle name="normálne 11 7" xfId="1074"/>
    <cellStyle name="normálne 11 8" xfId="1010"/>
    <cellStyle name="normálne 11 9" xfId="1064"/>
    <cellStyle name="normálne 12" xfId="96"/>
    <cellStyle name="normálne 12 2" xfId="1285"/>
    <cellStyle name="normálne 13" xfId="95"/>
    <cellStyle name="normálne 13 2" xfId="172"/>
    <cellStyle name="normálne 13 2 2" xfId="352"/>
    <cellStyle name="normálne 13 2 3" xfId="489"/>
    <cellStyle name="normálne 13 2 4" xfId="629"/>
    <cellStyle name="normálne 13 2 5" xfId="795"/>
    <cellStyle name="normálne 13 2 6" xfId="898"/>
    <cellStyle name="normálne 13 3" xfId="277"/>
    <cellStyle name="normálne 13 4" xfId="416"/>
    <cellStyle name="normálne 13 5" xfId="558"/>
    <cellStyle name="normálne 13 6" xfId="722"/>
    <cellStyle name="normálne 13 7" xfId="969"/>
    <cellStyle name="normálne 13 8" xfId="1275"/>
    <cellStyle name="normálne 14" xfId="133"/>
    <cellStyle name="normálne 14 2" xfId="207"/>
    <cellStyle name="normálne 14 2 2" xfId="387"/>
    <cellStyle name="normálne 14 2 3" xfId="524"/>
    <cellStyle name="normálne 14 2 4" xfId="664"/>
    <cellStyle name="normálne 14 2 5" xfId="830"/>
    <cellStyle name="normálne 14 2 6" xfId="948"/>
    <cellStyle name="normálne 14 3" xfId="314"/>
    <cellStyle name="normálne 14 4" xfId="452"/>
    <cellStyle name="normálne 14 5" xfId="593"/>
    <cellStyle name="normálne 14 6" xfId="758"/>
    <cellStyle name="normálne 14 7" xfId="876"/>
    <cellStyle name="normálne 14 8" xfId="1265"/>
    <cellStyle name="normálne 15" xfId="135"/>
    <cellStyle name="normálne 15 2" xfId="1242"/>
    <cellStyle name="normálne 16" xfId="134"/>
    <cellStyle name="normálne 16 2" xfId="315"/>
    <cellStyle name="normálne 16 3" xfId="453"/>
    <cellStyle name="normálne 16 4" xfId="594"/>
    <cellStyle name="normálne 16 5" xfId="759"/>
    <cellStyle name="normálne 16 6" xfId="998"/>
    <cellStyle name="normálne 16 7" xfId="1259"/>
    <cellStyle name="normálne 17" xfId="209"/>
    <cellStyle name="normálne 17 2" xfId="388"/>
    <cellStyle name="normálne 17 3" xfId="525"/>
    <cellStyle name="normálne 17 4" xfId="665"/>
    <cellStyle name="normálne 17 5" xfId="831"/>
    <cellStyle name="normálne 17 6" xfId="954"/>
    <cellStyle name="normálne 17 7" xfId="1266"/>
    <cellStyle name="normálne 18" xfId="210"/>
    <cellStyle name="normálne 18 2" xfId="1306"/>
    <cellStyle name="normálne 19" xfId="213"/>
    <cellStyle name="normálne 19 2" xfId="391"/>
    <cellStyle name="normálne 19 2 2" xfId="1324"/>
    <cellStyle name="normálne 19 3" xfId="528"/>
    <cellStyle name="normálne 19 3 2" xfId="1329"/>
    <cellStyle name="normálne 19 4" xfId="667"/>
    <cellStyle name="normálne 19 4 2" xfId="1331"/>
    <cellStyle name="normálne 19 5" xfId="834"/>
    <cellStyle name="normálne 19 5 2" xfId="1338"/>
    <cellStyle name="normálne 19 6" xfId="931"/>
    <cellStyle name="normálne 19 6 2" xfId="1356"/>
    <cellStyle name="normálne 19 7" xfId="1315"/>
    <cellStyle name="normálne 19 8" xfId="1257"/>
    <cellStyle name="normálne 2" xfId="1"/>
    <cellStyle name="normálne 2 10" xfId="1001"/>
    <cellStyle name="normálne 2 11" xfId="1011"/>
    <cellStyle name="normálne 2 12" xfId="1049"/>
    <cellStyle name="normálne 2 13" xfId="1061"/>
    <cellStyle name="normálne 2 14" xfId="1016"/>
    <cellStyle name="normálne 2 15" xfId="1051"/>
    <cellStyle name="normálne 2 16" xfId="1039"/>
    <cellStyle name="normálne 2 17" xfId="1002"/>
    <cellStyle name="normálne 2 18" xfId="1094"/>
    <cellStyle name="normálne 2 19" xfId="1107"/>
    <cellStyle name="normálne 2 2" xfId="8"/>
    <cellStyle name="normálne 2 2 10" xfId="1075"/>
    <cellStyle name="normálne 2 2 11" xfId="1073"/>
    <cellStyle name="normálne 2 2 12" xfId="1060"/>
    <cellStyle name="normálne 2 2 13" xfId="1052"/>
    <cellStyle name="normálne 2 2 14" xfId="1029"/>
    <cellStyle name="normálne 2 2 15" xfId="840"/>
    <cellStyle name="normálne 2 2 16" xfId="35"/>
    <cellStyle name="normálne 2 2 2" xfId="76"/>
    <cellStyle name="normálne 2 2 3" xfId="224"/>
    <cellStyle name="normálne 2 2 4" xfId="272"/>
    <cellStyle name="normálne 2 2 5" xfId="400"/>
    <cellStyle name="normálne 2 2 6" xfId="684"/>
    <cellStyle name="normálne 2 2 6 2" xfId="1004"/>
    <cellStyle name="normálne 2 2 6 3" xfId="1097"/>
    <cellStyle name="normálne 2 2 7" xfId="1003"/>
    <cellStyle name="normálne 2 2 8" xfId="1014"/>
    <cellStyle name="normálne 2 2 9" xfId="1070"/>
    <cellStyle name="normálne 2 20" xfId="1113"/>
    <cellStyle name="normálne 2 21" xfId="1256"/>
    <cellStyle name="normálne 2 22" xfId="33"/>
    <cellStyle name="normálne 2 3" xfId="42"/>
    <cellStyle name="normálne 2 4" xfId="51"/>
    <cellStyle name="normálne 2 4 10" xfId="874"/>
    <cellStyle name="normálne 2 4 2" xfId="65"/>
    <cellStyle name="normálne 2 4 2 2" xfId="117"/>
    <cellStyle name="normálne 2 4 2 2 2" xfId="191"/>
    <cellStyle name="normálne 2 4 2 2 2 2" xfId="371"/>
    <cellStyle name="normálne 2 4 2 2 2 3" xfId="508"/>
    <cellStyle name="normálne 2 4 2 2 2 4" xfId="648"/>
    <cellStyle name="normálne 2 4 2 2 2 5" xfId="814"/>
    <cellStyle name="normálne 2 4 2 2 2 6" xfId="962"/>
    <cellStyle name="normálne 2 4 2 2 3" xfId="298"/>
    <cellStyle name="normálne 2 4 2 2 4" xfId="436"/>
    <cellStyle name="normálne 2 4 2 2 5" xfId="577"/>
    <cellStyle name="normálne 2 4 2 2 6" xfId="742"/>
    <cellStyle name="normálne 2 4 2 2 7" xfId="927"/>
    <cellStyle name="normálne 2 4 2 3" xfId="156"/>
    <cellStyle name="normálne 2 4 2 3 2" xfId="336"/>
    <cellStyle name="normálne 2 4 2 3 3" xfId="473"/>
    <cellStyle name="normálne 2 4 2 3 4" xfId="613"/>
    <cellStyle name="normálne 2 4 2 3 5" xfId="779"/>
    <cellStyle name="normálne 2 4 2 3 6" xfId="912"/>
    <cellStyle name="normálne 2 4 2 4" xfId="251"/>
    <cellStyle name="normálne 2 4 2 5" xfId="396"/>
    <cellStyle name="normálne 2 4 2 6" xfId="542"/>
    <cellStyle name="normálne 2 4 2 7" xfId="703"/>
    <cellStyle name="normálne 2 4 2 8" xfId="966"/>
    <cellStyle name="normálne 2 4 3" xfId="89"/>
    <cellStyle name="normálne 2 4 3 2" xfId="128"/>
    <cellStyle name="normálne 2 4 3 2 2" xfId="202"/>
    <cellStyle name="normálne 2 4 3 2 2 2" xfId="382"/>
    <cellStyle name="normálne 2 4 3 2 2 3" xfId="519"/>
    <cellStyle name="normálne 2 4 3 2 2 4" xfId="659"/>
    <cellStyle name="normálne 2 4 3 2 2 5" xfId="825"/>
    <cellStyle name="normálne 2 4 3 2 2 6" xfId="889"/>
    <cellStyle name="normálne 2 4 3 2 3" xfId="309"/>
    <cellStyle name="normálne 2 4 3 2 4" xfId="447"/>
    <cellStyle name="normálne 2 4 3 2 5" xfId="588"/>
    <cellStyle name="normálne 2 4 3 2 6" xfId="753"/>
    <cellStyle name="normálne 2 4 3 2 7" xfId="984"/>
    <cellStyle name="normálne 2 4 3 3" xfId="167"/>
    <cellStyle name="normálne 2 4 3 3 2" xfId="347"/>
    <cellStyle name="normálne 2 4 3 3 3" xfId="484"/>
    <cellStyle name="normálne 2 4 3 3 4" xfId="624"/>
    <cellStyle name="normálne 2 4 3 3 5" xfId="790"/>
    <cellStyle name="normálne 2 4 3 3 6" xfId="968"/>
    <cellStyle name="normálne 2 4 3 4" xfId="271"/>
    <cellStyle name="normálne 2 4 3 5" xfId="411"/>
    <cellStyle name="normálne 2 4 3 6" xfId="553"/>
    <cellStyle name="normálne 2 4 3 7" xfId="717"/>
    <cellStyle name="normálne 2 4 3 8" xfId="956"/>
    <cellStyle name="normálne 2 4 4" xfId="106"/>
    <cellStyle name="normálne 2 4 4 2" xfId="180"/>
    <cellStyle name="normálne 2 4 4 2 2" xfId="360"/>
    <cellStyle name="normálne 2 4 4 2 3" xfId="497"/>
    <cellStyle name="normálne 2 4 4 2 4" xfId="637"/>
    <cellStyle name="normálne 2 4 4 2 5" xfId="803"/>
    <cellStyle name="normálne 2 4 4 2 6" xfId="915"/>
    <cellStyle name="normálne 2 4 4 3" xfId="287"/>
    <cellStyle name="normálne 2 4 4 4" xfId="425"/>
    <cellStyle name="normálne 2 4 4 5" xfId="566"/>
    <cellStyle name="normálne 2 4 4 6" xfId="731"/>
    <cellStyle name="normálne 2 4 4 7" xfId="883"/>
    <cellStyle name="normálne 2 4 5" xfId="145"/>
    <cellStyle name="normálne 2 4 5 2" xfId="325"/>
    <cellStyle name="normálne 2 4 5 3" xfId="462"/>
    <cellStyle name="normálne 2 4 5 4" xfId="602"/>
    <cellStyle name="normálne 2 4 5 5" xfId="768"/>
    <cellStyle name="normálne 2 4 5 6" xfId="872"/>
    <cellStyle name="normálne 2 4 6" xfId="238"/>
    <cellStyle name="normálne 2 4 7" xfId="217"/>
    <cellStyle name="normálne 2 4 8" xfId="531"/>
    <cellStyle name="normálne 2 4 9" xfId="694"/>
    <cellStyle name="normálne 2 5" xfId="45"/>
    <cellStyle name="normálne 2 5 2" xfId="234"/>
    <cellStyle name="normálne 2 5 2 2" xfId="841"/>
    <cellStyle name="normálne 2 5 2 2 2" xfId="1341"/>
    <cellStyle name="normálne 2 5 2 3" xfId="906"/>
    <cellStyle name="normálne 2 5 2 3 2" xfId="1353"/>
    <cellStyle name="normálne 2 5 2 4" xfId="1319"/>
    <cellStyle name="normálne 2 5 3" xfId="316"/>
    <cellStyle name="normálne 2 5 3 2" xfId="877"/>
    <cellStyle name="normálne 2 5 3 2 2" xfId="1349"/>
    <cellStyle name="normálne 2 5 3 3" xfId="994"/>
    <cellStyle name="normálne 2 5 3 3 2" xfId="1361"/>
    <cellStyle name="normálne 2 5 3 4" xfId="1323"/>
    <cellStyle name="normálne 2 5 4" xfId="402"/>
    <cellStyle name="normálne 2 5 4 2" xfId="905"/>
    <cellStyle name="normálne 2 5 4 2 2" xfId="1352"/>
    <cellStyle name="normálne 2 5 4 3" xfId="989"/>
    <cellStyle name="normálne 2 5 4 3 2" xfId="1360"/>
    <cellStyle name="normálne 2 5 4 4" xfId="1326"/>
    <cellStyle name="normálne 2 5 5" xfId="691"/>
    <cellStyle name="normálne 2 5 5 2" xfId="1335"/>
    <cellStyle name="normálne 2 5 6" xfId="857"/>
    <cellStyle name="normálne 2 5 6 2" xfId="1345"/>
    <cellStyle name="normálne 2 5 7" xfId="1313"/>
    <cellStyle name="normálne 2 6" xfId="59"/>
    <cellStyle name="normálne 2 6 2" xfId="94"/>
    <cellStyle name="normálne 2 6 2 2" xfId="132"/>
    <cellStyle name="normálne 2 6 2 2 2" xfId="206"/>
    <cellStyle name="normálne 2 6 2 2 2 2" xfId="386"/>
    <cellStyle name="normálne 2 6 2 2 2 3" xfId="523"/>
    <cellStyle name="normálne 2 6 2 2 2 4" xfId="663"/>
    <cellStyle name="normálne 2 6 2 2 2 5" xfId="829"/>
    <cellStyle name="normálne 2 6 2 2 2 6" xfId="997"/>
    <cellStyle name="normálne 2 6 2 2 3" xfId="313"/>
    <cellStyle name="normálne 2 6 2 2 4" xfId="451"/>
    <cellStyle name="normálne 2 6 2 2 5" xfId="592"/>
    <cellStyle name="normálne 2 6 2 2 6" xfId="757"/>
    <cellStyle name="normálne 2 6 2 2 7" xfId="922"/>
    <cellStyle name="normálne 2 6 2 3" xfId="171"/>
    <cellStyle name="normálne 2 6 2 3 2" xfId="351"/>
    <cellStyle name="normálne 2 6 2 3 3" xfId="488"/>
    <cellStyle name="normálne 2 6 2 3 4" xfId="628"/>
    <cellStyle name="normálne 2 6 2 3 5" xfId="794"/>
    <cellStyle name="normálne 2 6 2 3 6" xfId="946"/>
    <cellStyle name="normálne 2 6 2 4" xfId="276"/>
    <cellStyle name="normálne 2 6 2 5" xfId="415"/>
    <cellStyle name="normálne 2 6 2 6" xfId="557"/>
    <cellStyle name="normálne 2 6 2 7" xfId="721"/>
    <cellStyle name="normálne 2 6 2 8" xfId="888"/>
    <cellStyle name="normálne 2 6 3" xfId="111"/>
    <cellStyle name="normálne 2 6 3 2" xfId="185"/>
    <cellStyle name="normálne 2 6 3 2 2" xfId="365"/>
    <cellStyle name="normálne 2 6 3 2 3" xfId="502"/>
    <cellStyle name="normálne 2 6 3 2 4" xfId="642"/>
    <cellStyle name="normálne 2 6 3 2 5" xfId="808"/>
    <cellStyle name="normálne 2 6 3 2 6" xfId="949"/>
    <cellStyle name="normálne 2 6 3 3" xfId="292"/>
    <cellStyle name="normálne 2 6 3 4" xfId="430"/>
    <cellStyle name="normálne 2 6 3 5" xfId="571"/>
    <cellStyle name="normálne 2 6 3 6" xfId="736"/>
    <cellStyle name="normálne 2 6 3 7" xfId="943"/>
    <cellStyle name="normálne 2 6 4" xfId="150"/>
    <cellStyle name="normálne 2 6 4 2" xfId="330"/>
    <cellStyle name="normálne 2 6 4 3" xfId="467"/>
    <cellStyle name="normálne 2 6 4 4" xfId="607"/>
    <cellStyle name="normálne 2 6 4 5" xfId="773"/>
    <cellStyle name="normálne 2 6 4 6" xfId="839"/>
    <cellStyle name="normálne 2 6 5" xfId="245"/>
    <cellStyle name="normálne 2 6 6" xfId="226"/>
    <cellStyle name="normálne 2 6 7" xfId="536"/>
    <cellStyle name="normálne 2 6 8" xfId="698"/>
    <cellStyle name="normálne 2 6 9" xfId="901"/>
    <cellStyle name="normálne 2 7" xfId="75"/>
    <cellStyle name="normálne 2 7 2" xfId="122"/>
    <cellStyle name="normálne 2 7 2 2" xfId="196"/>
    <cellStyle name="normálne 2 7 2 2 2" xfId="376"/>
    <cellStyle name="normálne 2 7 2 2 3" xfId="513"/>
    <cellStyle name="normálne 2 7 2 2 4" xfId="653"/>
    <cellStyle name="normálne 2 7 2 2 5" xfId="819"/>
    <cellStyle name="normálne 2 7 2 2 6" xfId="893"/>
    <cellStyle name="normálne 2 7 2 3" xfId="303"/>
    <cellStyle name="normálne 2 7 2 4" xfId="441"/>
    <cellStyle name="normálne 2 7 2 5" xfId="582"/>
    <cellStyle name="normálne 2 7 2 6" xfId="747"/>
    <cellStyle name="normálne 2 7 2 7" xfId="988"/>
    <cellStyle name="normálne 2 7 3" xfId="161"/>
    <cellStyle name="normálne 2 7 3 2" xfId="341"/>
    <cellStyle name="normálne 2 7 3 3" xfId="478"/>
    <cellStyle name="normálne 2 7 3 4" xfId="618"/>
    <cellStyle name="normálne 2 7 3 5" xfId="784"/>
    <cellStyle name="normálne 2 7 3 6" xfId="955"/>
    <cellStyle name="normálne 2 7 4" xfId="260"/>
    <cellStyle name="normálne 2 7 5" xfId="404"/>
    <cellStyle name="normálne 2 7 6" xfId="547"/>
    <cellStyle name="normálne 2 7 7" xfId="710"/>
    <cellStyle name="normálne 2 7 8" xfId="846"/>
    <cellStyle name="normálne 2 8" xfId="100"/>
    <cellStyle name="normálne 2 8 2" xfId="174"/>
    <cellStyle name="normálne 2 8 2 2" xfId="354"/>
    <cellStyle name="normálne 2 8 2 3" xfId="491"/>
    <cellStyle name="normálne 2 8 2 4" xfId="631"/>
    <cellStyle name="normálne 2 8 2 5" xfId="797"/>
    <cellStyle name="normálne 2 8 2 6" xfId="854"/>
    <cellStyle name="normálne 2 8 3" xfId="281"/>
    <cellStyle name="normálne 2 8 4" xfId="419"/>
    <cellStyle name="normálne 2 8 5" xfId="560"/>
    <cellStyle name="normálne 2 8 6" xfId="725"/>
    <cellStyle name="normálne 2 8 7" xfId="899"/>
    <cellStyle name="normálne 2 9" xfId="139"/>
    <cellStyle name="normálne 2 9 2" xfId="319"/>
    <cellStyle name="normálne 2 9 3" xfId="456"/>
    <cellStyle name="normálne 2 9 4" xfId="596"/>
    <cellStyle name="normálne 2 9 5" xfId="762"/>
    <cellStyle name="normálne 2 9 6" xfId="851"/>
    <cellStyle name="normálne 20" xfId="215"/>
    <cellStyle name="normálne 20 2" xfId="1317"/>
    <cellStyle name="normálne 20 3" xfId="1267"/>
    <cellStyle name="normálne 21" xfId="216"/>
    <cellStyle name="normálne 21 2" xfId="1246"/>
    <cellStyle name="normálne 22" xfId="223"/>
    <cellStyle name="normálne 22 2" xfId="1291"/>
    <cellStyle name="normálne 23" xfId="255"/>
    <cellStyle name="normálne 23 2" xfId="1248"/>
    <cellStyle name="normálne 24" xfId="669"/>
    <cellStyle name="normálne 24 2" xfId="715"/>
    <cellStyle name="normálne 24 3" xfId="938"/>
    <cellStyle name="normálne 24 4" xfId="1247"/>
    <cellStyle name="normálne 25" xfId="1000"/>
    <cellStyle name="normálne 25 2" xfId="1261"/>
    <cellStyle name="normálne 26" xfId="1038"/>
    <cellStyle name="normálne 26 2" xfId="1293"/>
    <cellStyle name="normálne 27" xfId="1017"/>
    <cellStyle name="normálne 27 2" xfId="1240"/>
    <cellStyle name="normálne 28" xfId="1031"/>
    <cellStyle name="normálne 29" xfId="1035"/>
    <cellStyle name="normálne 3" xfId="39"/>
    <cellStyle name="normálne 3 10" xfId="417"/>
    <cellStyle name="normálne 3 11" xfId="672"/>
    <cellStyle name="normálne 3 11 2" xfId="1006"/>
    <cellStyle name="normálne 3 11 3" xfId="1099"/>
    <cellStyle name="normálne 3 11 4" xfId="1396"/>
    <cellStyle name="normálne 3 11 5" xfId="1439"/>
    <cellStyle name="normálne 3 12" xfId="1027"/>
    <cellStyle name="normálne 3 13" xfId="1072"/>
    <cellStyle name="normálne 3 14" xfId="1087"/>
    <cellStyle name="normálne 3 15" xfId="1021"/>
    <cellStyle name="normálne 3 16" xfId="1062"/>
    <cellStyle name="normálne 3 17" xfId="1084"/>
    <cellStyle name="normálne 3 18" xfId="1026"/>
    <cellStyle name="normálne 3 19" xfId="1028"/>
    <cellStyle name="normálne 3 2" xfId="53"/>
    <cellStyle name="normálne 3 2 10" xfId="866"/>
    <cellStyle name="normálne 3 2 2" xfId="66"/>
    <cellStyle name="normálne 3 2 2 2" xfId="118"/>
    <cellStyle name="normálne 3 2 2 2 2" xfId="192"/>
    <cellStyle name="normálne 3 2 2 2 2 2" xfId="372"/>
    <cellStyle name="normálne 3 2 2 2 2 3" xfId="509"/>
    <cellStyle name="normálne 3 2 2 2 2 4" xfId="649"/>
    <cellStyle name="normálne 3 2 2 2 2 5" xfId="815"/>
    <cellStyle name="normálne 3 2 2 2 2 6" xfId="913"/>
    <cellStyle name="normálne 3 2 2 2 3" xfId="299"/>
    <cellStyle name="normálne 3 2 2 2 4" xfId="437"/>
    <cellStyle name="normálne 3 2 2 2 5" xfId="578"/>
    <cellStyle name="normálne 3 2 2 2 6" xfId="743"/>
    <cellStyle name="normálne 3 2 2 2 7" xfId="881"/>
    <cellStyle name="normálne 3 2 2 3" xfId="157"/>
    <cellStyle name="normálne 3 2 2 3 2" xfId="337"/>
    <cellStyle name="normálne 3 2 2 3 3" xfId="474"/>
    <cellStyle name="normálne 3 2 2 3 4" xfId="614"/>
    <cellStyle name="normálne 3 2 2 3 5" xfId="780"/>
    <cellStyle name="normálne 3 2 2 3 6" xfId="864"/>
    <cellStyle name="normálne 3 2 2 4" xfId="252"/>
    <cellStyle name="normálne 3 2 2 5" xfId="397"/>
    <cellStyle name="normálne 3 2 2 6" xfId="543"/>
    <cellStyle name="normálne 3 2 2 7" xfId="704"/>
    <cellStyle name="normálne 3 2 2 8" xfId="917"/>
    <cellStyle name="normálne 3 2 3" xfId="91"/>
    <cellStyle name="normálne 3 2 3 2" xfId="129"/>
    <cellStyle name="normálne 3 2 3 2 2" xfId="203"/>
    <cellStyle name="normálne 3 2 3 2 2 2" xfId="383"/>
    <cellStyle name="normálne 3 2 3 2 2 3" xfId="520"/>
    <cellStyle name="normálne 3 2 3 2 2 4" xfId="660"/>
    <cellStyle name="normálne 3 2 3 2 2 5" xfId="826"/>
    <cellStyle name="normálne 3 2 3 2 2 6" xfId="970"/>
    <cellStyle name="normálne 3 2 3 2 3" xfId="310"/>
    <cellStyle name="normálne 3 2 3 2 4" xfId="448"/>
    <cellStyle name="normálne 3 2 3 2 5" xfId="589"/>
    <cellStyle name="normálne 3 2 3 2 6" xfId="754"/>
    <cellStyle name="normálne 3 2 3 2 7" xfId="936"/>
    <cellStyle name="normálne 3 2 3 3" xfId="168"/>
    <cellStyle name="normálne 3 2 3 3 2" xfId="348"/>
    <cellStyle name="normálne 3 2 3 3 3" xfId="485"/>
    <cellStyle name="normálne 3 2 3 3 4" xfId="625"/>
    <cellStyle name="normálne 3 2 3 3 5" xfId="791"/>
    <cellStyle name="normálne 3 2 3 3 6" xfId="919"/>
    <cellStyle name="normálne 3 2 3 4" xfId="273"/>
    <cellStyle name="normálne 3 2 3 5" xfId="412"/>
    <cellStyle name="normálne 3 2 3 6" xfId="554"/>
    <cellStyle name="normálne 3 2 3 7" xfId="718"/>
    <cellStyle name="normálne 3 2 3 8" xfId="856"/>
    <cellStyle name="normálne 3 2 4" xfId="107"/>
    <cellStyle name="normálne 3 2 4 2" xfId="181"/>
    <cellStyle name="normálne 3 2 4 2 2" xfId="361"/>
    <cellStyle name="normálne 3 2 4 2 3" xfId="498"/>
    <cellStyle name="normálne 3 2 4 2 4" xfId="638"/>
    <cellStyle name="normálne 3 2 4 2 5" xfId="804"/>
    <cellStyle name="normálne 3 2 4 2 6" xfId="869"/>
    <cellStyle name="normálne 3 2 4 3" xfId="288"/>
    <cellStyle name="normálne 3 2 4 4" xfId="426"/>
    <cellStyle name="normálne 3 2 4 5" xfId="567"/>
    <cellStyle name="normálne 3 2 4 6" xfId="732"/>
    <cellStyle name="normálne 3 2 4 7" xfId="965"/>
    <cellStyle name="normálne 3 2 5" xfId="146"/>
    <cellStyle name="normálne 3 2 5 2" xfId="326"/>
    <cellStyle name="normálne 3 2 5 3" xfId="463"/>
    <cellStyle name="normálne 3 2 5 4" xfId="603"/>
    <cellStyle name="normálne 3 2 5 5" xfId="769"/>
    <cellStyle name="normálne 3 2 5 6" xfId="993"/>
    <cellStyle name="normálne 3 2 6" xfId="239"/>
    <cellStyle name="normálne 3 2 7" xfId="317"/>
    <cellStyle name="normálne 3 2 8" xfId="532"/>
    <cellStyle name="normálne 3 2 9" xfId="686"/>
    <cellStyle name="normálne 3 20" xfId="900"/>
    <cellStyle name="normálne 3 20 2" xfId="1399"/>
    <cellStyle name="normálne 3 20 3" xfId="1442"/>
    <cellStyle name="normálne 3 21" xfId="1108"/>
    <cellStyle name="normálne 3 21 2" xfId="1400"/>
    <cellStyle name="normálne 3 21 3" xfId="1443"/>
    <cellStyle name="normálne 3 22" xfId="1117"/>
    <cellStyle name="normálne 3 22 2" xfId="1402"/>
    <cellStyle name="normálne 3 22 3" xfId="1445"/>
    <cellStyle name="normálne 3 23" xfId="1124"/>
    <cellStyle name="normálne 3 23 2" xfId="1404"/>
    <cellStyle name="normálne 3 23 3" xfId="1447"/>
    <cellStyle name="normálne 3 24" xfId="1131"/>
    <cellStyle name="normálne 3 24 2" xfId="1406"/>
    <cellStyle name="normálne 3 24 3" xfId="1449"/>
    <cellStyle name="normálne 3 25" xfId="1138"/>
    <cellStyle name="normálne 3 25 2" xfId="1408"/>
    <cellStyle name="normálne 3 25 3" xfId="1451"/>
    <cellStyle name="normálne 3 26" xfId="1145"/>
    <cellStyle name="normálne 3 26 2" xfId="1410"/>
    <cellStyle name="normálne 3 26 3" xfId="1453"/>
    <cellStyle name="normálne 3 27" xfId="1151"/>
    <cellStyle name="normálne 3 27 2" xfId="1412"/>
    <cellStyle name="normálne 3 27 3" xfId="1455"/>
    <cellStyle name="normálne 3 28" xfId="1157"/>
    <cellStyle name="normálne 3 28 2" xfId="1414"/>
    <cellStyle name="normálne 3 28 3" xfId="1457"/>
    <cellStyle name="normálne 3 29" xfId="1163"/>
    <cellStyle name="normálne 3 29 2" xfId="1416"/>
    <cellStyle name="normálne 3 29 3" xfId="1459"/>
    <cellStyle name="normálne 3 3" xfId="60"/>
    <cellStyle name="normálne 3 3 2" xfId="112"/>
    <cellStyle name="normálne 3 3 2 2" xfId="186"/>
    <cellStyle name="normálne 3 3 2 2 2" xfId="366"/>
    <cellStyle name="normálne 3 3 2 2 3" xfId="503"/>
    <cellStyle name="normálne 3 3 2 2 4" xfId="643"/>
    <cellStyle name="normálne 3 3 2 2 5" xfId="809"/>
    <cellStyle name="normálne 3 3 2 2 6" xfId="863"/>
    <cellStyle name="normálne 3 3 2 3" xfId="293"/>
    <cellStyle name="normálne 3 3 2 4" xfId="431"/>
    <cellStyle name="normálne 3 3 2 5" xfId="572"/>
    <cellStyle name="normálne 3 3 2 6" xfId="737"/>
    <cellStyle name="normálne 3 3 2 7" xfId="896"/>
    <cellStyle name="normálne 3 3 3" xfId="151"/>
    <cellStyle name="normálne 3 3 3 2" xfId="331"/>
    <cellStyle name="normálne 3 3 3 3" xfId="468"/>
    <cellStyle name="normálne 3 3 3 4" xfId="608"/>
    <cellStyle name="normálne 3 3 3 5" xfId="774"/>
    <cellStyle name="normálne 3 3 3 6" xfId="838"/>
    <cellStyle name="normálne 3 3 4" xfId="246"/>
    <cellStyle name="normálne 3 3 5" xfId="258"/>
    <cellStyle name="normálne 3 3 6" xfId="537"/>
    <cellStyle name="normálne 3 3 7" xfId="699"/>
    <cellStyle name="normálne 3 3 8" xfId="849"/>
    <cellStyle name="normálne 3 30" xfId="1169"/>
    <cellStyle name="normálne 3 30 2" xfId="1418"/>
    <cellStyle name="normálne 3 30 3" xfId="1461"/>
    <cellStyle name="normálne 3 4" xfId="80"/>
    <cellStyle name="normálne 3 4 2" xfId="123"/>
    <cellStyle name="normálne 3 4 2 2" xfId="197"/>
    <cellStyle name="normálne 3 4 2 2 2" xfId="377"/>
    <cellStyle name="normálne 3 4 2 2 3" xfId="514"/>
    <cellStyle name="normálne 3 4 2 2 4" xfId="654"/>
    <cellStyle name="normálne 3 4 2 2 5" xfId="820"/>
    <cellStyle name="normálne 3 4 2 2 6" xfId="957"/>
    <cellStyle name="normálne 3 4 2 3" xfId="304"/>
    <cellStyle name="normálne 3 4 2 4" xfId="442"/>
    <cellStyle name="normálne 3 4 2 5" xfId="583"/>
    <cellStyle name="normálne 3 4 2 6" xfId="748"/>
    <cellStyle name="normálne 3 4 2 7" xfId="941"/>
    <cellStyle name="normálne 3 4 3" xfId="162"/>
    <cellStyle name="normálne 3 4 3 2" xfId="342"/>
    <cellStyle name="normálne 3 4 3 3" xfId="479"/>
    <cellStyle name="normálne 3 4 3 4" xfId="619"/>
    <cellStyle name="normálne 3 4 3 5" xfId="785"/>
    <cellStyle name="normálne 3 4 3 6" xfId="908"/>
    <cellStyle name="normálne 3 4 4" xfId="263"/>
    <cellStyle name="normálne 3 4 5" xfId="406"/>
    <cellStyle name="normálne 3 4 6" xfId="548"/>
    <cellStyle name="normálne 3 4 7" xfId="711"/>
    <cellStyle name="normálne 3 4 8" xfId="925"/>
    <cellStyle name="normálne 3 5" xfId="101"/>
    <cellStyle name="normálne 3 5 2" xfId="175"/>
    <cellStyle name="normálne 3 5 2 2" xfId="355"/>
    <cellStyle name="normálne 3 5 2 3" xfId="492"/>
    <cellStyle name="normálne 3 5 2 4" xfId="632"/>
    <cellStyle name="normálne 3 5 2 5" xfId="798"/>
    <cellStyle name="normálne 3 5 2 6" xfId="847"/>
    <cellStyle name="normálne 3 5 3" xfId="282"/>
    <cellStyle name="normálne 3 5 4" xfId="420"/>
    <cellStyle name="normálne 3 5 5" xfId="561"/>
    <cellStyle name="normálne 3 5 6" xfId="726"/>
    <cellStyle name="normálne 3 5 7" xfId="952"/>
    <cellStyle name="normálne 3 6" xfId="140"/>
    <cellStyle name="normálne 3 6 2" xfId="320"/>
    <cellStyle name="normálne 3 6 3" xfId="457"/>
    <cellStyle name="normálne 3 6 4" xfId="597"/>
    <cellStyle name="normálne 3 6 5" xfId="763"/>
    <cellStyle name="normálne 3 6 6" xfId="978"/>
    <cellStyle name="normálne 3 7" xfId="211"/>
    <cellStyle name="normálne 3 7 2" xfId="390"/>
    <cellStyle name="normálne 3 7 3" xfId="527"/>
    <cellStyle name="normálne 3 7 4" xfId="666"/>
    <cellStyle name="normálne 3 7 5" xfId="832"/>
    <cellStyle name="normálne 3 7 6" xfId="850"/>
    <cellStyle name="normálne 3 8" xfId="228"/>
    <cellStyle name="normálne 3 9" xfId="266"/>
    <cellStyle name="normálne 30" xfId="1096"/>
    <cellStyle name="normálne 31" xfId="1023"/>
    <cellStyle name="normálne 32" xfId="1088"/>
    <cellStyle name="normálne 33" xfId="30"/>
    <cellStyle name="normálne 33 10" xfId="681"/>
    <cellStyle name="normálne 33 11" xfId="695"/>
    <cellStyle name="normálne 33 2" xfId="50"/>
    <cellStyle name="normálne 33 2 10" xfId="920"/>
    <cellStyle name="normálne 33 2 2" xfId="64"/>
    <cellStyle name="normálne 33 2 2 2" xfId="116"/>
    <cellStyle name="normálne 33 2 2 2 2" xfId="190"/>
    <cellStyle name="normálne 33 2 2 2 2 2" xfId="370"/>
    <cellStyle name="normálne 33 2 2 2 2 3" xfId="507"/>
    <cellStyle name="normálne 33 2 2 2 2 4" xfId="647"/>
    <cellStyle name="normálne 33 2 2 2 2 5" xfId="813"/>
    <cellStyle name="normálne 33 2 2 2 2 6" xfId="880"/>
    <cellStyle name="normálne 33 2 2 2 3" xfId="297"/>
    <cellStyle name="normálne 33 2 2 2 4" xfId="435"/>
    <cellStyle name="normálne 33 2 2 2 5" xfId="576"/>
    <cellStyle name="normálne 33 2 2 2 6" xfId="741"/>
    <cellStyle name="normálne 33 2 2 2 7" xfId="974"/>
    <cellStyle name="normálne 33 2 2 3" xfId="155"/>
    <cellStyle name="normálne 33 2 2 3 2" xfId="335"/>
    <cellStyle name="normálne 33 2 2 3 3" xfId="472"/>
    <cellStyle name="normálne 33 2 2 3 4" xfId="612"/>
    <cellStyle name="normálne 33 2 2 3 5" xfId="778"/>
    <cellStyle name="normálne 33 2 2 3 6" xfId="960"/>
    <cellStyle name="normálne 33 2 2 4" xfId="250"/>
    <cellStyle name="normálne 33 2 2 5" xfId="395"/>
    <cellStyle name="normálne 33 2 2 6" xfId="541"/>
    <cellStyle name="normálne 33 2 2 7" xfId="702"/>
    <cellStyle name="normálne 33 2 2 8" xfId="884"/>
    <cellStyle name="normálne 33 2 3" xfId="88"/>
    <cellStyle name="normálne 33 2 3 2" xfId="127"/>
    <cellStyle name="normálne 33 2 3 2 2" xfId="201"/>
    <cellStyle name="normálne 33 2 3 2 2 2" xfId="381"/>
    <cellStyle name="normálne 33 2 3 2 2 3" xfId="518"/>
    <cellStyle name="normálne 33 2 3 2 2 4" xfId="658"/>
    <cellStyle name="normálne 33 2 3 2 2 5" xfId="824"/>
    <cellStyle name="normálne 33 2 3 2 2 6" xfId="935"/>
    <cellStyle name="normálne 33 2 3 2 3" xfId="308"/>
    <cellStyle name="normálne 33 2 3 2 4" xfId="446"/>
    <cellStyle name="normálne 33 2 3 2 5" xfId="587"/>
    <cellStyle name="normálne 33 2 3 2 6" xfId="752"/>
    <cellStyle name="normálne 33 2 3 2 7" xfId="861"/>
    <cellStyle name="normálne 33 2 3 3" xfId="166"/>
    <cellStyle name="normálne 33 2 3 3 2" xfId="346"/>
    <cellStyle name="normálne 33 2 3 3 3" xfId="483"/>
    <cellStyle name="normálne 33 2 3 3 4" xfId="623"/>
    <cellStyle name="normálne 33 2 3 3 5" xfId="789"/>
    <cellStyle name="normálne 33 2 3 3 6" xfId="887"/>
    <cellStyle name="normálne 33 2 3 4" xfId="270"/>
    <cellStyle name="normálne 33 2 3 5" xfId="410"/>
    <cellStyle name="normálne 33 2 3 6" xfId="552"/>
    <cellStyle name="normálne 33 2 3 7" xfId="716"/>
    <cellStyle name="normálne 33 2 3 8" xfId="892"/>
    <cellStyle name="normálne 33 2 4" xfId="105"/>
    <cellStyle name="normálne 33 2 4 2" xfId="179"/>
    <cellStyle name="normálne 33 2 4 2 2" xfId="359"/>
    <cellStyle name="normálne 33 2 4 2 3" xfId="496"/>
    <cellStyle name="normálne 33 2 4 2 4" xfId="636"/>
    <cellStyle name="normálne 33 2 4 2 5" xfId="802"/>
    <cellStyle name="normálne 33 2 4 2 6" xfId="964"/>
    <cellStyle name="normálne 33 2 4 3" xfId="286"/>
    <cellStyle name="normálne 33 2 4 4" xfId="424"/>
    <cellStyle name="normálne 33 2 4 5" xfId="565"/>
    <cellStyle name="normálne 33 2 4 6" xfId="730"/>
    <cellStyle name="normálne 33 2 4 7" xfId="929"/>
    <cellStyle name="normálne 33 2 5" xfId="144"/>
    <cellStyle name="normálne 33 2 5 2" xfId="324"/>
    <cellStyle name="normálne 33 2 5 3" xfId="461"/>
    <cellStyle name="normálne 33 2 5 4" xfId="601"/>
    <cellStyle name="normálne 33 2 5 5" xfId="767"/>
    <cellStyle name="normálne 33 2 5 6" xfId="918"/>
    <cellStyle name="normálne 33 2 6" xfId="237"/>
    <cellStyle name="normálne 33 2 7" xfId="225"/>
    <cellStyle name="normálne 33 2 8" xfId="530"/>
    <cellStyle name="normálne 33 2 9" xfId="693"/>
    <cellStyle name="normálne 33 3" xfId="58"/>
    <cellStyle name="normálne 33 3 2" xfId="110"/>
    <cellStyle name="normálne 33 3 2 2" xfId="184"/>
    <cellStyle name="normálne 33 3 2 2 2" xfId="364"/>
    <cellStyle name="normálne 33 3 2 2 3" xfId="501"/>
    <cellStyle name="normálne 33 3 2 2 4" xfId="641"/>
    <cellStyle name="normálne 33 3 2 2 5" xfId="807"/>
    <cellStyle name="normálne 33 3 2 2 6" xfId="895"/>
    <cellStyle name="normálne 33 3 2 3" xfId="291"/>
    <cellStyle name="normálne 33 3 2 4" xfId="429"/>
    <cellStyle name="normálne 33 3 2 5" xfId="570"/>
    <cellStyle name="normálne 33 3 2 6" xfId="735"/>
    <cellStyle name="normálne 33 3 2 7" xfId="991"/>
    <cellStyle name="normálne 33 3 3" xfId="149"/>
    <cellStyle name="normálne 33 3 3 2" xfId="329"/>
    <cellStyle name="normálne 33 3 3 3" xfId="466"/>
    <cellStyle name="normálne 33 3 3 4" xfId="606"/>
    <cellStyle name="normálne 33 3 3 5" xfId="772"/>
    <cellStyle name="normálne 33 3 3 6" xfId="904"/>
    <cellStyle name="normálne 33 3 4" xfId="244"/>
    <cellStyle name="normálne 33 3 5" xfId="261"/>
    <cellStyle name="normálne 33 3 6" xfId="535"/>
    <cellStyle name="normálne 33 3 7" xfId="697"/>
    <cellStyle name="normálne 33 3 8" xfId="953"/>
    <cellStyle name="normálne 33 4" xfId="74"/>
    <cellStyle name="normálne 33 4 2" xfId="121"/>
    <cellStyle name="normálne 33 4 2 2" xfId="195"/>
    <cellStyle name="normálne 33 4 2 2 2" xfId="375"/>
    <cellStyle name="normálne 33 4 2 2 3" xfId="512"/>
    <cellStyle name="normálne 33 4 2 2 4" xfId="652"/>
    <cellStyle name="normálne 33 4 2 2 5" xfId="818"/>
    <cellStyle name="normálne 33 4 2 2 6" xfId="940"/>
    <cellStyle name="normálne 33 4 2 3" xfId="302"/>
    <cellStyle name="normálne 33 4 2 4" xfId="440"/>
    <cellStyle name="normálne 33 4 2 5" xfId="581"/>
    <cellStyle name="normálne 33 4 2 6" xfId="746"/>
    <cellStyle name="normálne 33 4 2 7" xfId="868"/>
    <cellStyle name="normálne 33 4 3" xfId="160"/>
    <cellStyle name="normálne 33 4 3 2" xfId="340"/>
    <cellStyle name="normálne 33 4 3 3" xfId="477"/>
    <cellStyle name="normálne 33 4 3 4" xfId="617"/>
    <cellStyle name="normálne 33 4 3 5" xfId="783"/>
    <cellStyle name="normálne 33 4 3 6" xfId="891"/>
    <cellStyle name="normálne 33 4 4" xfId="259"/>
    <cellStyle name="normálne 33 4 5" xfId="403"/>
    <cellStyle name="normálne 33 4 6" xfId="546"/>
    <cellStyle name="normálne 33 4 7" xfId="709"/>
    <cellStyle name="normálne 33 4 8" xfId="689"/>
    <cellStyle name="normálne 33 5" xfId="99"/>
    <cellStyle name="normálne 33 5 2" xfId="173"/>
    <cellStyle name="normálne 33 5 2 2" xfId="353"/>
    <cellStyle name="normálne 33 5 2 3" xfId="490"/>
    <cellStyle name="normálne 33 5 2 4" xfId="630"/>
    <cellStyle name="normálne 33 5 2 5" xfId="796"/>
    <cellStyle name="normálne 33 5 2 6" xfId="951"/>
    <cellStyle name="normálne 33 5 3" xfId="280"/>
    <cellStyle name="normálne 33 5 4" xfId="418"/>
    <cellStyle name="normálne 33 5 5" xfId="559"/>
    <cellStyle name="normálne 33 5 6" xfId="724"/>
    <cellStyle name="normálne 33 5 7" xfId="947"/>
    <cellStyle name="normálne 33 6" xfId="138"/>
    <cellStyle name="normálne 33 6 2" xfId="318"/>
    <cellStyle name="normálne 33 6 3" xfId="455"/>
    <cellStyle name="normálne 33 6 4" xfId="595"/>
    <cellStyle name="normálne 33 6 5" xfId="761"/>
    <cellStyle name="normálne 33 6 6" xfId="902"/>
    <cellStyle name="normálne 33 7" xfId="221"/>
    <cellStyle name="normálne 33 8" xfId="269"/>
    <cellStyle name="normálne 33 9" xfId="526"/>
    <cellStyle name="normálne 34" xfId="683"/>
    <cellStyle name="normálne 35" xfId="1230"/>
    <cellStyle name="normálne 35 2" xfId="1374"/>
    <cellStyle name="normálne 36" xfId="1228"/>
    <cellStyle name="normálne 37" xfId="1116"/>
    <cellStyle name="normálne 38" xfId="1115"/>
    <cellStyle name="normálne 39" xfId="1123"/>
    <cellStyle name="normálne 4" xfId="40"/>
    <cellStyle name="normálne 4 10" xfId="673"/>
    <cellStyle name="normálne 4 10 2" xfId="1007"/>
    <cellStyle name="normálne 4 10 3" xfId="1100"/>
    <cellStyle name="normálne 4 10 4" xfId="1397"/>
    <cellStyle name="normálne 4 10 5" xfId="1440"/>
    <cellStyle name="normálne 4 11" xfId="1015"/>
    <cellStyle name="normálne 4 12" xfId="1077"/>
    <cellStyle name="normálne 4 13" xfId="1066"/>
    <cellStyle name="normálne 4 14" xfId="1056"/>
    <cellStyle name="normálne 4 15" xfId="1022"/>
    <cellStyle name="normálne 4 16" xfId="1045"/>
    <cellStyle name="normálne 4 17" xfId="1050"/>
    <cellStyle name="normálne 4 18" xfId="1067"/>
    <cellStyle name="normálne 4 19" xfId="833"/>
    <cellStyle name="normálne 4 19 2" xfId="1398"/>
    <cellStyle name="normálne 4 19 3" xfId="1441"/>
    <cellStyle name="normálne 4 2" xfId="54"/>
    <cellStyle name="normálne 4 2 10" xfId="986"/>
    <cellStyle name="normálne 4 2 2" xfId="67"/>
    <cellStyle name="normálne 4 2 2 2" xfId="119"/>
    <cellStyle name="normálne 4 2 2 2 2" xfId="193"/>
    <cellStyle name="normálne 4 2 2 2 2 2" xfId="373"/>
    <cellStyle name="normálne 4 2 2 2 2 3" xfId="510"/>
    <cellStyle name="normálne 4 2 2 2 2 4" xfId="650"/>
    <cellStyle name="normálne 4 2 2 2 2 5" xfId="816"/>
    <cellStyle name="normálne 4 2 2 2 2 6" xfId="867"/>
    <cellStyle name="normálne 4 2 2 2 3" xfId="300"/>
    <cellStyle name="normálne 4 2 2 2 4" xfId="438"/>
    <cellStyle name="normálne 4 2 2 2 5" xfId="579"/>
    <cellStyle name="normálne 4 2 2 2 6" xfId="744"/>
    <cellStyle name="normálne 4 2 2 2 7" xfId="963"/>
    <cellStyle name="normálne 4 2 2 3" xfId="158"/>
    <cellStyle name="normálne 4 2 2 3 2" xfId="338"/>
    <cellStyle name="normálne 4 2 2 3 3" xfId="475"/>
    <cellStyle name="normálne 4 2 2 3 4" xfId="615"/>
    <cellStyle name="normálne 4 2 2 3 5" xfId="781"/>
    <cellStyle name="normálne 4 2 2 3 6" xfId="985"/>
    <cellStyle name="normálne 4 2 2 4" xfId="253"/>
    <cellStyle name="normálne 4 2 2 5" xfId="398"/>
    <cellStyle name="normálne 4 2 2 6" xfId="544"/>
    <cellStyle name="normálne 4 2 2 7" xfId="705"/>
    <cellStyle name="normálne 4 2 2 8" xfId="871"/>
    <cellStyle name="normálne 4 2 3" xfId="92"/>
    <cellStyle name="normálne 4 2 3 2" xfId="130"/>
    <cellStyle name="normálne 4 2 3 2 2" xfId="204"/>
    <cellStyle name="normálne 4 2 3 2 2 2" xfId="384"/>
    <cellStyle name="normálne 4 2 3 2 2 3" xfId="521"/>
    <cellStyle name="normálne 4 2 3 2 2 4" xfId="661"/>
    <cellStyle name="normálne 4 2 3 2 2 5" xfId="827"/>
    <cellStyle name="normálne 4 2 3 2 2 6" xfId="921"/>
    <cellStyle name="normálne 4 2 3 2 3" xfId="311"/>
    <cellStyle name="normálne 4 2 3 2 4" xfId="449"/>
    <cellStyle name="normálne 4 2 3 2 5" xfId="590"/>
    <cellStyle name="normálne 4 2 3 2 6" xfId="755"/>
    <cellStyle name="normálne 4 2 3 2 7" xfId="890"/>
    <cellStyle name="normálne 4 2 3 3" xfId="169"/>
    <cellStyle name="normálne 4 2 3 3 2" xfId="349"/>
    <cellStyle name="normálne 4 2 3 3 3" xfId="486"/>
    <cellStyle name="normálne 4 2 3 3 4" xfId="626"/>
    <cellStyle name="normálne 4 2 3 3 5" xfId="792"/>
    <cellStyle name="normálne 4 2 3 3 6" xfId="873"/>
    <cellStyle name="normálne 4 2 3 4" xfId="274"/>
    <cellStyle name="normálne 4 2 3 5" xfId="413"/>
    <cellStyle name="normálne 4 2 3 6" xfId="555"/>
    <cellStyle name="normálne 4 2 3 7" xfId="719"/>
    <cellStyle name="normálne 4 2 3 8" xfId="981"/>
    <cellStyle name="normálne 4 2 4" xfId="108"/>
    <cellStyle name="normálne 4 2 4 2" xfId="182"/>
    <cellStyle name="normálne 4 2 4 2 2" xfId="362"/>
    <cellStyle name="normálne 4 2 4 2 3" xfId="499"/>
    <cellStyle name="normálne 4 2 4 2 4" xfId="639"/>
    <cellStyle name="normálne 4 2 4 2 5" xfId="805"/>
    <cellStyle name="normálne 4 2 4 2 6" xfId="990"/>
    <cellStyle name="normálne 4 2 4 3" xfId="289"/>
    <cellStyle name="normálne 4 2 4 4" xfId="427"/>
    <cellStyle name="normálne 4 2 4 5" xfId="568"/>
    <cellStyle name="normálne 4 2 4 6" xfId="733"/>
    <cellStyle name="normálne 4 2 4 7" xfId="916"/>
    <cellStyle name="normálne 4 2 5" xfId="147"/>
    <cellStyle name="normálne 4 2 5 2" xfId="327"/>
    <cellStyle name="normálne 4 2 5 3" xfId="464"/>
    <cellStyle name="normálne 4 2 5 4" xfId="604"/>
    <cellStyle name="normálne 4 2 5 5" xfId="770"/>
    <cellStyle name="normálne 4 2 5 6" xfId="945"/>
    <cellStyle name="normálne 4 2 6" xfId="240"/>
    <cellStyle name="normálne 4 2 7" xfId="279"/>
    <cellStyle name="normálne 4 2 8" xfId="533"/>
    <cellStyle name="normálne 4 2 9" xfId="687"/>
    <cellStyle name="normálne 4 20" xfId="1112"/>
    <cellStyle name="normálne 4 20 2" xfId="1401"/>
    <cellStyle name="normálne 4 20 3" xfId="1444"/>
    <cellStyle name="normálne 4 21" xfId="1118"/>
    <cellStyle name="normálne 4 21 2" xfId="1403"/>
    <cellStyle name="normálne 4 21 3" xfId="1446"/>
    <cellStyle name="normálne 4 22" xfId="1125"/>
    <cellStyle name="normálne 4 22 2" xfId="1405"/>
    <cellStyle name="normálne 4 22 3" xfId="1448"/>
    <cellStyle name="normálne 4 23" xfId="1132"/>
    <cellStyle name="normálne 4 23 2" xfId="1407"/>
    <cellStyle name="normálne 4 23 3" xfId="1450"/>
    <cellStyle name="normálne 4 24" xfId="1139"/>
    <cellStyle name="normálne 4 24 2" xfId="1409"/>
    <cellStyle name="normálne 4 24 3" xfId="1452"/>
    <cellStyle name="normálne 4 25" xfId="1146"/>
    <cellStyle name="normálne 4 25 2" xfId="1411"/>
    <cellStyle name="normálne 4 25 3" xfId="1454"/>
    <cellStyle name="normálne 4 26" xfId="1152"/>
    <cellStyle name="normálne 4 26 2" xfId="1413"/>
    <cellStyle name="normálne 4 26 3" xfId="1456"/>
    <cellStyle name="normálne 4 27" xfId="1158"/>
    <cellStyle name="normálne 4 27 2" xfId="1415"/>
    <cellStyle name="normálne 4 27 3" xfId="1458"/>
    <cellStyle name="normálne 4 28" xfId="1164"/>
    <cellStyle name="normálne 4 28 2" xfId="1417"/>
    <cellStyle name="normálne 4 28 3" xfId="1460"/>
    <cellStyle name="normálne 4 29" xfId="1170"/>
    <cellStyle name="normálne 4 29 2" xfId="1419"/>
    <cellStyle name="normálne 4 29 3" xfId="1462"/>
    <cellStyle name="normálne 4 3" xfId="61"/>
    <cellStyle name="normálne 4 3 2" xfId="113"/>
    <cellStyle name="normálne 4 3 2 2" xfId="187"/>
    <cellStyle name="normálne 4 3 2 2 2" xfId="367"/>
    <cellStyle name="normálne 4 3 2 2 3" xfId="504"/>
    <cellStyle name="normálne 4 3 2 2 4" xfId="644"/>
    <cellStyle name="normálne 4 3 2 2 5" xfId="810"/>
    <cellStyle name="normálne 4 3 2 2 6" xfId="844"/>
    <cellStyle name="normálne 4 3 2 3" xfId="294"/>
    <cellStyle name="normálne 4 3 2 4" xfId="432"/>
    <cellStyle name="normálne 4 3 2 5" xfId="573"/>
    <cellStyle name="normálne 4 3 2 6" xfId="738"/>
    <cellStyle name="normálne 4 3 2 7" xfId="950"/>
    <cellStyle name="normálne 4 3 3" xfId="152"/>
    <cellStyle name="normálne 4 3 3 2" xfId="332"/>
    <cellStyle name="normálne 4 3 3 3" xfId="469"/>
    <cellStyle name="normálne 4 3 3 4" xfId="609"/>
    <cellStyle name="normálne 4 3 3 5" xfId="775"/>
    <cellStyle name="normálne 4 3 3 6" xfId="972"/>
    <cellStyle name="normálne 4 3 4" xfId="247"/>
    <cellStyle name="normálne 4 3 5" xfId="262"/>
    <cellStyle name="normálne 4 3 6" xfId="538"/>
    <cellStyle name="normálne 4 3 7" xfId="700"/>
    <cellStyle name="normálne 4 3 8" xfId="977"/>
    <cellStyle name="normálne 4 30" xfId="1284"/>
    <cellStyle name="normálne 4 4" xfId="81"/>
    <cellStyle name="normálne 4 4 2" xfId="124"/>
    <cellStyle name="normálne 4 4 2 2" xfId="198"/>
    <cellStyle name="normálne 4 4 2 2 2" xfId="378"/>
    <cellStyle name="normálne 4 4 2 2 3" xfId="515"/>
    <cellStyle name="normálne 4 4 2 2 4" xfId="655"/>
    <cellStyle name="normálne 4 4 2 2 5" xfId="821"/>
    <cellStyle name="normálne 4 4 2 2 6" xfId="910"/>
    <cellStyle name="normálne 4 4 2 3" xfId="305"/>
    <cellStyle name="normálne 4 4 2 4" xfId="443"/>
    <cellStyle name="normálne 4 4 2 5" xfId="584"/>
    <cellStyle name="normálne 4 4 2 6" xfId="749"/>
    <cellStyle name="normálne 4 4 2 7" xfId="894"/>
    <cellStyle name="normálne 4 4 3" xfId="163"/>
    <cellStyle name="normálne 4 4 3 2" xfId="343"/>
    <cellStyle name="normálne 4 4 3 3" xfId="480"/>
    <cellStyle name="normálne 4 4 3 4" xfId="620"/>
    <cellStyle name="normálne 4 4 3 5" xfId="786"/>
    <cellStyle name="normálne 4 4 3 6" xfId="855"/>
    <cellStyle name="normálne 4 4 4" xfId="264"/>
    <cellStyle name="normálne 4 4 5" xfId="407"/>
    <cellStyle name="normálne 4 4 6" xfId="549"/>
    <cellStyle name="normálne 4 4 7" xfId="712"/>
    <cellStyle name="normálne 4 4 8" xfId="879"/>
    <cellStyle name="normálne 4 5" xfId="102"/>
    <cellStyle name="normálne 4 5 2" xfId="176"/>
    <cellStyle name="normálne 4 5 2 2" xfId="356"/>
    <cellStyle name="normálne 4 5 2 3" xfId="493"/>
    <cellStyle name="normálne 4 5 2 4" xfId="633"/>
    <cellStyle name="normálne 4 5 2 5" xfId="799"/>
    <cellStyle name="normálne 4 5 2 6" xfId="975"/>
    <cellStyle name="normálne 4 5 3" xfId="283"/>
    <cellStyle name="normálne 4 5 4" xfId="421"/>
    <cellStyle name="normálne 4 5 5" xfId="562"/>
    <cellStyle name="normálne 4 5 6" xfId="727"/>
    <cellStyle name="normálne 4 5 7" xfId="837"/>
    <cellStyle name="normálne 4 6" xfId="141"/>
    <cellStyle name="normálne 4 6 2" xfId="321"/>
    <cellStyle name="normálne 4 6 3" xfId="458"/>
    <cellStyle name="normálne 4 6 4" xfId="598"/>
    <cellStyle name="normálne 4 6 5" xfId="764"/>
    <cellStyle name="normálne 4 6 6" xfId="932"/>
    <cellStyle name="normálne 4 7" xfId="229"/>
    <cellStyle name="normálne 4 8" xfId="232"/>
    <cellStyle name="normálne 4 9" xfId="401"/>
    <cellStyle name="normálne 40" xfId="1130"/>
    <cellStyle name="normálne 41" xfId="1137"/>
    <cellStyle name="normálne 42" xfId="1144"/>
    <cellStyle name="normálne 43" xfId="1229"/>
    <cellStyle name="normálne 44" xfId="1307"/>
    <cellStyle name="normálne 45" xfId="1221"/>
    <cellStyle name="normálne 46" xfId="1220"/>
    <cellStyle name="normálne 47" xfId="1310"/>
    <cellStyle name="normálne 48" xfId="1309"/>
    <cellStyle name="normálne 49" xfId="1383"/>
    <cellStyle name="normálne 5" xfId="31"/>
    <cellStyle name="normálne 5 2" xfId="222"/>
    <cellStyle name="normálne 5 2 2" xfId="836"/>
    <cellStyle name="normálne 5 2 2 2" xfId="1340"/>
    <cellStyle name="normálne 5 2 3" xfId="859"/>
    <cellStyle name="normálne 5 2 3 2" xfId="1347"/>
    <cellStyle name="normálne 5 2 4" xfId="1318"/>
    <cellStyle name="normálne 5 3" xfId="236"/>
    <cellStyle name="normálne 5 3 2" xfId="843"/>
    <cellStyle name="normálne 5 3 2 2" xfId="1343"/>
    <cellStyle name="normálne 5 3 3" xfId="979"/>
    <cellStyle name="normálne 5 3 3 2" xfId="1358"/>
    <cellStyle name="normálne 5 3 4" xfId="1321"/>
    <cellStyle name="normálne 5 4" xfId="454"/>
    <cellStyle name="normálne 5 4 2" xfId="923"/>
    <cellStyle name="normálne 5 4 2 2" xfId="1355"/>
    <cellStyle name="normálne 5 4 3" xfId="903"/>
    <cellStyle name="normálne 5 4 3 2" xfId="1351"/>
    <cellStyle name="normálne 5 4 4" xfId="1328"/>
    <cellStyle name="normálne 5 5" xfId="682"/>
    <cellStyle name="normálne 5 5 2" xfId="1334"/>
    <cellStyle name="normálne 5 6" xfId="858"/>
    <cellStyle name="normálne 5 6 2" xfId="1346"/>
    <cellStyle name="normálne 5 7" xfId="1312"/>
    <cellStyle name="normálne 5 8" xfId="1283"/>
    <cellStyle name="normálne 6" xfId="41"/>
    <cellStyle name="normálne 6 10" xfId="674"/>
    <cellStyle name="normálne 6 10 2" xfId="1008"/>
    <cellStyle name="normálne 6 10 3" xfId="1101"/>
    <cellStyle name="normálne 6 11" xfId="1041"/>
    <cellStyle name="normálne 6 12" xfId="1057"/>
    <cellStyle name="normálne 6 13" xfId="1076"/>
    <cellStyle name="normálne 6 14" xfId="1036"/>
    <cellStyle name="normálne 6 15" xfId="1033"/>
    <cellStyle name="normálne 6 16" xfId="1092"/>
    <cellStyle name="normálne 6 17" xfId="1081"/>
    <cellStyle name="normálne 6 18" xfId="1086"/>
    <cellStyle name="normálne 6 19" xfId="760"/>
    <cellStyle name="normálne 6 2" xfId="55"/>
    <cellStyle name="normálne 6 2 10" xfId="939"/>
    <cellStyle name="normálne 6 2 2" xfId="68"/>
    <cellStyle name="normálne 6 2 2 2" xfId="120"/>
    <cellStyle name="normálne 6 2 2 2 2" xfId="194"/>
    <cellStyle name="normálne 6 2 2 2 2 2" xfId="374"/>
    <cellStyle name="normálne 6 2 2 2 2 3" xfId="511"/>
    <cellStyle name="normálne 6 2 2 2 2 4" xfId="651"/>
    <cellStyle name="normálne 6 2 2 2 2 5" xfId="817"/>
    <cellStyle name="normálne 6 2 2 2 2 6" xfId="987"/>
    <cellStyle name="normálne 6 2 2 2 3" xfId="301"/>
    <cellStyle name="normálne 6 2 2 2 4" xfId="439"/>
    <cellStyle name="normálne 6 2 2 2 5" xfId="580"/>
    <cellStyle name="normálne 6 2 2 2 6" xfId="745"/>
    <cellStyle name="normálne 6 2 2 2 7" xfId="914"/>
    <cellStyle name="normálne 6 2 2 3" xfId="159"/>
    <cellStyle name="normálne 6 2 2 3 2" xfId="339"/>
    <cellStyle name="normálne 6 2 2 3 3" xfId="476"/>
    <cellStyle name="normálne 6 2 2 3 4" xfId="616"/>
    <cellStyle name="normálne 6 2 2 3 5" xfId="782"/>
    <cellStyle name="normálne 6 2 2 3 6" xfId="937"/>
    <cellStyle name="normálne 6 2 2 4" xfId="254"/>
    <cellStyle name="normálne 6 2 2 5" xfId="399"/>
    <cellStyle name="normálne 6 2 2 6" xfId="545"/>
    <cellStyle name="normálne 6 2 2 7" xfId="706"/>
    <cellStyle name="normálne 6 2 2 8" xfId="992"/>
    <cellStyle name="normálne 6 2 3" xfId="93"/>
    <cellStyle name="normálne 6 2 3 2" xfId="131"/>
    <cellStyle name="normálne 6 2 3 2 2" xfId="205"/>
    <cellStyle name="normálne 6 2 3 2 2 2" xfId="385"/>
    <cellStyle name="normálne 6 2 3 2 2 3" xfId="522"/>
    <cellStyle name="normálne 6 2 3 2 2 4" xfId="662"/>
    <cellStyle name="normálne 6 2 3 2 2 5" xfId="828"/>
    <cellStyle name="normálne 6 2 3 2 2 6" xfId="875"/>
    <cellStyle name="normálne 6 2 3 2 3" xfId="312"/>
    <cellStyle name="normálne 6 2 3 2 4" xfId="450"/>
    <cellStyle name="normálne 6 2 3 2 5" xfId="591"/>
    <cellStyle name="normálne 6 2 3 2 6" xfId="756"/>
    <cellStyle name="normálne 6 2 3 2 7" xfId="971"/>
    <cellStyle name="normálne 6 2 3 3" xfId="170"/>
    <cellStyle name="normálne 6 2 3 3 2" xfId="350"/>
    <cellStyle name="normálne 6 2 3 3 3" xfId="487"/>
    <cellStyle name="normálne 6 2 3 3 4" xfId="627"/>
    <cellStyle name="normálne 6 2 3 3 5" xfId="793"/>
    <cellStyle name="normálne 6 2 3 3 6" xfId="995"/>
    <cellStyle name="normálne 6 2 3 4" xfId="275"/>
    <cellStyle name="normálne 6 2 3 5" xfId="414"/>
    <cellStyle name="normálne 6 2 3 6" xfId="556"/>
    <cellStyle name="normálne 6 2 3 7" xfId="720"/>
    <cellStyle name="normálne 6 2 3 8" xfId="934"/>
    <cellStyle name="normálne 6 2 4" xfId="109"/>
    <cellStyle name="normálne 6 2 4 2" xfId="183"/>
    <cellStyle name="normálne 6 2 4 2 2" xfId="363"/>
    <cellStyle name="normálne 6 2 4 2 3" xfId="500"/>
    <cellStyle name="normálne 6 2 4 2 4" xfId="640"/>
    <cellStyle name="normálne 6 2 4 2 5" xfId="806"/>
    <cellStyle name="normálne 6 2 4 2 6" xfId="942"/>
    <cellStyle name="normálne 6 2 4 3" xfId="290"/>
    <cellStyle name="normálne 6 2 4 4" xfId="428"/>
    <cellStyle name="normálne 6 2 4 5" xfId="569"/>
    <cellStyle name="normálne 6 2 4 6" xfId="734"/>
    <cellStyle name="normálne 6 2 4 7" xfId="870"/>
    <cellStyle name="normálne 6 2 5" xfId="148"/>
    <cellStyle name="normálne 6 2 5 2" xfId="328"/>
    <cellStyle name="normálne 6 2 5 3" xfId="465"/>
    <cellStyle name="normálne 6 2 5 4" xfId="605"/>
    <cellStyle name="normálne 6 2 5 5" xfId="771"/>
    <cellStyle name="normálne 6 2 5 6" xfId="897"/>
    <cellStyle name="normálne 6 2 6" xfId="241"/>
    <cellStyle name="normálne 6 2 7" xfId="256"/>
    <cellStyle name="normálne 6 2 8" xfId="534"/>
    <cellStyle name="normálne 6 2 9" xfId="688"/>
    <cellStyle name="normálne 6 20" xfId="1111"/>
    <cellStyle name="normálne 6 21" xfId="1119"/>
    <cellStyle name="normálne 6 22" xfId="1126"/>
    <cellStyle name="normálne 6 23" xfId="1133"/>
    <cellStyle name="normálne 6 24" xfId="1140"/>
    <cellStyle name="normálne 6 25" xfId="1147"/>
    <cellStyle name="normálne 6 26" xfId="1153"/>
    <cellStyle name="normálne 6 27" xfId="1159"/>
    <cellStyle name="normálne 6 28" xfId="1165"/>
    <cellStyle name="normálne 6 29" xfId="1171"/>
    <cellStyle name="normálne 6 3" xfId="62"/>
    <cellStyle name="normálne 6 3 2" xfId="114"/>
    <cellStyle name="normálne 6 3 2 2" xfId="188"/>
    <cellStyle name="normálne 6 3 2 2 2" xfId="368"/>
    <cellStyle name="normálne 6 3 2 2 3" xfId="505"/>
    <cellStyle name="normálne 6 3 2 2 4" xfId="645"/>
    <cellStyle name="normálne 6 3 2 2 5" xfId="811"/>
    <cellStyle name="normálne 6 3 2 2 6" xfId="973"/>
    <cellStyle name="normálne 6 3 2 3" xfId="295"/>
    <cellStyle name="normálne 6 3 2 4" xfId="433"/>
    <cellStyle name="normálne 6 3 2 5" xfId="574"/>
    <cellStyle name="normálne 6 3 2 6" xfId="739"/>
    <cellStyle name="normálne 6 3 2 7" xfId="852"/>
    <cellStyle name="normálne 6 3 3" xfId="153"/>
    <cellStyle name="normálne 6 3 3 2" xfId="333"/>
    <cellStyle name="normálne 6 3 3 3" xfId="470"/>
    <cellStyle name="normálne 6 3 3 4" xfId="610"/>
    <cellStyle name="normálne 6 3 3 5" xfId="776"/>
    <cellStyle name="normálne 6 3 3 6" xfId="924"/>
    <cellStyle name="normálne 6 3 4" xfId="248"/>
    <cellStyle name="normálne 6 3 5" xfId="227"/>
    <cellStyle name="normálne 6 3 6" xfId="539"/>
    <cellStyle name="normálne 6 3 7" xfId="701"/>
    <cellStyle name="normálne 6 3 8" xfId="930"/>
    <cellStyle name="normálne 6 30" xfId="1263"/>
    <cellStyle name="normálne 6 4" xfId="82"/>
    <cellStyle name="normálne 6 4 2" xfId="125"/>
    <cellStyle name="normálne 6 4 2 2" xfId="199"/>
    <cellStyle name="normálne 6 4 2 2 2" xfId="379"/>
    <cellStyle name="normálne 6 4 2 2 3" xfId="516"/>
    <cellStyle name="normálne 6 4 2 2 4" xfId="656"/>
    <cellStyle name="normálne 6 4 2 2 5" xfId="822"/>
    <cellStyle name="normálne 6 4 2 2 6" xfId="860"/>
    <cellStyle name="normálne 6 4 2 3" xfId="306"/>
    <cellStyle name="normálne 6 4 2 4" xfId="444"/>
    <cellStyle name="normálne 6 4 2 5" xfId="585"/>
    <cellStyle name="normálne 6 4 2 6" xfId="750"/>
    <cellStyle name="normálne 6 4 2 7" xfId="958"/>
    <cellStyle name="normálne 6 4 3" xfId="164"/>
    <cellStyle name="normálne 6 4 3 2" xfId="344"/>
    <cellStyle name="normálne 6 4 3 3" xfId="481"/>
    <cellStyle name="normálne 6 4 3 4" xfId="621"/>
    <cellStyle name="normálne 6 4 3 5" xfId="787"/>
    <cellStyle name="normálne 6 4 3 6" xfId="980"/>
    <cellStyle name="normálne 6 4 4" xfId="265"/>
    <cellStyle name="normálne 6 4 5" xfId="408"/>
    <cellStyle name="normálne 6 4 6" xfId="550"/>
    <cellStyle name="normálne 6 4 7" xfId="713"/>
    <cellStyle name="normálne 6 4 8" xfId="961"/>
    <cellStyle name="normálne 6 5" xfId="103"/>
    <cellStyle name="normálne 6 5 2" xfId="177"/>
    <cellStyle name="normálne 6 5 2 2" xfId="357"/>
    <cellStyle name="normálne 6 5 2 3" xfId="494"/>
    <cellStyle name="normálne 6 5 2 4" xfId="634"/>
    <cellStyle name="normálne 6 5 2 5" xfId="800"/>
    <cellStyle name="normálne 6 5 2 6" xfId="928"/>
    <cellStyle name="normálne 6 5 3" xfId="284"/>
    <cellStyle name="normálne 6 5 4" xfId="422"/>
    <cellStyle name="normálne 6 5 5" xfId="563"/>
    <cellStyle name="normálne 6 5 6" xfId="728"/>
    <cellStyle name="normálne 6 5 7" xfId="848"/>
    <cellStyle name="normálne 6 6" xfId="142"/>
    <cellStyle name="normálne 6 6 2" xfId="322"/>
    <cellStyle name="normálne 6 6 3" xfId="459"/>
    <cellStyle name="normálne 6 6 4" xfId="599"/>
    <cellStyle name="normálne 6 6 5" xfId="765"/>
    <cellStyle name="normálne 6 6 6" xfId="886"/>
    <cellStyle name="normálne 6 7" xfId="230"/>
    <cellStyle name="normálne 6 8" xfId="393"/>
    <cellStyle name="normálne 6 9" xfId="242"/>
    <cellStyle name="normálne 7" xfId="43"/>
    <cellStyle name="normálne 7 2" xfId="83"/>
    <cellStyle name="normálne 7 3" xfId="1377"/>
    <cellStyle name="normálne 8" xfId="47"/>
    <cellStyle name="normálne 8 2" xfId="85"/>
    <cellStyle name="normálne 8 3" xfId="1251"/>
    <cellStyle name="normálne 9" xfId="44"/>
    <cellStyle name="normálne 9 10" xfId="1082"/>
    <cellStyle name="normálne 9 11" xfId="1089"/>
    <cellStyle name="normálne 9 12" xfId="1091"/>
    <cellStyle name="normálne 9 13" xfId="1093"/>
    <cellStyle name="normálne 9 14" xfId="1095"/>
    <cellStyle name="normálne 9 15" xfId="1019"/>
    <cellStyle name="normálne 9 16" xfId="1071"/>
    <cellStyle name="normálne 9 17" xfId="1083"/>
    <cellStyle name="normálne 9 18" xfId="696"/>
    <cellStyle name="normálne 9 19" xfId="1109"/>
    <cellStyle name="normálne 9 2" xfId="63"/>
    <cellStyle name="normálne 9 2 2" xfId="115"/>
    <cellStyle name="normálne 9 2 2 2" xfId="189"/>
    <cellStyle name="normálne 9 2 2 2 2" xfId="369"/>
    <cellStyle name="normálne 9 2 2 2 3" xfId="506"/>
    <cellStyle name="normálne 9 2 2 2 4" xfId="646"/>
    <cellStyle name="normálne 9 2 2 2 5" xfId="812"/>
    <cellStyle name="normálne 9 2 2 2 6" xfId="926"/>
    <cellStyle name="normálne 9 2 2 3" xfId="296"/>
    <cellStyle name="normálne 9 2 2 4" xfId="434"/>
    <cellStyle name="normálne 9 2 2 5" xfId="575"/>
    <cellStyle name="normálne 9 2 2 6" xfId="740"/>
    <cellStyle name="normálne 9 2 2 7" xfId="845"/>
    <cellStyle name="normálne 9 2 3" xfId="154"/>
    <cellStyle name="normálne 9 2 3 2" xfId="334"/>
    <cellStyle name="normálne 9 2 3 3" xfId="471"/>
    <cellStyle name="normálne 9 2 3 4" xfId="611"/>
    <cellStyle name="normálne 9 2 3 5" xfId="777"/>
    <cellStyle name="normálne 9 2 3 6" xfId="878"/>
    <cellStyle name="normálne 9 2 4" xfId="249"/>
    <cellStyle name="normálne 9 2 5" xfId="394"/>
    <cellStyle name="normálne 9 2 6" xfId="540"/>
    <cellStyle name="normálne 9 2 7" xfId="690"/>
    <cellStyle name="normálne 9 2 8" xfId="909"/>
    <cellStyle name="normálne 9 20" xfId="1122"/>
    <cellStyle name="normálne 9 21" xfId="1129"/>
    <cellStyle name="normálne 9 22" xfId="1136"/>
    <cellStyle name="normálne 9 23" xfId="1143"/>
    <cellStyle name="normálne 9 24" xfId="1150"/>
    <cellStyle name="normálne 9 25" xfId="1156"/>
    <cellStyle name="normálne 9 26" xfId="1162"/>
    <cellStyle name="normálne 9 27" xfId="1168"/>
    <cellStyle name="normálne 9 28" xfId="1174"/>
    <cellStyle name="normálne 9 3" xfId="84"/>
    <cellStyle name="normálne 9 3 2" xfId="126"/>
    <cellStyle name="normálne 9 3 2 2" xfId="200"/>
    <cellStyle name="normálne 9 3 2 2 2" xfId="380"/>
    <cellStyle name="normálne 9 3 2 2 3" xfId="517"/>
    <cellStyle name="normálne 9 3 2 2 4" xfId="657"/>
    <cellStyle name="normálne 9 3 2 2 5" xfId="823"/>
    <cellStyle name="normálne 9 3 2 2 6" xfId="983"/>
    <cellStyle name="normálne 9 3 2 3" xfId="307"/>
    <cellStyle name="normálne 9 3 2 4" xfId="445"/>
    <cellStyle name="normálne 9 3 2 5" xfId="586"/>
    <cellStyle name="normálne 9 3 2 6" xfId="751"/>
    <cellStyle name="normálne 9 3 2 7" xfId="911"/>
    <cellStyle name="normálne 9 3 3" xfId="165"/>
    <cellStyle name="normálne 9 3 3 2" xfId="345"/>
    <cellStyle name="normálne 9 3 3 3" xfId="482"/>
    <cellStyle name="normálne 9 3 3 4" xfId="622"/>
    <cellStyle name="normálne 9 3 3 5" xfId="788"/>
    <cellStyle name="normálne 9 3 3 6" xfId="933"/>
    <cellStyle name="normálne 9 3 4" xfId="267"/>
    <cellStyle name="normálne 9 3 5" xfId="409"/>
    <cellStyle name="normálne 9 3 6" xfId="551"/>
    <cellStyle name="normálne 9 3 7" xfId="714"/>
    <cellStyle name="normálne 9 3 8" xfId="865"/>
    <cellStyle name="normálne 9 4" xfId="104"/>
    <cellStyle name="normálne 9 4 2" xfId="178"/>
    <cellStyle name="normálne 9 4 2 2" xfId="358"/>
    <cellStyle name="normálne 9 4 2 3" xfId="495"/>
    <cellStyle name="normálne 9 4 2 4" xfId="635"/>
    <cellStyle name="normálne 9 4 2 5" xfId="801"/>
    <cellStyle name="normálne 9 4 2 6" xfId="882"/>
    <cellStyle name="normálne 9 4 3" xfId="285"/>
    <cellStyle name="normálne 9 4 4" xfId="423"/>
    <cellStyle name="normálne 9 4 5" xfId="564"/>
    <cellStyle name="normálne 9 4 6" xfId="729"/>
    <cellStyle name="normálne 9 4 7" xfId="976"/>
    <cellStyle name="normálne 9 5" xfId="143"/>
    <cellStyle name="normálne 9 5 2" xfId="323"/>
    <cellStyle name="normálne 9 5 3" xfId="460"/>
    <cellStyle name="normálne 9 5 4" xfId="600"/>
    <cellStyle name="normálne 9 5 5" xfId="766"/>
    <cellStyle name="normálne 9 5 6" xfId="967"/>
    <cellStyle name="normálne 9 6" xfId="233"/>
    <cellStyle name="normálne 9 7" xfId="389"/>
    <cellStyle name="normálne 9 8" xfId="268"/>
    <cellStyle name="normálne 9 9" xfId="677"/>
    <cellStyle name="normálne 9 9 2" xfId="1009"/>
    <cellStyle name="normálne 9 9 3" xfId="1102"/>
    <cellStyle name="Normální 10 2" xfId="1479"/>
    <cellStyle name="Normální 16" xfId="1476"/>
    <cellStyle name="normální_CENY.XLS" xfId="26"/>
    <cellStyle name="Note" xfId="1243"/>
    <cellStyle name="Note 2" xfId="1426"/>
    <cellStyle name="Output" xfId="1270"/>
    <cellStyle name="Output 2" xfId="1429"/>
    <cellStyle name="Percentá" xfId="2" builtinId="5"/>
    <cellStyle name="percentá 10" xfId="20"/>
    <cellStyle name="percentá 10 2" xfId="1222"/>
    <cellStyle name="percentá 10 3" xfId="1420"/>
    <cellStyle name="percentá 10 4" xfId="1463"/>
    <cellStyle name="percentá 11" xfId="1223"/>
    <cellStyle name="percentá 11 2" xfId="1421"/>
    <cellStyle name="percentá 11 3" xfId="1464"/>
    <cellStyle name="percentá 12" xfId="1224"/>
    <cellStyle name="percentá 12 2" xfId="1422"/>
    <cellStyle name="percentá 12 3" xfId="1465"/>
    <cellStyle name="percentá 13" xfId="1231"/>
    <cellStyle name="percentá 13 2" xfId="1375"/>
    <cellStyle name="percentá 14" xfId="1225"/>
    <cellStyle name="percentá 14 2" xfId="1423"/>
    <cellStyle name="percentá 14 3" xfId="1466"/>
    <cellStyle name="percentá 15" xfId="1226"/>
    <cellStyle name="percentá 15 2" xfId="1424"/>
    <cellStyle name="percentá 15 3" xfId="1467"/>
    <cellStyle name="Percentá 16" xfId="27"/>
    <cellStyle name="percentá 17" xfId="1227"/>
    <cellStyle name="percentá 17 2" xfId="1425"/>
    <cellStyle name="percentá 17 3" xfId="1468"/>
    <cellStyle name="Percentá 18" xfId="1234"/>
    <cellStyle name="Percentá 19" xfId="1235"/>
    <cellStyle name="percentá 2" xfId="36"/>
    <cellStyle name="percentá 2 10" xfId="1063"/>
    <cellStyle name="percentá 2 11" xfId="1046"/>
    <cellStyle name="percentá 2 12" xfId="1078"/>
    <cellStyle name="percentá 2 13" xfId="1085"/>
    <cellStyle name="percentá 2 14" xfId="723"/>
    <cellStyle name="percentá 2 15" xfId="1114"/>
    <cellStyle name="percentá 2 16" xfId="1120"/>
    <cellStyle name="percentá 2 17" xfId="1127"/>
    <cellStyle name="percentá 2 18" xfId="1134"/>
    <cellStyle name="percentá 2 19" xfId="1141"/>
    <cellStyle name="percentá 2 2" xfId="52"/>
    <cellStyle name="percentá 2 2 2" xfId="90"/>
    <cellStyle name="percentá 2 20" xfId="1148"/>
    <cellStyle name="percentá 2 21" xfId="1154"/>
    <cellStyle name="percentá 2 22" xfId="1160"/>
    <cellStyle name="percentá 2 23" xfId="1166"/>
    <cellStyle name="percentá 2 24" xfId="1172"/>
    <cellStyle name="percentá 2 3" xfId="46"/>
    <cellStyle name="percentá 2 3 2" xfId="235"/>
    <cellStyle name="percentá 2 3 2 2" xfId="842"/>
    <cellStyle name="percentá 2 3 2 2 2" xfId="1342"/>
    <cellStyle name="percentá 2 3 2 3" xfId="853"/>
    <cellStyle name="percentá 2 3 2 3 2" xfId="1344"/>
    <cellStyle name="percentá 2 3 2 4" xfId="1320"/>
    <cellStyle name="percentá 2 3 3" xfId="278"/>
    <cellStyle name="percentá 2 3 3 2" xfId="862"/>
    <cellStyle name="percentá 2 3 3 2 2" xfId="1348"/>
    <cellStyle name="percentá 2 3 3 3" xfId="996"/>
    <cellStyle name="percentá 2 3 3 3 2" xfId="1362"/>
    <cellStyle name="percentá 2 3 3 4" xfId="1322"/>
    <cellStyle name="percentá 2 3 4" xfId="405"/>
    <cellStyle name="percentá 2 3 4 2" xfId="907"/>
    <cellStyle name="percentá 2 3 4 2 2" xfId="1354"/>
    <cellStyle name="percentá 2 3 4 3" xfId="959"/>
    <cellStyle name="percentá 2 3 4 3 2" xfId="1357"/>
    <cellStyle name="percentá 2 3 4 4" xfId="1327"/>
    <cellStyle name="percentá 2 3 5" xfId="692"/>
    <cellStyle name="percentá 2 3 5 2" xfId="1336"/>
    <cellStyle name="percentá 2 3 6" xfId="982"/>
    <cellStyle name="percentá 2 3 6 2" xfId="1359"/>
    <cellStyle name="percentá 2 3 7" xfId="1314"/>
    <cellStyle name="percentá 2 4" xfId="77"/>
    <cellStyle name="percentá 2 5" xfId="675"/>
    <cellStyle name="percentá 2 5 2" xfId="1005"/>
    <cellStyle name="percentá 2 5 3" xfId="1098"/>
    <cellStyle name="percentá 2 6" xfId="999"/>
    <cellStyle name="percentá 2 7" xfId="1020"/>
    <cellStyle name="percentá 2 8" xfId="1030"/>
    <cellStyle name="percentá 2 9" xfId="1043"/>
    <cellStyle name="Percentá 20" xfId="1236"/>
    <cellStyle name="Percentá 21" xfId="1303"/>
    <cellStyle name="Percentá 22" xfId="1294"/>
    <cellStyle name="Percentá 23" xfId="1252"/>
    <cellStyle name="Percentá 24" xfId="1287"/>
    <cellStyle name="Percentá 25" xfId="1297"/>
    <cellStyle name="Percentá 26" xfId="1298"/>
    <cellStyle name="Percentá 27" xfId="1286"/>
    <cellStyle name="Percentá 28" xfId="1373"/>
    <cellStyle name="Percentá 29" xfId="1299"/>
    <cellStyle name="percentá 3" xfId="49"/>
    <cellStyle name="percentá 3 10" xfId="1037"/>
    <cellStyle name="percentá 3 11" xfId="1090"/>
    <cellStyle name="Percentá 3 19" xfId="1478"/>
    <cellStyle name="percentá 3 2" xfId="87"/>
    <cellStyle name="percentá 3 3" xfId="1013"/>
    <cellStyle name="percentá 3 4" xfId="1059"/>
    <cellStyle name="percentá 3 5" xfId="1047"/>
    <cellStyle name="percentá 3 6" xfId="1044"/>
    <cellStyle name="percentá 3 7" xfId="1032"/>
    <cellStyle name="percentá 3 8" xfId="1065"/>
    <cellStyle name="percentá 3 9" xfId="1055"/>
    <cellStyle name="Percentá 30" xfId="1380"/>
    <cellStyle name="Percentá 31" xfId="1382"/>
    <cellStyle name="Percentá 32" xfId="1381"/>
    <cellStyle name="Percentá 33" xfId="1384"/>
    <cellStyle name="Percentá 33 2" xfId="1470"/>
    <cellStyle name="Percentá 34" xfId="1431"/>
    <cellStyle name="Percentá 35" xfId="1432"/>
    <cellStyle name="Percentá 36" xfId="1433"/>
    <cellStyle name="Percentá 37" xfId="1435"/>
    <cellStyle name="Percentá 38" xfId="1469"/>
    <cellStyle name="Percentá 39" xfId="1474"/>
    <cellStyle name="percentá 4" xfId="57"/>
    <cellStyle name="percentá 4 2" xfId="1394"/>
    <cellStyle name="percentá 4 3" xfId="1437"/>
    <cellStyle name="Percentá 40" xfId="1475"/>
    <cellStyle name="Percentá 42" xfId="10"/>
    <cellStyle name="percentá 5" xfId="71"/>
    <cellStyle name="percentá 6" xfId="98"/>
    <cellStyle name="percentá 7" xfId="137"/>
    <cellStyle name="percentá 8" xfId="212"/>
    <cellStyle name="percentá 9" xfId="214"/>
    <cellStyle name="percentá 9 2" xfId="392"/>
    <cellStyle name="percentá 9 2 2" xfId="1325"/>
    <cellStyle name="percentá 9 3" xfId="529"/>
    <cellStyle name="percentá 9 3 2" xfId="1330"/>
    <cellStyle name="percentá 9 4" xfId="668"/>
    <cellStyle name="percentá 9 4 2" xfId="1332"/>
    <cellStyle name="percentá 9 5" xfId="835"/>
    <cellStyle name="percentá 9 5 2" xfId="1339"/>
    <cellStyle name="percentá 9 6" xfId="885"/>
    <cellStyle name="percentá 9 6 2" xfId="1350"/>
    <cellStyle name="percentá 9 7" xfId="1316"/>
    <cellStyle name="Poznámka 2" xfId="1219"/>
    <cellStyle name="Poznámka 3" xfId="1215"/>
    <cellStyle name="Poznámka 4" xfId="1217"/>
    <cellStyle name="Poznámka 5" xfId="1216"/>
    <cellStyle name="Poznámka 6" xfId="1218"/>
    <cellStyle name="Poznámka 7" xfId="1214"/>
    <cellStyle name="Poznámka 8" xfId="1473"/>
    <cellStyle name="Prepojená bunka 2" xfId="1186"/>
    <cellStyle name="SAPBEXaggData" xfId="32"/>
    <cellStyle name="SAPBEXaggData 2" xfId="1392"/>
    <cellStyle name="Spolu 2" xfId="1189"/>
    <cellStyle name="Text upozornenia 2" xfId="1188"/>
    <cellStyle name="Title" xfId="1289"/>
    <cellStyle name="Titul 2" xfId="1175"/>
    <cellStyle name="Total" xfId="1245"/>
    <cellStyle name="Total 2" xfId="1427"/>
    <cellStyle name="Vstup 2" xfId="1183"/>
    <cellStyle name="Výpočet 2" xfId="1185"/>
    <cellStyle name="Výstup 2" xfId="1184"/>
    <cellStyle name="Vysvetľujúci text" xfId="11" builtinId="53"/>
    <cellStyle name="Vysvetľujúci text 2" xfId="13"/>
    <cellStyle name="Warning Text" xfId="1376"/>
    <cellStyle name="Zlá 2" xfId="1181"/>
    <cellStyle name="Zvýraznenie1 2" xfId="1190"/>
    <cellStyle name="Zvýraznenie2 2" xfId="1194"/>
    <cellStyle name="Zvýraznenie3 2" xfId="1198"/>
    <cellStyle name="Zvýraznenie4 2" xfId="1202"/>
    <cellStyle name="Zvýraznenie5 2" xfId="1206"/>
    <cellStyle name="Zvýraznenie6 2" xfId="1210"/>
  </cellStyles>
  <dxfs count="30">
    <dxf>
      <font>
        <color theme="6"/>
      </font>
    </dxf>
    <dxf>
      <font>
        <color theme="6"/>
      </font>
    </dxf>
    <dxf>
      <font>
        <color theme="6"/>
      </font>
    </dxf>
    <dxf>
      <font>
        <color theme="6"/>
      </font>
    </dxf>
    <dxf>
      <font>
        <color theme="6"/>
      </font>
    </dxf>
    <dxf>
      <font>
        <color theme="6"/>
      </font>
    </dxf>
    <dxf>
      <font>
        <color theme="6"/>
      </font>
    </dxf>
    <dxf>
      <font>
        <color rgb="FF006100"/>
      </font>
      <fill>
        <patternFill>
          <bgColor rgb="FFC6EFCE"/>
        </patternFill>
      </fill>
    </dxf>
    <dxf>
      <font>
        <color theme="6"/>
      </font>
    </dxf>
    <dxf>
      <font>
        <color theme="6"/>
      </font>
    </dxf>
    <dxf>
      <font>
        <color theme="6"/>
      </font>
    </dxf>
    <dxf>
      <font>
        <color theme="6"/>
      </font>
    </dxf>
    <dxf>
      <font>
        <color theme="6"/>
      </font>
    </dxf>
    <dxf>
      <font>
        <color theme="6"/>
      </font>
    </dxf>
    <dxf>
      <font>
        <color theme="6"/>
      </font>
    </dxf>
    <dxf>
      <font>
        <color theme="6"/>
      </font>
    </dxf>
    <dxf>
      <font>
        <color theme="6"/>
      </font>
    </dxf>
    <dxf>
      <font>
        <color theme="6"/>
      </font>
    </dxf>
    <dxf>
      <font>
        <color theme="6"/>
      </font>
    </dxf>
    <dxf>
      <font>
        <color theme="6"/>
      </font>
    </dxf>
    <dxf>
      <font>
        <color theme="6"/>
      </font>
    </dxf>
    <dxf>
      <font>
        <color theme="6"/>
      </font>
    </dxf>
    <dxf>
      <font>
        <color theme="6"/>
      </font>
    </dxf>
    <dxf>
      <font>
        <color theme="6"/>
      </font>
    </dxf>
    <dxf>
      <font>
        <color theme="6"/>
      </font>
    </dxf>
    <dxf>
      <font>
        <color theme="6"/>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9" defaultPivotStyle="PivotStyleLight16"/>
  <colors>
    <mruColors>
      <color rgb="FF99CCFF"/>
      <color rgb="FF95B3D7"/>
      <color rgb="FF3399FF"/>
      <color rgb="FFD9D9D9"/>
      <color rgb="FFCCFF99"/>
      <color rgb="FFFFFFCC"/>
      <color rgb="FFFFFF66"/>
      <color rgb="FF99FF33"/>
      <color rgb="FFFFFF00"/>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Benefity</a:t>
            </a:r>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sk-SK"/>
        </a:p>
      </c:txPr>
    </c:title>
    <c:autoTitleDeleted val="0"/>
    <c:plotArea>
      <c:layout/>
      <c:barChart>
        <c:barDir val="bar"/>
        <c:grouping val="cluster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'14 Ekonomická analýza'!$B$43:$B$49</c:f>
              <c:strCache>
                <c:ptCount val="7"/>
                <c:pt idx="0">
                  <c:v>Čas cestujúcich</c:v>
                </c:pt>
                <c:pt idx="1">
                  <c:v>Čas tovaru</c:v>
                </c:pt>
                <c:pt idx="2">
                  <c:v>Prevádzkové náklady </c:v>
                </c:pt>
                <c:pt idx="3">
                  <c:v>Bezpečnosť (cestná doprava)</c:v>
                </c:pt>
                <c:pt idx="4">
                  <c:v>Znečisťujúce látky</c:v>
                </c:pt>
                <c:pt idx="5">
                  <c:v>Skleníkové plyny</c:v>
                </c:pt>
                <c:pt idx="6">
                  <c:v>Hluk</c:v>
                </c:pt>
              </c:strCache>
            </c:strRef>
          </c:cat>
          <c:val>
            <c:numRef>
              <c:f>'14 Ekonomická analýza'!$C$43:$C$49</c:f>
              <c:numCache>
                <c:formatCode>#,##0</c:formatCode>
                <c:ptCount val="7"/>
                <c:pt idx="0">
                  <c:v>72517.09620461092</c:v>
                </c:pt>
                <c:pt idx="1">
                  <c:v>57060.631956693571</c:v>
                </c:pt>
                <c:pt idx="2">
                  <c:v>202022.46048095118</c:v>
                </c:pt>
                <c:pt idx="3">
                  <c:v>11263.404584582278</c:v>
                </c:pt>
                <c:pt idx="4">
                  <c:v>146896.30507345404</c:v>
                </c:pt>
                <c:pt idx="5">
                  <c:v>159425.54208027077</c:v>
                </c:pt>
                <c:pt idx="6">
                  <c:v>187.9590684529999</c:v>
                </c:pt>
              </c:numCache>
            </c:numRef>
          </c:val>
          <c:extLst>
            <c:ext xmlns:c16="http://schemas.microsoft.com/office/drawing/2014/chart" uri="{C3380CC4-5D6E-409C-BE32-E72D297353CC}">
              <c16:uniqueId val="{00000000-8375-4E20-9ED6-FD0B4ECDB9BC}"/>
            </c:ext>
          </c:extLst>
        </c:ser>
        <c:dLbls>
          <c:showLegendKey val="0"/>
          <c:showVal val="0"/>
          <c:showCatName val="0"/>
          <c:showSerName val="0"/>
          <c:showPercent val="0"/>
          <c:showBubbleSize val="0"/>
        </c:dLbls>
        <c:gapWidth val="115"/>
        <c:overlap val="-20"/>
        <c:axId val="664975688"/>
        <c:axId val="664984872"/>
      </c:barChart>
      <c:catAx>
        <c:axId val="664975688"/>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sk-SK"/>
          </a:p>
        </c:txPr>
        <c:crossAx val="664984872"/>
        <c:crosses val="autoZero"/>
        <c:auto val="1"/>
        <c:lblAlgn val="ctr"/>
        <c:lblOffset val="100"/>
        <c:noMultiLvlLbl val="0"/>
      </c:catAx>
      <c:valAx>
        <c:axId val="66498487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6649756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Zmena FNP_ C (EUR)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tx>
            <c:strRef>
              <c:f>'Analýza citlivosti FNPV_C'!$B$11</c:f>
              <c:strCache>
                <c:ptCount val="1"/>
                <c:pt idx="0">
                  <c:v>Investičné náklady</c:v>
                </c:pt>
              </c:strCache>
            </c:strRef>
          </c:tx>
          <c:spPr>
            <a:ln w="28575" cap="rnd">
              <a:solidFill>
                <a:schemeClr val="accent1"/>
              </a:solidFill>
              <a:round/>
            </a:ln>
            <a:effectLst/>
          </c:spPr>
          <c:marker>
            <c:symbol val="none"/>
          </c:marker>
          <c:cat>
            <c:numRef>
              <c:f>'Analýza citlivosti FNPV_C'!$C$10:$I$10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FNPV_C'!$C$11:$I$11</c:f>
              <c:numCache>
                <c:formatCode>#,##0</c:formatCode>
                <c:ptCount val="7"/>
                <c:pt idx="0">
                  <c:v>-551236140.4869113</c:v>
                </c:pt>
                <c:pt idx="1">
                  <c:v>-607027768.2376765</c:v>
                </c:pt>
                <c:pt idx="2">
                  <c:v>-662819395.98844147</c:v>
                </c:pt>
                <c:pt idx="3">
                  <c:v>-718611023.73920655</c:v>
                </c:pt>
                <c:pt idx="4">
                  <c:v>-774402651.48997164</c:v>
                </c:pt>
                <c:pt idx="5">
                  <c:v>-830194279.24073672</c:v>
                </c:pt>
                <c:pt idx="6">
                  <c:v>-885985906.99150181</c:v>
                </c:pt>
              </c:numCache>
            </c:numRef>
          </c:val>
          <c:smooth val="0"/>
          <c:extLst>
            <c:ext xmlns:c16="http://schemas.microsoft.com/office/drawing/2014/chart" uri="{C3380CC4-5D6E-409C-BE32-E72D297353CC}">
              <c16:uniqueId val="{00000000-D15E-4A28-877B-C6AD0004E556}"/>
            </c:ext>
          </c:extLst>
        </c:ser>
        <c:ser>
          <c:idx val="1"/>
          <c:order val="1"/>
          <c:tx>
            <c:strRef>
              <c:f>'Analýza citlivosti FNPV_C'!$B$12</c:f>
              <c:strCache>
                <c:ptCount val="1"/>
                <c:pt idx="0">
                  <c:v>Náklady na prevádzku a údržbu ŽI</c:v>
                </c:pt>
              </c:strCache>
            </c:strRef>
          </c:tx>
          <c:spPr>
            <a:ln w="28575" cap="rnd">
              <a:solidFill>
                <a:schemeClr val="accent2"/>
              </a:solidFill>
              <a:round/>
            </a:ln>
            <a:effectLst/>
          </c:spPr>
          <c:marker>
            <c:symbol val="none"/>
          </c:marker>
          <c:cat>
            <c:numRef>
              <c:f>'Analýza citlivosti FNPV_C'!$C$10:$I$10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FNPV_C'!$C$12:$I$12</c:f>
              <c:numCache>
                <c:formatCode>#,##0</c:formatCode>
                <c:ptCount val="7"/>
                <c:pt idx="0">
                  <c:v>-669267744.36757624</c:v>
                </c:pt>
                <c:pt idx="1">
                  <c:v>-685715504.15811968</c:v>
                </c:pt>
                <c:pt idx="2">
                  <c:v>-702163263.94866312</c:v>
                </c:pt>
                <c:pt idx="3">
                  <c:v>-718611023.73920655</c:v>
                </c:pt>
                <c:pt idx="4">
                  <c:v>-735058783.52974999</c:v>
                </c:pt>
                <c:pt idx="5">
                  <c:v>-751506543.32029331</c:v>
                </c:pt>
                <c:pt idx="6">
                  <c:v>-767954303.11083686</c:v>
                </c:pt>
              </c:numCache>
            </c:numRef>
          </c:val>
          <c:smooth val="0"/>
          <c:extLst>
            <c:ext xmlns:c16="http://schemas.microsoft.com/office/drawing/2014/chart" uri="{C3380CC4-5D6E-409C-BE32-E72D297353CC}">
              <c16:uniqueId val="{00000001-D15E-4A28-877B-C6AD0004E556}"/>
            </c:ext>
          </c:extLst>
        </c:ser>
        <c:ser>
          <c:idx val="2"/>
          <c:order val="2"/>
          <c:tx>
            <c:strRef>
              <c:f>'Analýza citlivosti FNPV_C'!$B$13</c:f>
              <c:strCache>
                <c:ptCount val="1"/>
                <c:pt idx="0">
                  <c:v>Príjmy z poplatku za ŽDC</c:v>
                </c:pt>
              </c:strCache>
            </c:strRef>
          </c:tx>
          <c:spPr>
            <a:ln w="28575" cap="rnd">
              <a:solidFill>
                <a:schemeClr val="accent3"/>
              </a:solidFill>
              <a:round/>
            </a:ln>
            <a:effectLst/>
          </c:spPr>
          <c:marker>
            <c:symbol val="none"/>
          </c:marker>
          <c:cat>
            <c:numRef>
              <c:f>'Analýza citlivosti FNPV_C'!$C$10:$I$10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FNPV_C'!$C$13:$I$13</c:f>
              <c:numCache>
                <c:formatCode>#,##0</c:formatCode>
                <c:ptCount val="7"/>
                <c:pt idx="0">
                  <c:v>-719745879.24137008</c:v>
                </c:pt>
                <c:pt idx="1">
                  <c:v>-719367594.07398224</c:v>
                </c:pt>
                <c:pt idx="2">
                  <c:v>-718989308.9065944</c:v>
                </c:pt>
                <c:pt idx="3">
                  <c:v>-718611023.73920655</c:v>
                </c:pt>
                <c:pt idx="4">
                  <c:v>-718232738.57181871</c:v>
                </c:pt>
                <c:pt idx="5">
                  <c:v>-717854453.40443087</c:v>
                </c:pt>
                <c:pt idx="6">
                  <c:v>-717476168.23704302</c:v>
                </c:pt>
              </c:numCache>
            </c:numRef>
          </c:val>
          <c:smooth val="0"/>
          <c:extLst>
            <c:ext xmlns:c16="http://schemas.microsoft.com/office/drawing/2014/chart" uri="{C3380CC4-5D6E-409C-BE32-E72D297353CC}">
              <c16:uniqueId val="{00000002-D15E-4A28-877B-C6AD0004E556}"/>
            </c:ext>
          </c:extLst>
        </c:ser>
        <c:ser>
          <c:idx val="3"/>
          <c:order val="3"/>
          <c:tx>
            <c:strRef>
              <c:f>'Analýza citlivosti FNPV_C'!$B$14</c:f>
              <c:strCache>
                <c:ptCount val="1"/>
                <c:pt idx="0">
                  <c:v>Dopyt po doprave</c:v>
                </c:pt>
              </c:strCache>
            </c:strRef>
          </c:tx>
          <c:spPr>
            <a:ln w="28575" cap="rnd">
              <a:solidFill>
                <a:schemeClr val="accent4"/>
              </a:solidFill>
              <a:round/>
            </a:ln>
            <a:effectLst/>
          </c:spPr>
          <c:marker>
            <c:symbol val="none"/>
          </c:marker>
          <c:cat>
            <c:numRef>
              <c:f>'Analýza citlivosti FNPV_C'!$C$10:$I$10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FNPV_C'!$C$14:$I$14</c:f>
              <c:numCache>
                <c:formatCode>#,##0</c:formatCode>
                <c:ptCount val="7"/>
                <c:pt idx="0">
                  <c:v>-719417904.33707702</c:v>
                </c:pt>
                <c:pt idx="1">
                  <c:v>-719148944.13778687</c:v>
                </c:pt>
                <c:pt idx="2">
                  <c:v>-718879983.93849671</c:v>
                </c:pt>
                <c:pt idx="3">
                  <c:v>-718611023.73920655</c:v>
                </c:pt>
                <c:pt idx="4">
                  <c:v>-718342063.53991652</c:v>
                </c:pt>
                <c:pt idx="5">
                  <c:v>-718073103.34062636</c:v>
                </c:pt>
                <c:pt idx="6">
                  <c:v>-717804143.1413362</c:v>
                </c:pt>
              </c:numCache>
            </c:numRef>
          </c:val>
          <c:smooth val="0"/>
          <c:extLst>
            <c:ext xmlns:c16="http://schemas.microsoft.com/office/drawing/2014/chart" uri="{C3380CC4-5D6E-409C-BE32-E72D297353CC}">
              <c16:uniqueId val="{00000003-D15E-4A28-877B-C6AD0004E556}"/>
            </c:ext>
          </c:extLst>
        </c:ser>
        <c:dLbls>
          <c:showLegendKey val="0"/>
          <c:showVal val="0"/>
          <c:showCatName val="0"/>
          <c:showSerName val="0"/>
          <c:showPercent val="0"/>
          <c:showBubbleSize val="0"/>
        </c:dLbls>
        <c:smooth val="0"/>
        <c:axId val="784806976"/>
        <c:axId val="784806648"/>
      </c:lineChart>
      <c:catAx>
        <c:axId val="784806976"/>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784806648"/>
        <c:crosses val="autoZero"/>
        <c:auto val="1"/>
        <c:lblAlgn val="ctr"/>
        <c:lblOffset val="100"/>
        <c:noMultiLvlLbl val="0"/>
      </c:catAx>
      <c:valAx>
        <c:axId val="784806648"/>
        <c:scaling>
          <c:orientation val="minMax"/>
          <c:max val="-4000000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784806976"/>
        <c:crosses val="autoZero"/>
        <c:crossBetween val="between"/>
      </c:valAx>
      <c:spPr>
        <a:noFill/>
        <a:ln>
          <a:noFill/>
        </a:ln>
        <a:effectLst/>
      </c:spPr>
    </c:plotArea>
    <c:legend>
      <c:legendPos val="b"/>
      <c:layout>
        <c:manualLayout>
          <c:xMode val="edge"/>
          <c:yMode val="edge"/>
          <c:x val="2.3693132108486441E-2"/>
          <c:y val="0.8101829979585885"/>
          <c:w val="0.96372462817147853"/>
          <c:h val="0.1620392242636336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7697856153542016"/>
          <c:y val="3.9693192301915939E-2"/>
          <c:w val="0.68883207456973805"/>
          <c:h val="0.81325889898570092"/>
        </c:manualLayout>
      </c:layout>
      <c:barChart>
        <c:barDir val="bar"/>
        <c:grouping val="clustered"/>
        <c:varyColors val="0"/>
        <c:ser>
          <c:idx val="0"/>
          <c:order val="0"/>
          <c:tx>
            <c:v>Zmena FNPV_C po 10% zmene vstupnej premennej</c:v>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dLbl>
              <c:idx val="0"/>
              <c:layout>
                <c:manualLayout>
                  <c:x val="-7.5374742501103376E-2"/>
                  <c:y val="-1.0461124991468639E-16"/>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9BC5-4918-ABBE-BDD0D8A00F61}"/>
                </c:ext>
              </c:extLst>
            </c:dLbl>
            <c:dLbl>
              <c:idx val="1"/>
              <c:layout>
                <c:manualLayout>
                  <c:x val="7.1856293915981036E-3"/>
                  <c:y val="2.7509708425410401E-3"/>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9BC5-4918-ABBE-BDD0D8A00F61}"/>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sk-SK"/>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'Analýza citlivosti FNPV_C'!$B$5:$B$8</c:f>
              <c:strCache>
                <c:ptCount val="4"/>
                <c:pt idx="0">
                  <c:v>Investičné náklady</c:v>
                </c:pt>
                <c:pt idx="1">
                  <c:v>Náklady na prevádzku a údržbu ŽI</c:v>
                </c:pt>
                <c:pt idx="2">
                  <c:v>Príjmy z poplatku za ŽDC </c:v>
                </c:pt>
                <c:pt idx="3">
                  <c:v>Dopyt po doprave</c:v>
                </c:pt>
              </c:strCache>
            </c:strRef>
          </c:cat>
          <c:val>
            <c:numRef>
              <c:f>'Analýza citlivosti FNPV_C'!$E$5:$E$8</c:f>
              <c:numCache>
                <c:formatCode>0.00%</c:formatCode>
                <c:ptCount val="4"/>
                <c:pt idx="0">
                  <c:v>7.7638146240034026E-2</c:v>
                </c:pt>
                <c:pt idx="1">
                  <c:v>2.2888265344107143E-2</c:v>
                </c:pt>
                <c:pt idx="2" formatCode="0.000%">
                  <c:v>-5.2641158414114145E-4</c:v>
                </c:pt>
                <c:pt idx="3" formatCode="0.000%">
                  <c:v>-3.7427786438712574E-4</c:v>
                </c:pt>
              </c:numCache>
            </c:numRef>
          </c:val>
          <c:extLst>
            <c:ext xmlns:c16="http://schemas.microsoft.com/office/drawing/2014/chart" uri="{C3380CC4-5D6E-409C-BE32-E72D297353CC}">
              <c16:uniqueId val="{00000002-9BC5-4918-ABBE-BDD0D8A00F61}"/>
            </c:ext>
          </c:extLst>
        </c:ser>
        <c:ser>
          <c:idx val="2"/>
          <c:order val="1"/>
          <c:tx>
            <c:v>Zmena FNPV_C po -10% zmene vstupnej premennej</c:v>
          </c:tx>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dLbl>
              <c:idx val="0"/>
              <c:layout>
                <c:manualLayout>
                  <c:x val="-8.2226856932587897E-2"/>
                  <c:y val="2.8530670470756064E-3"/>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9BC5-4918-ABBE-BDD0D8A00F61}"/>
                </c:ext>
              </c:extLst>
            </c:dLbl>
            <c:dLbl>
              <c:idx val="1"/>
              <c:layout>
                <c:manualLayout>
                  <c:x val="8.8748593211699384E-3"/>
                  <c:y val="2.8530970413439462E-3"/>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9BC5-4918-ABBE-BDD0D8A00F61}"/>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sk-SK"/>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'Analýza citlivosti FNPV_C'!$B$5:$B$8</c:f>
              <c:strCache>
                <c:ptCount val="4"/>
                <c:pt idx="0">
                  <c:v>Investičné náklady</c:v>
                </c:pt>
                <c:pt idx="1">
                  <c:v>Náklady na prevádzku a údržbu ŽI</c:v>
                </c:pt>
                <c:pt idx="2">
                  <c:v>Príjmy z poplatku za ŽDC </c:v>
                </c:pt>
                <c:pt idx="3">
                  <c:v>Dopyt po doprave</c:v>
                </c:pt>
              </c:strCache>
            </c:strRef>
          </c:cat>
          <c:val>
            <c:numRef>
              <c:f>'Analýza citlivosti FNPV_C'!$G$5:$G$8</c:f>
              <c:numCache>
                <c:formatCode>0.00%</c:formatCode>
                <c:ptCount val="4"/>
                <c:pt idx="0">
                  <c:v>-7.7638146240034026E-2</c:v>
                </c:pt>
                <c:pt idx="1">
                  <c:v>-2.2888265344107143E-2</c:v>
                </c:pt>
                <c:pt idx="2" formatCode="0.000%">
                  <c:v>5.2641158414114145E-4</c:v>
                </c:pt>
                <c:pt idx="3" formatCode="0.000%">
                  <c:v>3.7427786438695986E-4</c:v>
                </c:pt>
              </c:numCache>
            </c:numRef>
          </c:val>
          <c:extLst>
            <c:ext xmlns:c16="http://schemas.microsoft.com/office/drawing/2014/chart" uri="{C3380CC4-5D6E-409C-BE32-E72D297353CC}">
              <c16:uniqueId val="{00000005-9BC5-4918-ABBE-BDD0D8A00F61}"/>
            </c:ext>
          </c:extLst>
        </c:ser>
        <c:dLbls>
          <c:showLegendKey val="0"/>
          <c:showVal val="0"/>
          <c:showCatName val="0"/>
          <c:showSerName val="0"/>
          <c:showPercent val="0"/>
          <c:showBubbleSize val="0"/>
        </c:dLbls>
        <c:gapWidth val="115"/>
        <c:overlap val="-20"/>
        <c:axId val="222721152"/>
        <c:axId val="222722688"/>
      </c:barChart>
      <c:catAx>
        <c:axId val="222721152"/>
        <c:scaling>
          <c:orientation val="minMax"/>
        </c:scaling>
        <c:delete val="0"/>
        <c:axPos val="l"/>
        <c:numFmt formatCode="General" sourceLinked="0"/>
        <c:majorTickMark val="none"/>
        <c:minorTickMark val="none"/>
        <c:tickLblPos val="low"/>
        <c:spPr>
          <a:noFill/>
          <a:ln w="12700"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chemeClr val="tx1">
                    <a:lumMod val="65000"/>
                    <a:lumOff val="35000"/>
                  </a:schemeClr>
                </a:solidFill>
                <a:latin typeface="+mn-lt"/>
                <a:ea typeface="+mn-ea"/>
                <a:cs typeface="+mn-cs"/>
              </a:defRPr>
            </a:pPr>
            <a:endParaRPr lang="sk-SK"/>
          </a:p>
        </c:txPr>
        <c:crossAx val="222722688"/>
        <c:crosses val="autoZero"/>
        <c:auto val="1"/>
        <c:lblAlgn val="ctr"/>
        <c:lblOffset val="100"/>
        <c:noMultiLvlLbl val="0"/>
      </c:catAx>
      <c:valAx>
        <c:axId val="222722688"/>
        <c:scaling>
          <c:orientation val="minMax"/>
          <c:max val="0.15000000000000002"/>
          <c:min val="-0.15000000000000002"/>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low"/>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2272115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sk-SK" sz="1400">
                <a:latin typeface="Times New Roman" panose="02020603050405020304" pitchFamily="18" charset="0"/>
                <a:cs typeface="Times New Roman" panose="02020603050405020304" pitchFamily="18" charset="0"/>
              </a:rPr>
              <a:t>Zmena ENPV [EUR</a:t>
            </a:r>
            <a:r>
              <a:rPr lang="sk-SK" sz="1400" b="1" i="0" u="none" strike="noStrike" baseline="0">
                <a:effectLst/>
                <a:latin typeface="Times New Roman" panose="02020603050405020304" pitchFamily="18" charset="0"/>
                <a:cs typeface="Times New Roman" panose="02020603050405020304" pitchFamily="18" charset="0"/>
              </a:rPr>
              <a:t>]</a:t>
            </a:r>
            <a:endParaRPr lang="sk-SK" sz="1400">
              <a:latin typeface="Times New Roman" panose="02020603050405020304" pitchFamily="18" charset="0"/>
              <a:cs typeface="Times New Roman" panose="02020603050405020304" pitchFamily="18" charset="0"/>
            </a:endParaRPr>
          </a:p>
        </c:rich>
      </c:tx>
      <c:layout>
        <c:manualLayout>
          <c:xMode val="edge"/>
          <c:yMode val="edge"/>
          <c:x val="0.40122171945701357"/>
          <c:y val="1.8867924528301886E-2"/>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0.12422630366197895"/>
          <c:y val="9.3584658049819247E-2"/>
          <c:w val="0.85524173481994337"/>
          <c:h val="0.68789975479370691"/>
        </c:manualLayout>
      </c:layout>
      <c:lineChart>
        <c:grouping val="standard"/>
        <c:varyColors val="0"/>
        <c:ser>
          <c:idx val="0"/>
          <c:order val="0"/>
          <c:tx>
            <c:strRef>
              <c:f>'Analýza citlivosti ENPV'!$B$21</c:f>
              <c:strCache>
                <c:ptCount val="1"/>
                <c:pt idx="0">
                  <c:v>Investičné náklady</c:v>
                </c:pt>
              </c:strCache>
            </c:strRef>
          </c:tx>
          <c:spPr>
            <a:ln w="34925" cap="rnd">
              <a:solidFill>
                <a:schemeClr val="accent1"/>
              </a:solidFill>
              <a:round/>
            </a:ln>
            <a:effectLst>
              <a:outerShdw blurRad="40000" dist="23000" dir="5400000" rotWithShape="0">
                <a:srgbClr val="000000">
                  <a:alpha val="35000"/>
                </a:srgbClr>
              </a:outerShdw>
            </a:effectLst>
          </c:spPr>
          <c:marker>
            <c:symbol val="none"/>
          </c:marker>
          <c:cat>
            <c:numRef>
              <c:f>'Analýza citlivosti ENPV'!$C$20:$I$20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ENPV'!$C$21:$I$21</c:f>
              <c:numCache>
                <c:formatCode>#,##0</c:formatCode>
                <c:ptCount val="7"/>
                <c:pt idx="0">
                  <c:v>322264790.75403285</c:v>
                </c:pt>
                <c:pt idx="1">
                  <c:v>260115022.56821322</c:v>
                </c:pt>
                <c:pt idx="2">
                  <c:v>197965254.3823936</c:v>
                </c:pt>
                <c:pt idx="3">
                  <c:v>135815486.19657403</c:v>
                </c:pt>
                <c:pt idx="4">
                  <c:v>73665718.010754228</c:v>
                </c:pt>
                <c:pt idx="5">
                  <c:v>11515949.824934617</c:v>
                </c:pt>
                <c:pt idx="6">
                  <c:v>-50633818.36088492</c:v>
                </c:pt>
              </c:numCache>
            </c:numRef>
          </c:val>
          <c:smooth val="0"/>
          <c:extLst>
            <c:ext xmlns:c16="http://schemas.microsoft.com/office/drawing/2014/chart" uri="{C3380CC4-5D6E-409C-BE32-E72D297353CC}">
              <c16:uniqueId val="{00000000-19C3-4776-922D-4FC244965C44}"/>
            </c:ext>
          </c:extLst>
        </c:ser>
        <c:ser>
          <c:idx val="1"/>
          <c:order val="1"/>
          <c:tx>
            <c:strRef>
              <c:f>'Analýza citlivosti ENPV'!$B$22</c:f>
              <c:strCache>
                <c:ptCount val="1"/>
                <c:pt idx="0">
                  <c:v>Náklady na prevádzku a údržbu železničnej infraštruktúry</c:v>
                </c:pt>
              </c:strCache>
            </c:strRef>
          </c:tx>
          <c:spPr>
            <a:ln w="34925" cap="rnd">
              <a:solidFill>
                <a:schemeClr val="accent2"/>
              </a:solidFill>
              <a:round/>
            </a:ln>
            <a:effectLst>
              <a:outerShdw blurRad="40000" dist="23000" dir="5400000" rotWithShape="0">
                <a:srgbClr val="000000">
                  <a:alpha val="35000"/>
                </a:srgbClr>
              </a:outerShdw>
            </a:effectLst>
          </c:spPr>
          <c:marker>
            <c:symbol val="none"/>
          </c:marker>
          <c:cat>
            <c:numRef>
              <c:f>'Analýza citlivosti ENPV'!$C$20:$I$20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ENPV'!$C$22:$I$22</c:f>
              <c:numCache>
                <c:formatCode>#,##0</c:formatCode>
                <c:ptCount val="7"/>
                <c:pt idx="0">
                  <c:v>103433555.61484772</c:v>
                </c:pt>
                <c:pt idx="1">
                  <c:v>114227532.47542316</c:v>
                </c:pt>
                <c:pt idx="2">
                  <c:v>125021509.33599871</c:v>
                </c:pt>
                <c:pt idx="3">
                  <c:v>135815486.19657403</c:v>
                </c:pt>
                <c:pt idx="4">
                  <c:v>146609463.05714971</c:v>
                </c:pt>
                <c:pt idx="5">
                  <c:v>157403439.91772503</c:v>
                </c:pt>
                <c:pt idx="6">
                  <c:v>168197416.77830046</c:v>
                </c:pt>
              </c:numCache>
            </c:numRef>
          </c:val>
          <c:smooth val="0"/>
          <c:extLst>
            <c:ext xmlns:c16="http://schemas.microsoft.com/office/drawing/2014/chart" uri="{C3380CC4-5D6E-409C-BE32-E72D297353CC}">
              <c16:uniqueId val="{00000001-19C3-4776-922D-4FC244965C44}"/>
            </c:ext>
          </c:extLst>
        </c:ser>
        <c:ser>
          <c:idx val="2"/>
          <c:order val="2"/>
          <c:tx>
            <c:strRef>
              <c:f>'Analýza citlivosti ENPV'!$B$23</c:f>
              <c:strCache>
                <c:ptCount val="1"/>
                <c:pt idx="0">
                  <c:v>Dopyt po preprave</c:v>
                </c:pt>
              </c:strCache>
            </c:strRef>
          </c:tx>
          <c:spPr>
            <a:ln w="34925" cap="rnd">
              <a:solidFill>
                <a:schemeClr val="accent3"/>
              </a:solidFill>
              <a:round/>
            </a:ln>
            <a:effectLst>
              <a:outerShdw blurRad="40000" dist="23000" dir="5400000" rotWithShape="0">
                <a:srgbClr val="000000">
                  <a:alpha val="35000"/>
                </a:srgbClr>
              </a:outerShdw>
            </a:effectLst>
          </c:spPr>
          <c:marker>
            <c:symbol val="none"/>
          </c:marker>
          <c:cat>
            <c:numRef>
              <c:f>'Analýza citlivosti ENPV'!$C$20:$I$20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ENPV'!$C$23:$I$23</c:f>
              <c:numCache>
                <c:formatCode>#,##0</c:formatCode>
                <c:ptCount val="7"/>
                <c:pt idx="0">
                  <c:v>121196009.82063201</c:v>
                </c:pt>
                <c:pt idx="1">
                  <c:v>126069168.61261255</c:v>
                </c:pt>
                <c:pt idx="2">
                  <c:v>130942327.40459332</c:v>
                </c:pt>
                <c:pt idx="3">
                  <c:v>135815486.19657403</c:v>
                </c:pt>
                <c:pt idx="4">
                  <c:v>140688644.98855466</c:v>
                </c:pt>
                <c:pt idx="5">
                  <c:v>145561803.78053528</c:v>
                </c:pt>
                <c:pt idx="6">
                  <c:v>150434962.57251588</c:v>
                </c:pt>
              </c:numCache>
            </c:numRef>
          </c:val>
          <c:smooth val="0"/>
          <c:extLst>
            <c:ext xmlns:c16="http://schemas.microsoft.com/office/drawing/2014/chart" uri="{C3380CC4-5D6E-409C-BE32-E72D297353CC}">
              <c16:uniqueId val="{00000002-19C3-4776-922D-4FC244965C44}"/>
            </c:ext>
          </c:extLst>
        </c:ser>
        <c:ser>
          <c:idx val="3"/>
          <c:order val="3"/>
          <c:tx>
            <c:strRef>
              <c:f>'Analýza citlivosti ENPV'!$B$25</c:f>
              <c:strCache>
                <c:ptCount val="1"/>
                <c:pt idx="0">
                  <c:v>Čas cestujúcich</c:v>
                </c:pt>
              </c:strCache>
            </c:strRef>
          </c:tx>
          <c:spPr>
            <a:ln w="34925" cap="rnd">
              <a:solidFill>
                <a:schemeClr val="accent4"/>
              </a:solidFill>
              <a:round/>
            </a:ln>
            <a:effectLst>
              <a:outerShdw blurRad="40000" dist="23000" dir="5400000" rotWithShape="0">
                <a:srgbClr val="000000">
                  <a:alpha val="35000"/>
                </a:srgbClr>
              </a:outerShdw>
            </a:effectLst>
          </c:spPr>
          <c:marker>
            <c:symbol val="none"/>
          </c:marker>
          <c:cat>
            <c:numRef>
              <c:f>'Analýza citlivosti ENPV'!$C$20:$I$20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ENPV'!$C$25:$I$25</c:f>
              <c:numCache>
                <c:formatCode>#,##0</c:formatCode>
                <c:ptCount val="7"/>
                <c:pt idx="0">
                  <c:v>114060357.33519071</c:v>
                </c:pt>
                <c:pt idx="1">
                  <c:v>121312066.95565182</c:v>
                </c:pt>
                <c:pt idx="2">
                  <c:v>128563776.57611293</c:v>
                </c:pt>
                <c:pt idx="3">
                  <c:v>135815486.19657403</c:v>
                </c:pt>
                <c:pt idx="4">
                  <c:v>143067195.81703514</c:v>
                </c:pt>
                <c:pt idx="5">
                  <c:v>150318905.43749624</c:v>
                </c:pt>
                <c:pt idx="6">
                  <c:v>157570615.05795723</c:v>
                </c:pt>
              </c:numCache>
            </c:numRef>
          </c:val>
          <c:smooth val="0"/>
          <c:extLst>
            <c:ext xmlns:c16="http://schemas.microsoft.com/office/drawing/2014/chart" uri="{C3380CC4-5D6E-409C-BE32-E72D297353CC}">
              <c16:uniqueId val="{00000003-19C3-4776-922D-4FC244965C44}"/>
            </c:ext>
          </c:extLst>
        </c:ser>
        <c:ser>
          <c:idx val="4"/>
          <c:order val="4"/>
          <c:tx>
            <c:strRef>
              <c:f>'Analýza citlivosti ENPV'!$B$27</c:f>
              <c:strCache>
                <c:ptCount val="1"/>
                <c:pt idx="0">
                  <c:v>Jednotková hodnota pohonných hmôt</c:v>
                </c:pt>
              </c:strCache>
            </c:strRef>
          </c:tx>
          <c:spPr>
            <a:ln w="34925" cap="rnd">
              <a:solidFill>
                <a:schemeClr val="accent5"/>
              </a:solidFill>
              <a:round/>
            </a:ln>
            <a:effectLst>
              <a:outerShdw blurRad="40000" dist="23000" dir="5400000" rotWithShape="0">
                <a:srgbClr val="000000">
                  <a:alpha val="35000"/>
                </a:srgbClr>
              </a:outerShdw>
            </a:effectLst>
          </c:spPr>
          <c:marker>
            <c:symbol val="none"/>
          </c:marker>
          <c:cat>
            <c:numRef>
              <c:f>'Analýza citlivosti ENPV'!$C$20:$I$20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ENPV'!$C$27:$I$27</c:f>
              <c:numCache>
                <c:formatCode>#,##0</c:formatCode>
                <c:ptCount val="7"/>
                <c:pt idx="0">
                  <c:v>132871308.59238195</c:v>
                </c:pt>
                <c:pt idx="1">
                  <c:v>133852701.12711263</c:v>
                </c:pt>
                <c:pt idx="2">
                  <c:v>134834093.6618433</c:v>
                </c:pt>
                <c:pt idx="3">
                  <c:v>135815486.19657403</c:v>
                </c:pt>
                <c:pt idx="4">
                  <c:v>136796878.73130473</c:v>
                </c:pt>
                <c:pt idx="5">
                  <c:v>137778271.26603541</c:v>
                </c:pt>
                <c:pt idx="6">
                  <c:v>138759663.80076611</c:v>
                </c:pt>
              </c:numCache>
            </c:numRef>
          </c:val>
          <c:smooth val="0"/>
          <c:extLst>
            <c:ext xmlns:c16="http://schemas.microsoft.com/office/drawing/2014/chart" uri="{C3380CC4-5D6E-409C-BE32-E72D297353CC}">
              <c16:uniqueId val="{00000004-19C3-4776-922D-4FC244965C44}"/>
            </c:ext>
          </c:extLst>
        </c:ser>
        <c:ser>
          <c:idx val="5"/>
          <c:order val="5"/>
          <c:tx>
            <c:strRef>
              <c:f>'Analýza citlivosti ENPV'!$B$28</c:f>
              <c:strCache>
                <c:ptCount val="1"/>
                <c:pt idx="0">
                  <c:v>Jednotková hodnota ostatných prevádzkových nákladov vozidiel</c:v>
                </c:pt>
              </c:strCache>
            </c:strRef>
          </c:tx>
          <c:spPr>
            <a:ln w="34925" cap="rnd">
              <a:solidFill>
                <a:schemeClr val="accent6"/>
              </a:solidFill>
              <a:round/>
            </a:ln>
            <a:effectLst>
              <a:outerShdw blurRad="40000" dist="23000" dir="5400000" rotWithShape="0">
                <a:srgbClr val="000000">
                  <a:alpha val="35000"/>
                </a:srgbClr>
              </a:outerShdw>
            </a:effectLst>
          </c:spPr>
          <c:marker>
            <c:symbol val="none"/>
          </c:marker>
          <c:cat>
            <c:numRef>
              <c:f>'Analýza citlivosti ENPV'!$C$20:$I$20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ENPV'!$C$28:$I$28</c:f>
              <c:numCache>
                <c:formatCode>#,##0</c:formatCode>
                <c:ptCount val="7"/>
                <c:pt idx="0">
                  <c:v>87189610.748622894</c:v>
                </c:pt>
                <c:pt idx="1">
                  <c:v>103398235.89793992</c:v>
                </c:pt>
                <c:pt idx="2">
                  <c:v>119606861.04725707</c:v>
                </c:pt>
                <c:pt idx="3">
                  <c:v>135815486.19657403</c:v>
                </c:pt>
                <c:pt idx="4">
                  <c:v>152024111.34589109</c:v>
                </c:pt>
                <c:pt idx="5">
                  <c:v>168232736.49520811</c:v>
                </c:pt>
                <c:pt idx="6">
                  <c:v>184441361.64452517</c:v>
                </c:pt>
              </c:numCache>
            </c:numRef>
          </c:val>
          <c:smooth val="0"/>
          <c:extLst>
            <c:ext xmlns:c16="http://schemas.microsoft.com/office/drawing/2014/chart" uri="{C3380CC4-5D6E-409C-BE32-E72D297353CC}">
              <c16:uniqueId val="{00000005-19C3-4776-922D-4FC244965C44}"/>
            </c:ext>
          </c:extLst>
        </c:ser>
        <c:ser>
          <c:idx val="6"/>
          <c:order val="6"/>
          <c:tx>
            <c:strRef>
              <c:f>'Analýza citlivosti ENPV'!$B$29</c:f>
              <c:strCache>
                <c:ptCount val="1"/>
                <c:pt idx="0">
                  <c:v>Jednotková hodnota nákladov na vlakovú prepravu</c:v>
                </c:pt>
              </c:strCache>
            </c:strRef>
          </c:tx>
          <c:spPr>
            <a:ln w="34925" cap="rnd">
              <a:solidFill>
                <a:schemeClr val="accent1">
                  <a:lumMod val="60000"/>
                </a:schemeClr>
              </a:solidFill>
              <a:round/>
            </a:ln>
            <a:effectLst>
              <a:outerShdw blurRad="40000" dist="23000" dir="5400000" rotWithShape="0">
                <a:srgbClr val="000000">
                  <a:alpha val="35000"/>
                </a:srgbClr>
              </a:outerShdw>
            </a:effectLst>
          </c:spPr>
          <c:marker>
            <c:symbol val="none"/>
          </c:marker>
          <c:cat>
            <c:numRef>
              <c:f>'Analýza citlivosti ENPV'!$C$20:$I$20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ENPV'!$C$29:$I$29</c:f>
              <c:numCache>
                <c:formatCode>#,##0</c:formatCode>
                <c:ptCount val="7"/>
                <c:pt idx="0">
                  <c:v>126778801.10443181</c:v>
                </c:pt>
                <c:pt idx="1">
                  <c:v>129791029.46847925</c:v>
                </c:pt>
                <c:pt idx="2">
                  <c:v>132803257.83252662</c:v>
                </c:pt>
                <c:pt idx="3">
                  <c:v>135815486.19657403</c:v>
                </c:pt>
                <c:pt idx="4">
                  <c:v>138827714.56062135</c:v>
                </c:pt>
                <c:pt idx="5">
                  <c:v>141839942.92466879</c:v>
                </c:pt>
                <c:pt idx="6">
                  <c:v>144852171.2887162</c:v>
                </c:pt>
              </c:numCache>
            </c:numRef>
          </c:val>
          <c:smooth val="0"/>
          <c:extLst>
            <c:ext xmlns:c16="http://schemas.microsoft.com/office/drawing/2014/chart" uri="{C3380CC4-5D6E-409C-BE32-E72D297353CC}">
              <c16:uniqueId val="{00000006-19C3-4776-922D-4FC244965C44}"/>
            </c:ext>
          </c:extLst>
        </c:ser>
        <c:ser>
          <c:idx val="7"/>
          <c:order val="7"/>
          <c:tx>
            <c:strRef>
              <c:f>'Analýza citlivosti ENPV'!$B$30</c:f>
              <c:strCache>
                <c:ptCount val="1"/>
                <c:pt idx="0">
                  <c:v>Jednotková hodnota nákladov na nehodovosť</c:v>
                </c:pt>
              </c:strCache>
            </c:strRef>
          </c:tx>
          <c:spPr>
            <a:ln w="34925" cap="rnd">
              <a:solidFill>
                <a:schemeClr val="accent2">
                  <a:lumMod val="60000"/>
                </a:schemeClr>
              </a:solidFill>
              <a:round/>
            </a:ln>
            <a:effectLst>
              <a:outerShdw blurRad="40000" dist="23000" dir="5400000" rotWithShape="0">
                <a:srgbClr val="000000">
                  <a:alpha val="35000"/>
                </a:srgbClr>
              </a:outerShdw>
            </a:effectLst>
          </c:spPr>
          <c:marker>
            <c:symbol val="none"/>
          </c:marker>
          <c:cat>
            <c:numRef>
              <c:f>'Analýza citlivosti ENPV'!$C$20:$I$20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ENPV'!$C$30:$I$30</c:f>
              <c:numCache>
                <c:formatCode>#,##0</c:formatCode>
                <c:ptCount val="7"/>
                <c:pt idx="0">
                  <c:v>132436465.39799017</c:v>
                </c:pt>
                <c:pt idx="1">
                  <c:v>133562804.36255535</c:v>
                </c:pt>
                <c:pt idx="2">
                  <c:v>134689146.14803624</c:v>
                </c:pt>
                <c:pt idx="3">
                  <c:v>135815486.19657403</c:v>
                </c:pt>
                <c:pt idx="4">
                  <c:v>136941826.94202527</c:v>
                </c:pt>
                <c:pt idx="5">
                  <c:v>138068167.86036134</c:v>
                </c:pt>
                <c:pt idx="6">
                  <c:v>139194507.20652518</c:v>
                </c:pt>
              </c:numCache>
            </c:numRef>
          </c:val>
          <c:smooth val="0"/>
          <c:extLst>
            <c:ext xmlns:c16="http://schemas.microsoft.com/office/drawing/2014/chart" uri="{C3380CC4-5D6E-409C-BE32-E72D297353CC}">
              <c16:uniqueId val="{00000007-19C3-4776-922D-4FC244965C44}"/>
            </c:ext>
          </c:extLst>
        </c:ser>
        <c:ser>
          <c:idx val="8"/>
          <c:order val="8"/>
          <c:tx>
            <c:strRef>
              <c:f>'Analýza citlivosti ENPV'!$B$31</c:f>
              <c:strCache>
                <c:ptCount val="1"/>
                <c:pt idx="0">
                  <c:v>Jednotková hodnota nákladov hluku</c:v>
                </c:pt>
              </c:strCache>
            </c:strRef>
          </c:tx>
          <c:spPr>
            <a:ln w="34925" cap="rnd">
              <a:solidFill>
                <a:schemeClr val="accent3">
                  <a:lumMod val="60000"/>
                </a:schemeClr>
              </a:solidFill>
              <a:round/>
            </a:ln>
            <a:effectLst>
              <a:outerShdw blurRad="40000" dist="23000" dir="5400000" rotWithShape="0">
                <a:srgbClr val="000000">
                  <a:alpha val="35000"/>
                </a:srgbClr>
              </a:outerShdw>
            </a:effectLst>
          </c:spPr>
          <c:marker>
            <c:symbol val="none"/>
          </c:marker>
          <c:cat>
            <c:numRef>
              <c:f>'Analýza citlivosti ENPV'!$C$20:$I$20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ENPV'!$C$31:$I$31</c:f>
              <c:numCache>
                <c:formatCode>#,##0</c:formatCode>
                <c:ptCount val="7"/>
                <c:pt idx="0">
                  <c:v>135719318.65360779</c:v>
                </c:pt>
                <c:pt idx="1">
                  <c:v>135751150.26519132</c:v>
                </c:pt>
                <c:pt idx="2">
                  <c:v>135783798.5752787</c:v>
                </c:pt>
                <c:pt idx="3">
                  <c:v>135815486.19657403</c:v>
                </c:pt>
                <c:pt idx="4">
                  <c:v>135847349.70218381</c:v>
                </c:pt>
                <c:pt idx="5">
                  <c:v>135879415.37891755</c:v>
                </c:pt>
                <c:pt idx="6">
                  <c:v>135911087.61386645</c:v>
                </c:pt>
              </c:numCache>
            </c:numRef>
          </c:val>
          <c:smooth val="0"/>
          <c:extLst>
            <c:ext xmlns:c16="http://schemas.microsoft.com/office/drawing/2014/chart" uri="{C3380CC4-5D6E-409C-BE32-E72D297353CC}">
              <c16:uniqueId val="{00000008-19C3-4776-922D-4FC244965C44}"/>
            </c:ext>
          </c:extLst>
        </c:ser>
        <c:ser>
          <c:idx val="9"/>
          <c:order val="9"/>
          <c:tx>
            <c:strRef>
              <c:f>'Analýza citlivosti ENPV'!$B$32</c:f>
              <c:strCache>
                <c:ptCount val="1"/>
                <c:pt idx="0">
                  <c:v>Jednotková hodnota emisií znečisťujúcich látok</c:v>
                </c:pt>
              </c:strCache>
            </c:strRef>
          </c:tx>
          <c:spPr>
            <a:ln w="34925" cap="rnd">
              <a:solidFill>
                <a:schemeClr val="accent4">
                  <a:lumMod val="60000"/>
                </a:schemeClr>
              </a:solidFill>
              <a:round/>
            </a:ln>
            <a:effectLst>
              <a:outerShdw blurRad="40000" dist="23000" dir="5400000" rotWithShape="0">
                <a:srgbClr val="000000">
                  <a:alpha val="35000"/>
                </a:srgbClr>
              </a:outerShdw>
            </a:effectLst>
          </c:spPr>
          <c:marker>
            <c:symbol val="none"/>
          </c:marker>
          <c:cat>
            <c:numRef>
              <c:f>'Analýza citlivosti ENPV'!$C$20:$I$20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ENPV'!$C$32:$I$32</c:f>
              <c:numCache>
                <c:formatCode>#,##0</c:formatCode>
                <c:ptCount val="7"/>
                <c:pt idx="0">
                  <c:v>91761998.968072742</c:v>
                </c:pt>
                <c:pt idx="1">
                  <c:v>106458190.24007475</c:v>
                </c:pt>
                <c:pt idx="2">
                  <c:v>121105532.09271599</c:v>
                </c:pt>
                <c:pt idx="3">
                  <c:v>135815486.19657403</c:v>
                </c:pt>
                <c:pt idx="4">
                  <c:v>150470765.18145177</c:v>
                </c:pt>
                <c:pt idx="5">
                  <c:v>165103450.68358821</c:v>
                </c:pt>
                <c:pt idx="6">
                  <c:v>179865652.99977577</c:v>
                </c:pt>
              </c:numCache>
            </c:numRef>
          </c:val>
          <c:smooth val="0"/>
          <c:extLst>
            <c:ext xmlns:c16="http://schemas.microsoft.com/office/drawing/2014/chart" uri="{C3380CC4-5D6E-409C-BE32-E72D297353CC}">
              <c16:uniqueId val="{00000009-19C3-4776-922D-4FC244965C44}"/>
            </c:ext>
          </c:extLst>
        </c:ser>
        <c:ser>
          <c:idx val="10"/>
          <c:order val="10"/>
          <c:tx>
            <c:strRef>
              <c:f>'Analýza citlivosti ENPV'!$B$33</c:f>
              <c:strCache>
                <c:ptCount val="1"/>
                <c:pt idx="0">
                  <c:v>Jednotková hodnota emisií skleníkových plynov</c:v>
                </c:pt>
              </c:strCache>
            </c:strRef>
          </c:tx>
          <c:spPr>
            <a:ln w="34925" cap="rnd">
              <a:solidFill>
                <a:schemeClr val="accent5">
                  <a:lumMod val="60000"/>
                </a:schemeClr>
              </a:solidFill>
              <a:round/>
            </a:ln>
            <a:effectLst>
              <a:outerShdw blurRad="40000" dist="23000" dir="5400000" rotWithShape="0">
                <a:srgbClr val="000000">
                  <a:alpha val="35000"/>
                </a:srgbClr>
              </a:outerShdw>
            </a:effectLst>
          </c:spPr>
          <c:marker>
            <c:symbol val="none"/>
          </c:marker>
          <c:cat>
            <c:numRef>
              <c:f>'Analýza citlivosti ENPV'!$C$20:$I$20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ENPV'!$C$33:$I$33</c:f>
              <c:numCache>
                <c:formatCode>#,##0</c:formatCode>
                <c:ptCount val="7"/>
                <c:pt idx="0">
                  <c:v>87987823.572492734</c:v>
                </c:pt>
                <c:pt idx="1">
                  <c:v>103930377.78051983</c:v>
                </c:pt>
                <c:pt idx="2">
                  <c:v>119872931.98854691</c:v>
                </c:pt>
                <c:pt idx="3">
                  <c:v>135815486.19657403</c:v>
                </c:pt>
                <c:pt idx="4">
                  <c:v>151758040.40460104</c:v>
                </c:pt>
                <c:pt idx="5">
                  <c:v>167700594.6126281</c:v>
                </c:pt>
                <c:pt idx="6">
                  <c:v>183643148.82065511</c:v>
                </c:pt>
              </c:numCache>
            </c:numRef>
          </c:val>
          <c:smooth val="0"/>
          <c:extLst>
            <c:ext xmlns:c16="http://schemas.microsoft.com/office/drawing/2014/chart" uri="{C3380CC4-5D6E-409C-BE32-E72D297353CC}">
              <c16:uniqueId val="{0000000A-19C3-4776-922D-4FC244965C44}"/>
            </c:ext>
          </c:extLst>
        </c:ser>
        <c:dLbls>
          <c:showLegendKey val="0"/>
          <c:showVal val="0"/>
          <c:showCatName val="0"/>
          <c:showSerName val="0"/>
          <c:showPercent val="0"/>
          <c:showBubbleSize val="0"/>
        </c:dLbls>
        <c:smooth val="0"/>
        <c:axId val="802323744"/>
        <c:axId val="802325056"/>
      </c:lineChart>
      <c:catAx>
        <c:axId val="802323744"/>
        <c:scaling>
          <c:orientation val="minMax"/>
        </c:scaling>
        <c:delete val="0"/>
        <c:axPos val="b"/>
        <c:numFmt formatCode="0%"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802325056"/>
        <c:crosses val="autoZero"/>
        <c:auto val="1"/>
        <c:lblAlgn val="ctr"/>
        <c:lblOffset val="100"/>
        <c:noMultiLvlLbl val="0"/>
      </c:catAx>
      <c:valAx>
        <c:axId val="802325056"/>
        <c:scaling>
          <c:orientation val="minMax"/>
          <c:max val="450000000"/>
          <c:min val="500000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802323744"/>
        <c:crosses val="autoZero"/>
        <c:crossBetween val="between"/>
      </c:valAx>
      <c:spPr>
        <a:noFill/>
        <a:ln>
          <a:noFill/>
        </a:ln>
        <a:effectLst/>
      </c:spPr>
    </c:plotArea>
    <c:legend>
      <c:legendPos val="b"/>
      <c:layout>
        <c:manualLayout>
          <c:xMode val="edge"/>
          <c:yMode val="edge"/>
          <c:x val="2.3806605622261019E-2"/>
          <c:y val="0.82322103595851293"/>
          <c:w val="0.94118746753760196"/>
          <c:h val="0.1689743980261654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0936289803397219"/>
          <c:y val="3.9693192301915939E-2"/>
          <c:w val="0.56003961768929822"/>
          <c:h val="0.85164272647737216"/>
        </c:manualLayout>
      </c:layout>
      <c:barChart>
        <c:barDir val="bar"/>
        <c:grouping val="clustered"/>
        <c:varyColors val="0"/>
        <c:ser>
          <c:idx val="0"/>
          <c:order val="0"/>
          <c:tx>
            <c:v>Zmena ENPV po 10% zmene vstupnej premennej</c:v>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dLbl>
              <c:idx val="0"/>
              <c:layout>
                <c:manualLayout>
                  <c:x val="-5.6506834051403949E-2"/>
                  <c:y val="-1.48146436747869E-16"/>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sk-SK"/>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4AB-4395-8648-A8F502EFDF48}"/>
                </c:ext>
              </c:extLst>
            </c:dLbl>
            <c:dLbl>
              <c:idx val="1"/>
              <c:layout>
                <c:manualLayout>
                  <c:x val="7.1856293915981036E-3"/>
                  <c:y val="2.7509708425410401E-3"/>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54AB-4395-8648-A8F502EFDF48}"/>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sk-SK"/>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'Analýza citlivosti ENPV'!$B$5:$B$17</c:f>
              <c:strCache>
                <c:ptCount val="13"/>
                <c:pt idx="0">
                  <c:v>Investičné náklady</c:v>
                </c:pt>
                <c:pt idx="1">
                  <c:v>Náklady na prevádzku a údržbu železničnej infraštruktúry</c:v>
                </c:pt>
                <c:pt idx="2">
                  <c:v>Dopyt po osobnej preprave</c:v>
                </c:pt>
                <c:pt idx="3">
                  <c:v>Dopyt po nákladnej preprave</c:v>
                </c:pt>
                <c:pt idx="4">
                  <c:v>Čas cestujúcich</c:v>
                </c:pt>
                <c:pt idx="5">
                  <c:v>Čas tovaru</c:v>
                </c:pt>
                <c:pt idx="6">
                  <c:v>Jednotková hodnota pohonných hmôt</c:v>
                </c:pt>
                <c:pt idx="7">
                  <c:v>Jednotková hodnota ostatných prevádzkových nákladov vozidiel</c:v>
                </c:pt>
                <c:pt idx="8">
                  <c:v>Jednotková hodnota nákladov na vlakovú prepravu</c:v>
                </c:pt>
                <c:pt idx="9">
                  <c:v>Jednotková hodnota nákladov na nehodovosť</c:v>
                </c:pt>
                <c:pt idx="10">
                  <c:v>Jednotková hodnota nákladov hluku</c:v>
                </c:pt>
                <c:pt idx="11">
                  <c:v>Jednotková hodnota emisií znečisťujúcich látok</c:v>
                </c:pt>
                <c:pt idx="12">
                  <c:v>Jednotková hodnota emisií skleníkových plynov</c:v>
                </c:pt>
              </c:strCache>
            </c:strRef>
          </c:cat>
          <c:val>
            <c:numRef>
              <c:f>'Analýza citlivosti ENPV'!$E$5:$E$17</c:f>
              <c:numCache>
                <c:formatCode>0.00%</c:formatCode>
                <c:ptCount val="13"/>
                <c:pt idx="0">
                  <c:v>0.45760443029203912</c:v>
                </c:pt>
                <c:pt idx="1">
                  <c:v>-7.9475302580388638E-2</c:v>
                </c:pt>
                <c:pt idx="2">
                  <c:v>-3.5880730014304064E-2</c:v>
                </c:pt>
                <c:pt idx="3">
                  <c:v>-0.13517276512514967</c:v>
                </c:pt>
                <c:pt idx="4">
                  <c:v>-5.3393834705751188E-2</c:v>
                </c:pt>
                <c:pt idx="5">
                  <c:v>-4.2013347339570836E-2</c:v>
                </c:pt>
                <c:pt idx="6">
                  <c:v>-7.2259251298508274E-3</c:v>
                </c:pt>
                <c:pt idx="7">
                  <c:v>-0.11934298218288035</c:v>
                </c:pt>
                <c:pt idx="8">
                  <c:v>-2.2178828412009115E-2</c:v>
                </c:pt>
                <c:pt idx="9">
                  <c:v>-8.2931636154331481E-3</c:v>
                </c:pt>
                <c:pt idx="10">
                  <c:v>-2.3331375664678976E-4</c:v>
                </c:pt>
                <c:pt idx="11">
                  <c:v>-0.10830837127488853</c:v>
                </c:pt>
                <c:pt idx="12">
                  <c:v>-0.1173839203060577</c:v>
                </c:pt>
              </c:numCache>
            </c:numRef>
          </c:val>
          <c:extLst>
            <c:ext xmlns:c16="http://schemas.microsoft.com/office/drawing/2014/chart" uri="{C3380CC4-5D6E-409C-BE32-E72D297353CC}">
              <c16:uniqueId val="{00000002-54AB-4395-8648-A8F502EFDF48}"/>
            </c:ext>
          </c:extLst>
        </c:ser>
        <c:ser>
          <c:idx val="2"/>
          <c:order val="1"/>
          <c:tx>
            <c:v>Zmena ENPV po -10% zmene vstupnej premennej</c:v>
          </c:tx>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dLbl>
              <c:idx val="0"/>
              <c:layout>
                <c:manualLayout>
                  <c:x val="-6.33588372208191E-2"/>
                  <c:y val="-1.187306132188022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4AB-4395-8648-A8F502EFDF48}"/>
                </c:ext>
              </c:extLst>
            </c:dLbl>
            <c:dLbl>
              <c:idx val="1"/>
              <c:layout>
                <c:manualLayout>
                  <c:x val="8.8748593211699384E-3"/>
                  <c:y val="2.8530970413439462E-3"/>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54AB-4395-8648-A8F502EFDF48}"/>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sk-SK"/>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'Analýza citlivosti ENPV'!$B$5:$B$17</c:f>
              <c:strCache>
                <c:ptCount val="13"/>
                <c:pt idx="0">
                  <c:v>Investičné náklady</c:v>
                </c:pt>
                <c:pt idx="1">
                  <c:v>Náklady na prevádzku a údržbu železničnej infraštruktúry</c:v>
                </c:pt>
                <c:pt idx="2">
                  <c:v>Dopyt po osobnej preprave</c:v>
                </c:pt>
                <c:pt idx="3">
                  <c:v>Dopyt po nákladnej preprave</c:v>
                </c:pt>
                <c:pt idx="4">
                  <c:v>Čas cestujúcich</c:v>
                </c:pt>
                <c:pt idx="5">
                  <c:v>Čas tovaru</c:v>
                </c:pt>
                <c:pt idx="6">
                  <c:v>Jednotková hodnota pohonných hmôt</c:v>
                </c:pt>
                <c:pt idx="7">
                  <c:v>Jednotková hodnota ostatných prevádzkových nákladov vozidiel</c:v>
                </c:pt>
                <c:pt idx="8">
                  <c:v>Jednotková hodnota nákladov na vlakovú prepravu</c:v>
                </c:pt>
                <c:pt idx="9">
                  <c:v>Jednotková hodnota nákladov na nehodovosť</c:v>
                </c:pt>
                <c:pt idx="10">
                  <c:v>Jednotková hodnota nákladov hluku</c:v>
                </c:pt>
                <c:pt idx="11">
                  <c:v>Jednotková hodnota emisií znečisťujúcich látok</c:v>
                </c:pt>
                <c:pt idx="12">
                  <c:v>Jednotková hodnota emisií skleníkových plynov</c:v>
                </c:pt>
              </c:strCache>
            </c:strRef>
          </c:cat>
          <c:val>
            <c:numRef>
              <c:f>'Analýza citlivosti ENPV'!$G$5:$G$17</c:f>
              <c:numCache>
                <c:formatCode>0.00%</c:formatCode>
                <c:ptCount val="13"/>
                <c:pt idx="0">
                  <c:v>-0.4576044302920409</c:v>
                </c:pt>
                <c:pt idx="1">
                  <c:v>7.9475302580391274E-2</c:v>
                </c:pt>
                <c:pt idx="2">
                  <c:v>3.5880730014303412E-2</c:v>
                </c:pt>
                <c:pt idx="3">
                  <c:v>0.13517119171977654</c:v>
                </c:pt>
                <c:pt idx="4">
                  <c:v>5.3393834705751188E-2</c:v>
                </c:pt>
                <c:pt idx="5">
                  <c:v>4.2013347339570836E-2</c:v>
                </c:pt>
                <c:pt idx="6">
                  <c:v>7.2259251298506079E-3</c:v>
                </c:pt>
                <c:pt idx="7">
                  <c:v>0.119342982182881</c:v>
                </c:pt>
                <c:pt idx="8">
                  <c:v>2.217882841200846E-2</c:v>
                </c:pt>
                <c:pt idx="9">
                  <c:v>8.2931687467585266E-3</c:v>
                </c:pt>
                <c:pt idx="10">
                  <c:v>2.3460878064864086E-4</c:v>
                </c:pt>
                <c:pt idx="11">
                  <c:v>0.1079058021679962</c:v>
                </c:pt>
                <c:pt idx="12">
                  <c:v>0.11738392030605681</c:v>
                </c:pt>
              </c:numCache>
            </c:numRef>
          </c:val>
          <c:extLst>
            <c:ext xmlns:c16="http://schemas.microsoft.com/office/drawing/2014/chart" uri="{C3380CC4-5D6E-409C-BE32-E72D297353CC}">
              <c16:uniqueId val="{00000005-54AB-4395-8648-A8F502EFDF48}"/>
            </c:ext>
          </c:extLst>
        </c:ser>
        <c:dLbls>
          <c:showLegendKey val="0"/>
          <c:showVal val="0"/>
          <c:showCatName val="0"/>
          <c:showSerName val="0"/>
          <c:showPercent val="0"/>
          <c:showBubbleSize val="0"/>
        </c:dLbls>
        <c:gapWidth val="115"/>
        <c:overlap val="-20"/>
        <c:axId val="222721152"/>
        <c:axId val="222722688"/>
      </c:barChart>
      <c:catAx>
        <c:axId val="222721152"/>
        <c:scaling>
          <c:orientation val="minMax"/>
        </c:scaling>
        <c:delete val="0"/>
        <c:axPos val="l"/>
        <c:numFmt formatCode="General" sourceLinked="0"/>
        <c:majorTickMark val="none"/>
        <c:minorTickMark val="none"/>
        <c:tickLblPos val="low"/>
        <c:spPr>
          <a:noFill/>
          <a:ln w="12700"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chemeClr val="tx1">
                    <a:lumMod val="65000"/>
                    <a:lumOff val="35000"/>
                  </a:schemeClr>
                </a:solidFill>
                <a:latin typeface="+mn-lt"/>
                <a:ea typeface="+mn-ea"/>
                <a:cs typeface="+mn-cs"/>
              </a:defRPr>
            </a:pPr>
            <a:endParaRPr lang="sk-SK"/>
          </a:p>
        </c:txPr>
        <c:crossAx val="222722688"/>
        <c:crosses val="autoZero"/>
        <c:auto val="1"/>
        <c:lblAlgn val="ctr"/>
        <c:lblOffset val="100"/>
        <c:noMultiLvlLbl val="0"/>
      </c:catAx>
      <c:valAx>
        <c:axId val="222722688"/>
        <c:scaling>
          <c:orientation val="minMax"/>
          <c:max val="0.25"/>
          <c:min val="-0.25"/>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low"/>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2272115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sk-SK"/>
              <a:t>FRR/C (%)</a:t>
            </a:r>
            <a:endParaRPr lang="en-US"/>
          </a:p>
        </c:rich>
      </c:tx>
      <c:layout>
        <c:manualLayout>
          <c:xMode val="edge"/>
          <c:yMode val="edge"/>
          <c:x val="0.43604971651632235"/>
          <c:y val="4.878048780487805E-2"/>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6.5114097356833975E-2"/>
          <c:y val="0.1967479674796748"/>
          <c:w val="0.94646799532833514"/>
          <c:h val="0.71921003776966907"/>
        </c:manualLayout>
      </c:layout>
      <c:barChart>
        <c:barDir val="col"/>
        <c:grouping val="clustered"/>
        <c:varyColors val="0"/>
        <c:ser>
          <c:idx val="0"/>
          <c:order val="0"/>
          <c:tx>
            <c:strRef>
              <c:f>'Analýza scenárov'!$B$12</c:f>
              <c:strCache>
                <c:ptCount val="1"/>
                <c:pt idx="0">
                  <c:v>FRR/C [%] </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spPr>
              <a:solidFill>
                <a:srgbClr val="C0000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2F65-4977-B28C-E6C5FB2DE869}"/>
              </c:ext>
            </c:extLst>
          </c:dPt>
          <c:dPt>
            <c:idx val="1"/>
            <c:invertIfNegative val="0"/>
            <c:bubble3D val="0"/>
            <c:spPr>
              <a:solidFill>
                <a:srgbClr val="0070C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2F65-4977-B28C-E6C5FB2DE869}"/>
              </c:ext>
            </c:extLst>
          </c:dPt>
          <c:dPt>
            <c:idx val="2"/>
            <c:invertIfNegative val="0"/>
            <c:bubble3D val="0"/>
            <c:spPr>
              <a:solidFill>
                <a:schemeClr val="accent3"/>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5-2F65-4977-B28C-E6C5FB2DE869}"/>
              </c:ext>
            </c:extLst>
          </c:dPt>
          <c:dLbls>
            <c:dLbl>
              <c:idx val="1"/>
              <c:layout>
                <c:manualLayout>
                  <c:x val="-1.2834517613993905E-3"/>
                  <c:y val="6.1788873951731646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2F65-4977-B28C-E6C5FB2DE869}"/>
                </c:ext>
              </c:extLst>
            </c:dLbl>
            <c:dLbl>
              <c:idx val="4"/>
              <c:layout>
                <c:manualLayout>
                  <c:x val="1.586786720606173E-3"/>
                  <c:y val="6.504065040650406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F65-4977-B28C-E6C5FB2DE869}"/>
                </c:ext>
              </c:extLst>
            </c:dLbl>
            <c:dLbl>
              <c:idx val="5"/>
              <c:layout>
                <c:manualLayout>
                  <c:x val="-1.594616574444586E-3"/>
                  <c:y val="-6.504065040650406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F65-4977-B28C-E6C5FB2DE869}"/>
                </c:ext>
              </c:extLst>
            </c:dLbl>
            <c:dLbl>
              <c:idx val="6"/>
              <c:layout>
                <c:manualLayout>
                  <c:x val="2.2957704370882223E-3"/>
                  <c:y val="-3.2520325203252032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F65-4977-B28C-E6C5FB2DE869}"/>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sk-SK"/>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'Analýza scenárov'!$C$11:$E$11</c:f>
              <c:strCache>
                <c:ptCount val="3"/>
                <c:pt idx="0">
                  <c:v>Pesimistický scenár</c:v>
                </c:pt>
                <c:pt idx="1">
                  <c:v>Realistický scenár</c:v>
                </c:pt>
                <c:pt idx="2">
                  <c:v>Optimistický scenár</c:v>
                </c:pt>
              </c:strCache>
            </c:strRef>
          </c:cat>
          <c:val>
            <c:numRef>
              <c:f>'Analýza scenárov'!$C$12:$E$12</c:f>
              <c:numCache>
                <c:formatCode>0.000%</c:formatCode>
                <c:ptCount val="3"/>
                <c:pt idx="0">
                  <c:v>-5.4608219042054817E-2</c:v>
                </c:pt>
                <c:pt idx="1">
                  <c:v>-5.01534266586805E-2</c:v>
                </c:pt>
                <c:pt idx="2">
                  <c:v>-4.6578112743274835E-2</c:v>
                </c:pt>
              </c:numCache>
            </c:numRef>
          </c:val>
          <c:extLst>
            <c:ext xmlns:c16="http://schemas.microsoft.com/office/drawing/2014/chart" uri="{C3380CC4-5D6E-409C-BE32-E72D297353CC}">
              <c16:uniqueId val="{00000009-2F65-4977-B28C-E6C5FB2DE869}"/>
            </c:ext>
          </c:extLst>
        </c:ser>
        <c:dLbls>
          <c:dLblPos val="inEnd"/>
          <c:showLegendKey val="0"/>
          <c:showVal val="1"/>
          <c:showCatName val="0"/>
          <c:showSerName val="0"/>
          <c:showPercent val="0"/>
          <c:showBubbleSize val="0"/>
        </c:dLbls>
        <c:gapWidth val="115"/>
        <c:axId val="127464960"/>
        <c:axId val="127466496"/>
      </c:barChart>
      <c:catAx>
        <c:axId val="127464960"/>
        <c:scaling>
          <c:orientation val="minMax"/>
        </c:scaling>
        <c:delete val="0"/>
        <c:axPos val="b"/>
        <c:numFmt formatCode="General" sourceLinked="0"/>
        <c:majorTickMark val="none"/>
        <c:minorTickMark val="none"/>
        <c:tickLblPos val="low"/>
        <c:spPr>
          <a:noFill/>
          <a:ln w="12700"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chemeClr val="tx1">
                    <a:lumMod val="65000"/>
                    <a:lumOff val="35000"/>
                  </a:schemeClr>
                </a:solidFill>
                <a:latin typeface="+mn-lt"/>
                <a:ea typeface="+mn-ea"/>
                <a:cs typeface="+mn-cs"/>
              </a:defRPr>
            </a:pPr>
            <a:endParaRPr lang="sk-SK"/>
          </a:p>
        </c:txPr>
        <c:crossAx val="127466496"/>
        <c:crosses val="autoZero"/>
        <c:auto val="1"/>
        <c:lblAlgn val="ctr"/>
        <c:lblOffset val="100"/>
        <c:noMultiLvlLbl val="0"/>
      </c:catAx>
      <c:valAx>
        <c:axId val="12746649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1274649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sk-SK"/>
              <a:t>FNPV/C (%)</a:t>
            </a:r>
            <a:endParaRPr lang="en-US"/>
          </a:p>
        </c:rich>
      </c:tx>
      <c:layout>
        <c:manualLayout>
          <c:xMode val="edge"/>
          <c:yMode val="edge"/>
          <c:x val="0.43604971651632235"/>
          <c:y val="4.878048780487805E-2"/>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6.5114097356833975E-2"/>
          <c:y val="0.1967479674796748"/>
          <c:w val="0.94646799532833514"/>
          <c:h val="0.71921003776966907"/>
        </c:manualLayout>
      </c:layout>
      <c:barChart>
        <c:barDir val="col"/>
        <c:grouping val="clustered"/>
        <c:varyColors val="0"/>
        <c:ser>
          <c:idx val="0"/>
          <c:order val="0"/>
          <c:tx>
            <c:strRef>
              <c:f>'Analýza scenárov'!$B$13</c:f>
              <c:strCache>
                <c:ptCount val="1"/>
                <c:pt idx="0">
                  <c:v>FNPV/C  [EUR] </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spPr>
              <a:solidFill>
                <a:srgbClr val="C0000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6033-4240-8FA9-F461CE090CA1}"/>
              </c:ext>
            </c:extLst>
          </c:dPt>
          <c:dPt>
            <c:idx val="1"/>
            <c:invertIfNegative val="0"/>
            <c:bubble3D val="0"/>
            <c:spPr>
              <a:solidFill>
                <a:srgbClr val="0070C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6033-4240-8FA9-F461CE090CA1}"/>
              </c:ext>
            </c:extLst>
          </c:dPt>
          <c:dPt>
            <c:idx val="2"/>
            <c:invertIfNegative val="0"/>
            <c:bubble3D val="0"/>
            <c:spPr>
              <a:solidFill>
                <a:schemeClr val="accent3"/>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5-6033-4240-8FA9-F461CE090CA1}"/>
              </c:ext>
            </c:extLst>
          </c:dPt>
          <c:dLbls>
            <c:dLbl>
              <c:idx val="1"/>
              <c:layout>
                <c:manualLayout>
                  <c:x val="-1.2834517613993905E-3"/>
                  <c:y val="6.1788873951731646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6033-4240-8FA9-F461CE090CA1}"/>
                </c:ext>
              </c:extLst>
            </c:dLbl>
            <c:dLbl>
              <c:idx val="4"/>
              <c:layout>
                <c:manualLayout>
                  <c:x val="1.586786720606173E-3"/>
                  <c:y val="6.504065040650406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033-4240-8FA9-F461CE090CA1}"/>
                </c:ext>
              </c:extLst>
            </c:dLbl>
            <c:dLbl>
              <c:idx val="5"/>
              <c:layout>
                <c:manualLayout>
                  <c:x val="-1.594616574444586E-3"/>
                  <c:y val="-6.504065040650406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033-4240-8FA9-F461CE090CA1}"/>
                </c:ext>
              </c:extLst>
            </c:dLbl>
            <c:dLbl>
              <c:idx val="6"/>
              <c:layout>
                <c:manualLayout>
                  <c:x val="2.2957704370882223E-3"/>
                  <c:y val="-3.2520325203252032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033-4240-8FA9-F461CE090CA1}"/>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sk-SK"/>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'Analýza scenárov'!$C$11:$E$11</c:f>
              <c:strCache>
                <c:ptCount val="3"/>
                <c:pt idx="0">
                  <c:v>Pesimistický scenár</c:v>
                </c:pt>
                <c:pt idx="1">
                  <c:v>Realistický scenár</c:v>
                </c:pt>
                <c:pt idx="2">
                  <c:v>Optimistický scenár</c:v>
                </c:pt>
              </c:strCache>
            </c:strRef>
          </c:cat>
          <c:val>
            <c:numRef>
              <c:f>'Analýza scenárov'!$C$13:$E$13</c:f>
              <c:numCache>
                <c:formatCode>#,##0</c:formatCode>
                <c:ptCount val="3"/>
                <c:pt idx="0">
                  <c:v>-794440706.31016874</c:v>
                </c:pt>
                <c:pt idx="1">
                  <c:v>-718611023.73920655</c:v>
                </c:pt>
                <c:pt idx="2">
                  <c:v>-676449762.40644467</c:v>
                </c:pt>
              </c:numCache>
            </c:numRef>
          </c:val>
          <c:extLst>
            <c:ext xmlns:c16="http://schemas.microsoft.com/office/drawing/2014/chart" uri="{C3380CC4-5D6E-409C-BE32-E72D297353CC}">
              <c16:uniqueId val="{00000009-6033-4240-8FA9-F461CE090CA1}"/>
            </c:ext>
          </c:extLst>
        </c:ser>
        <c:dLbls>
          <c:dLblPos val="inEnd"/>
          <c:showLegendKey val="0"/>
          <c:showVal val="1"/>
          <c:showCatName val="0"/>
          <c:showSerName val="0"/>
          <c:showPercent val="0"/>
          <c:showBubbleSize val="0"/>
        </c:dLbls>
        <c:gapWidth val="115"/>
        <c:axId val="127464960"/>
        <c:axId val="127466496"/>
      </c:barChart>
      <c:catAx>
        <c:axId val="127464960"/>
        <c:scaling>
          <c:orientation val="minMax"/>
        </c:scaling>
        <c:delete val="0"/>
        <c:axPos val="b"/>
        <c:numFmt formatCode="General" sourceLinked="0"/>
        <c:majorTickMark val="none"/>
        <c:minorTickMark val="none"/>
        <c:tickLblPos val="low"/>
        <c:spPr>
          <a:noFill/>
          <a:ln w="12700"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chemeClr val="tx1">
                    <a:lumMod val="65000"/>
                    <a:lumOff val="35000"/>
                  </a:schemeClr>
                </a:solidFill>
                <a:latin typeface="+mn-lt"/>
                <a:ea typeface="+mn-ea"/>
                <a:cs typeface="+mn-cs"/>
              </a:defRPr>
            </a:pPr>
            <a:endParaRPr lang="sk-SK"/>
          </a:p>
        </c:txPr>
        <c:crossAx val="127466496"/>
        <c:crosses val="autoZero"/>
        <c:auto val="1"/>
        <c:lblAlgn val="ctr"/>
        <c:lblOffset val="100"/>
        <c:noMultiLvlLbl val="0"/>
      </c:catAx>
      <c:valAx>
        <c:axId val="12746649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1274649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000000000000011" l="0.70000000000000007" r="0.70000000000000007" t="0.75000000000000011" header="0.30000000000000004" footer="0.30000000000000004"/>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sk-SK"/>
              <a:t>ERR (%)</a:t>
            </a:r>
            <a:endParaRPr lang="en-US"/>
          </a:p>
        </c:rich>
      </c:tx>
      <c:layout>
        <c:manualLayout>
          <c:xMode val="edge"/>
          <c:yMode val="edge"/>
          <c:x val="0.43604971651632235"/>
          <c:y val="4.878048780487805E-2"/>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6.5114097356833975E-2"/>
          <c:y val="0.1967479674796748"/>
          <c:w val="0.94646799532833514"/>
          <c:h val="0.71921003776966907"/>
        </c:manualLayout>
      </c:layout>
      <c:barChart>
        <c:barDir val="col"/>
        <c:grouping val="clustered"/>
        <c:varyColors val="0"/>
        <c:ser>
          <c:idx val="0"/>
          <c:order val="0"/>
          <c:tx>
            <c:strRef>
              <c:f>'Analýza scenárov'!$B$14</c:f>
              <c:strCache>
                <c:ptCount val="1"/>
                <c:pt idx="0">
                  <c:v>ERR [%] </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spPr>
              <a:solidFill>
                <a:srgbClr val="C0000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A5C7-475C-AEAC-8D006342FCFD}"/>
              </c:ext>
            </c:extLst>
          </c:dPt>
          <c:dPt>
            <c:idx val="1"/>
            <c:invertIfNegative val="0"/>
            <c:bubble3D val="0"/>
            <c:spPr>
              <a:solidFill>
                <a:srgbClr val="0070C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A5C7-475C-AEAC-8D006342FCFD}"/>
              </c:ext>
            </c:extLst>
          </c:dPt>
          <c:dPt>
            <c:idx val="2"/>
            <c:invertIfNegative val="0"/>
            <c:bubble3D val="0"/>
            <c:spPr>
              <a:solidFill>
                <a:schemeClr val="accent3"/>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5-A5C7-475C-AEAC-8D006342FCFD}"/>
              </c:ext>
            </c:extLst>
          </c:dPt>
          <c:dLbls>
            <c:dLbl>
              <c:idx val="1"/>
              <c:layout>
                <c:manualLayout>
                  <c:x val="-1.2834517613993905E-3"/>
                  <c:y val="6.1788873951731646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A5C7-475C-AEAC-8D006342FCFD}"/>
                </c:ext>
              </c:extLst>
            </c:dLbl>
            <c:dLbl>
              <c:idx val="4"/>
              <c:layout>
                <c:manualLayout>
                  <c:x val="1.586786720606173E-3"/>
                  <c:y val="6.504065040650406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5C7-475C-AEAC-8D006342FCFD}"/>
                </c:ext>
              </c:extLst>
            </c:dLbl>
            <c:dLbl>
              <c:idx val="5"/>
              <c:layout>
                <c:manualLayout>
                  <c:x val="-1.594616574444586E-3"/>
                  <c:y val="-6.504065040650406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5C7-475C-AEAC-8D006342FCFD}"/>
                </c:ext>
              </c:extLst>
            </c:dLbl>
            <c:dLbl>
              <c:idx val="6"/>
              <c:layout>
                <c:manualLayout>
                  <c:x val="2.2957704370882223E-3"/>
                  <c:y val="-3.2520325203252032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5C7-475C-AEAC-8D006342FCFD}"/>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sk-SK"/>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'Analýza scenárov'!$C$11:$E$11</c:f>
              <c:strCache>
                <c:ptCount val="3"/>
                <c:pt idx="0">
                  <c:v>Pesimistický scenár</c:v>
                </c:pt>
                <c:pt idx="1">
                  <c:v>Realistický scenár</c:v>
                </c:pt>
                <c:pt idx="2">
                  <c:v>Optimistický scenár</c:v>
                </c:pt>
              </c:strCache>
            </c:strRef>
          </c:cat>
          <c:val>
            <c:numRef>
              <c:f>'Analýza scenárov'!$C$14:$E$14</c:f>
              <c:numCache>
                <c:formatCode>0.00%</c:formatCode>
                <c:ptCount val="3"/>
                <c:pt idx="0">
                  <c:v>5.687861166616659E-2</c:v>
                </c:pt>
                <c:pt idx="1">
                  <c:v>6.6052661419660375E-2</c:v>
                </c:pt>
                <c:pt idx="2">
                  <c:v>7.1484158965782862E-2</c:v>
                </c:pt>
              </c:numCache>
            </c:numRef>
          </c:val>
          <c:extLst>
            <c:ext xmlns:c16="http://schemas.microsoft.com/office/drawing/2014/chart" uri="{C3380CC4-5D6E-409C-BE32-E72D297353CC}">
              <c16:uniqueId val="{00000009-A5C7-475C-AEAC-8D006342FCFD}"/>
            </c:ext>
          </c:extLst>
        </c:ser>
        <c:dLbls>
          <c:dLblPos val="inEnd"/>
          <c:showLegendKey val="0"/>
          <c:showVal val="1"/>
          <c:showCatName val="0"/>
          <c:showSerName val="0"/>
          <c:showPercent val="0"/>
          <c:showBubbleSize val="0"/>
        </c:dLbls>
        <c:gapWidth val="115"/>
        <c:axId val="127464960"/>
        <c:axId val="127466496"/>
      </c:barChart>
      <c:catAx>
        <c:axId val="127464960"/>
        <c:scaling>
          <c:orientation val="minMax"/>
        </c:scaling>
        <c:delete val="0"/>
        <c:axPos val="b"/>
        <c:numFmt formatCode="General" sourceLinked="0"/>
        <c:majorTickMark val="none"/>
        <c:minorTickMark val="none"/>
        <c:tickLblPos val="low"/>
        <c:spPr>
          <a:noFill/>
          <a:ln w="12700"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chemeClr val="tx1">
                    <a:lumMod val="65000"/>
                    <a:lumOff val="35000"/>
                  </a:schemeClr>
                </a:solidFill>
                <a:latin typeface="+mn-lt"/>
                <a:ea typeface="+mn-ea"/>
                <a:cs typeface="+mn-cs"/>
              </a:defRPr>
            </a:pPr>
            <a:endParaRPr lang="sk-SK"/>
          </a:p>
        </c:txPr>
        <c:crossAx val="127466496"/>
        <c:crosses val="autoZero"/>
        <c:auto val="1"/>
        <c:lblAlgn val="ctr"/>
        <c:lblOffset val="100"/>
        <c:noMultiLvlLbl val="0"/>
      </c:catAx>
      <c:valAx>
        <c:axId val="12746649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1274649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sk-SK"/>
              <a:t>ENPV (%)</a:t>
            </a:r>
            <a:endParaRPr lang="en-US"/>
          </a:p>
        </c:rich>
      </c:tx>
      <c:layout>
        <c:manualLayout>
          <c:xMode val="edge"/>
          <c:yMode val="edge"/>
          <c:x val="0.43604971651632235"/>
          <c:y val="4.878048780487805E-2"/>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6.5114097356833975E-2"/>
          <c:y val="0.1967479674796748"/>
          <c:w val="0.94646799532833514"/>
          <c:h val="0.71921003776966907"/>
        </c:manualLayout>
      </c:layout>
      <c:barChart>
        <c:barDir val="col"/>
        <c:grouping val="clustered"/>
        <c:varyColors val="0"/>
        <c:ser>
          <c:idx val="0"/>
          <c:order val="0"/>
          <c:tx>
            <c:strRef>
              <c:f>'Analýza scenárov'!$B$15</c:f>
              <c:strCache>
                <c:ptCount val="1"/>
                <c:pt idx="0">
                  <c:v>ENPV [EUR] </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spPr>
              <a:solidFill>
                <a:srgbClr val="C0000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7DAE-42F6-96EA-E4C5E85479FD}"/>
              </c:ext>
            </c:extLst>
          </c:dPt>
          <c:dPt>
            <c:idx val="1"/>
            <c:invertIfNegative val="0"/>
            <c:bubble3D val="0"/>
            <c:spPr>
              <a:solidFill>
                <a:srgbClr val="0070C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7DAE-42F6-96EA-E4C5E85479FD}"/>
              </c:ext>
            </c:extLst>
          </c:dPt>
          <c:dPt>
            <c:idx val="2"/>
            <c:invertIfNegative val="0"/>
            <c:bubble3D val="0"/>
            <c:spPr>
              <a:solidFill>
                <a:schemeClr val="accent3"/>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5-7DAE-42F6-96EA-E4C5E85479FD}"/>
              </c:ext>
            </c:extLst>
          </c:dPt>
          <c:dLbls>
            <c:dLbl>
              <c:idx val="1"/>
              <c:layout>
                <c:manualLayout>
                  <c:x val="-1.2834517613993905E-3"/>
                  <c:y val="6.1788873951731646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7DAE-42F6-96EA-E4C5E85479FD}"/>
                </c:ext>
              </c:extLst>
            </c:dLbl>
            <c:dLbl>
              <c:idx val="4"/>
              <c:layout>
                <c:manualLayout>
                  <c:x val="1.586786720606173E-3"/>
                  <c:y val="6.504065040650406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DAE-42F6-96EA-E4C5E85479FD}"/>
                </c:ext>
              </c:extLst>
            </c:dLbl>
            <c:dLbl>
              <c:idx val="5"/>
              <c:layout>
                <c:manualLayout>
                  <c:x val="-1.594616574444586E-3"/>
                  <c:y val="-6.504065040650406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DAE-42F6-96EA-E4C5E85479FD}"/>
                </c:ext>
              </c:extLst>
            </c:dLbl>
            <c:dLbl>
              <c:idx val="6"/>
              <c:layout>
                <c:manualLayout>
                  <c:x val="2.2957704370882223E-3"/>
                  <c:y val="-3.2520325203252032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7DAE-42F6-96EA-E4C5E85479FD}"/>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sk-SK"/>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'Analýza scenárov'!$C$11:$E$11</c:f>
              <c:strCache>
                <c:ptCount val="3"/>
                <c:pt idx="0">
                  <c:v>Pesimistický scenár</c:v>
                </c:pt>
                <c:pt idx="1">
                  <c:v>Realistický scenár</c:v>
                </c:pt>
                <c:pt idx="2">
                  <c:v>Optimistický scenár</c:v>
                </c:pt>
              </c:strCache>
            </c:strRef>
          </c:cat>
          <c:val>
            <c:numRef>
              <c:f>'Analýza scenárov'!$C$15:$E$15</c:f>
              <c:numCache>
                <c:formatCode>#,##0</c:formatCode>
                <c:ptCount val="3"/>
                <c:pt idx="0">
                  <c:v>63774860.006167114</c:v>
                </c:pt>
                <c:pt idx="1">
                  <c:v>135815486.19657403</c:v>
                </c:pt>
                <c:pt idx="2">
                  <c:v>175201510.98992932</c:v>
                </c:pt>
              </c:numCache>
            </c:numRef>
          </c:val>
          <c:extLst>
            <c:ext xmlns:c16="http://schemas.microsoft.com/office/drawing/2014/chart" uri="{C3380CC4-5D6E-409C-BE32-E72D297353CC}">
              <c16:uniqueId val="{00000009-7DAE-42F6-96EA-E4C5E85479FD}"/>
            </c:ext>
          </c:extLst>
        </c:ser>
        <c:dLbls>
          <c:dLblPos val="inEnd"/>
          <c:showLegendKey val="0"/>
          <c:showVal val="1"/>
          <c:showCatName val="0"/>
          <c:showSerName val="0"/>
          <c:showPercent val="0"/>
          <c:showBubbleSize val="0"/>
        </c:dLbls>
        <c:gapWidth val="115"/>
        <c:axId val="127464960"/>
        <c:axId val="127466496"/>
      </c:barChart>
      <c:catAx>
        <c:axId val="127464960"/>
        <c:scaling>
          <c:orientation val="minMax"/>
        </c:scaling>
        <c:delete val="0"/>
        <c:axPos val="b"/>
        <c:numFmt formatCode="General" sourceLinked="0"/>
        <c:majorTickMark val="none"/>
        <c:minorTickMark val="none"/>
        <c:tickLblPos val="low"/>
        <c:spPr>
          <a:noFill/>
          <a:ln w="12700"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chemeClr val="tx1">
                    <a:lumMod val="65000"/>
                    <a:lumOff val="35000"/>
                  </a:schemeClr>
                </a:solidFill>
                <a:latin typeface="+mn-lt"/>
                <a:ea typeface="+mn-ea"/>
                <a:cs typeface="+mn-cs"/>
              </a:defRPr>
            </a:pPr>
            <a:endParaRPr lang="sk-SK"/>
          </a:p>
        </c:txPr>
        <c:crossAx val="127466496"/>
        <c:crosses val="autoZero"/>
        <c:auto val="1"/>
        <c:lblAlgn val="ctr"/>
        <c:lblOffset val="100"/>
        <c:noMultiLvlLbl val="0"/>
      </c:catAx>
      <c:valAx>
        <c:axId val="12746649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1274649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sk-SK"/>
              <a:t>Probability Density</a:t>
            </a:r>
            <a:endParaRPr lang="en-US"/>
          </a:p>
        </c:rich>
      </c:tx>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sk-SK"/>
        </a:p>
      </c:txPr>
    </c:title>
    <c:autoTitleDeleted val="0"/>
    <c:plotArea>
      <c:layout/>
      <c:barChart>
        <c:barDir val="col"/>
        <c:grouping val="clustered"/>
        <c:varyColors val="0"/>
        <c:ser>
          <c:idx val="0"/>
          <c:order val="0"/>
          <c:tx>
            <c:strRef>
              <c:f>'[1]Riziková analýza FNPV_C'!$L$45</c:f>
              <c:strCache>
                <c:ptCount val="1"/>
                <c:pt idx="0">
                  <c:v>Probability Density</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878C-4339-BE9B-360B4C36F314}"/>
              </c:ext>
            </c:extLst>
          </c:dPt>
          <c:dPt>
            <c:idx val="1"/>
            <c:invertIfNegative val="0"/>
            <c:bubble3D val="0"/>
            <c:extLst>
              <c:ext xmlns:c16="http://schemas.microsoft.com/office/drawing/2014/chart" uri="{C3380CC4-5D6E-409C-BE32-E72D297353CC}">
                <c16:uniqueId val="{00000002-878C-4339-BE9B-360B4C36F314}"/>
              </c:ext>
            </c:extLst>
          </c:dPt>
          <c:dPt>
            <c:idx val="2"/>
            <c:invertIfNegative val="0"/>
            <c:bubble3D val="0"/>
            <c:extLst>
              <c:ext xmlns:c16="http://schemas.microsoft.com/office/drawing/2014/chart" uri="{C3380CC4-5D6E-409C-BE32-E72D297353CC}">
                <c16:uniqueId val="{00000003-878C-4339-BE9B-360B4C36F314}"/>
              </c:ext>
            </c:extLst>
          </c:dPt>
          <c:dPt>
            <c:idx val="3"/>
            <c:invertIfNegative val="0"/>
            <c:bubble3D val="0"/>
            <c:extLst>
              <c:ext xmlns:c16="http://schemas.microsoft.com/office/drawing/2014/chart" uri="{C3380CC4-5D6E-409C-BE32-E72D297353CC}">
                <c16:uniqueId val="{00000004-878C-4339-BE9B-360B4C36F314}"/>
              </c:ext>
            </c:extLst>
          </c:dPt>
          <c:dPt>
            <c:idx val="4"/>
            <c:invertIfNegative val="0"/>
            <c:bubble3D val="0"/>
            <c:extLst>
              <c:ext xmlns:c16="http://schemas.microsoft.com/office/drawing/2014/chart" uri="{C3380CC4-5D6E-409C-BE32-E72D297353CC}">
                <c16:uniqueId val="{00000005-878C-4339-BE9B-360B4C36F314}"/>
              </c:ext>
            </c:extLst>
          </c:dPt>
          <c:dPt>
            <c:idx val="5"/>
            <c:invertIfNegative val="0"/>
            <c:bubble3D val="0"/>
            <c:extLst>
              <c:ext xmlns:c16="http://schemas.microsoft.com/office/drawing/2014/chart" uri="{C3380CC4-5D6E-409C-BE32-E72D297353CC}">
                <c16:uniqueId val="{00000006-878C-4339-BE9B-360B4C36F314}"/>
              </c:ext>
            </c:extLst>
          </c:dPt>
          <c:dPt>
            <c:idx val="6"/>
            <c:invertIfNegative val="0"/>
            <c:bubble3D val="0"/>
            <c:extLst>
              <c:ext xmlns:c16="http://schemas.microsoft.com/office/drawing/2014/chart" uri="{C3380CC4-5D6E-409C-BE32-E72D297353CC}">
                <c16:uniqueId val="{00000007-878C-4339-BE9B-360B4C36F314}"/>
              </c:ext>
            </c:extLst>
          </c:dPt>
          <c:dPt>
            <c:idx val="7"/>
            <c:invertIfNegative val="0"/>
            <c:bubble3D val="0"/>
            <c:extLst>
              <c:ext xmlns:c16="http://schemas.microsoft.com/office/drawing/2014/chart" uri="{C3380CC4-5D6E-409C-BE32-E72D297353CC}">
                <c16:uniqueId val="{00000008-878C-4339-BE9B-360B4C36F314}"/>
              </c:ext>
            </c:extLst>
          </c:dPt>
          <c:dPt>
            <c:idx val="8"/>
            <c:invertIfNegative val="0"/>
            <c:bubble3D val="0"/>
            <c:extLst>
              <c:ext xmlns:c16="http://schemas.microsoft.com/office/drawing/2014/chart" uri="{C3380CC4-5D6E-409C-BE32-E72D297353CC}">
                <c16:uniqueId val="{00000009-878C-4339-BE9B-360B4C36F314}"/>
              </c:ext>
            </c:extLst>
          </c:dPt>
          <c:dPt>
            <c:idx val="9"/>
            <c:invertIfNegative val="0"/>
            <c:bubble3D val="0"/>
            <c:extLst>
              <c:ext xmlns:c16="http://schemas.microsoft.com/office/drawing/2014/chart" uri="{C3380CC4-5D6E-409C-BE32-E72D297353CC}">
                <c16:uniqueId val="{0000000A-878C-4339-BE9B-360B4C36F314}"/>
              </c:ext>
            </c:extLst>
          </c:dPt>
          <c:cat>
            <c:numRef>
              <c:f>'[1]Riziková analýza FNPV_C'!$M$44:$AC$44</c:f>
              <c:numCache>
                <c:formatCode>General</c:formatCode>
                <c:ptCount val="17"/>
                <c:pt idx="0">
                  <c:v>-1150000000</c:v>
                </c:pt>
                <c:pt idx="1">
                  <c:v>-1100000000</c:v>
                </c:pt>
                <c:pt idx="2">
                  <c:v>-1000000000</c:v>
                </c:pt>
                <c:pt idx="3">
                  <c:v>-950000000</c:v>
                </c:pt>
                <c:pt idx="4">
                  <c:v>-900000000</c:v>
                </c:pt>
                <c:pt idx="5">
                  <c:v>-850000000</c:v>
                </c:pt>
                <c:pt idx="6">
                  <c:v>-800000000</c:v>
                </c:pt>
                <c:pt idx="7">
                  <c:v>-750000000</c:v>
                </c:pt>
                <c:pt idx="8">
                  <c:v>-700000000</c:v>
                </c:pt>
                <c:pt idx="9">
                  <c:v>-650000000</c:v>
                </c:pt>
                <c:pt idx="10">
                  <c:v>-600000000</c:v>
                </c:pt>
                <c:pt idx="11">
                  <c:v>-550000000</c:v>
                </c:pt>
                <c:pt idx="12">
                  <c:v>-500000000</c:v>
                </c:pt>
                <c:pt idx="13">
                  <c:v>-450000000</c:v>
                </c:pt>
                <c:pt idx="14">
                  <c:v>-400000000</c:v>
                </c:pt>
                <c:pt idx="15">
                  <c:v>-350000000</c:v>
                </c:pt>
                <c:pt idx="16">
                  <c:v>-300000000</c:v>
                </c:pt>
              </c:numCache>
            </c:numRef>
          </c:cat>
          <c:val>
            <c:numRef>
              <c:f>'[1]Riziková analýza FNPV_C'!$M$45:$AC$45</c:f>
              <c:numCache>
                <c:formatCode>General</c:formatCode>
                <c:ptCount val="17"/>
                <c:pt idx="0">
                  <c:v>0</c:v>
                </c:pt>
                <c:pt idx="1">
                  <c:v>6</c:v>
                </c:pt>
                <c:pt idx="2">
                  <c:v>54</c:v>
                </c:pt>
                <c:pt idx="3">
                  <c:v>128</c:v>
                </c:pt>
                <c:pt idx="4">
                  <c:v>324</c:v>
                </c:pt>
                <c:pt idx="5">
                  <c:v>659</c:v>
                </c:pt>
                <c:pt idx="6">
                  <c:v>1104</c:v>
                </c:pt>
                <c:pt idx="7">
                  <c:v>1597</c:v>
                </c:pt>
                <c:pt idx="8">
                  <c:v>1732</c:v>
                </c:pt>
                <c:pt idx="9">
                  <c:v>1659</c:v>
                </c:pt>
                <c:pt idx="10">
                  <c:v>1286</c:v>
                </c:pt>
                <c:pt idx="11">
                  <c:v>787</c:v>
                </c:pt>
                <c:pt idx="12">
                  <c:v>400</c:v>
                </c:pt>
                <c:pt idx="13">
                  <c:v>158</c:v>
                </c:pt>
                <c:pt idx="14">
                  <c:v>76</c:v>
                </c:pt>
                <c:pt idx="15">
                  <c:v>24</c:v>
                </c:pt>
                <c:pt idx="16">
                  <c:v>6</c:v>
                </c:pt>
              </c:numCache>
            </c:numRef>
          </c:val>
          <c:extLst>
            <c:ext xmlns:c16="http://schemas.microsoft.com/office/drawing/2014/chart" uri="{C3380CC4-5D6E-409C-BE32-E72D297353CC}">
              <c16:uniqueId val="{0000000B-878C-4339-BE9B-360B4C36F314}"/>
            </c:ext>
          </c:extLst>
        </c:ser>
        <c:dLbls>
          <c:showLegendKey val="0"/>
          <c:showVal val="0"/>
          <c:showCatName val="0"/>
          <c:showSerName val="0"/>
          <c:showPercent val="0"/>
          <c:showBubbleSize val="0"/>
        </c:dLbls>
        <c:gapWidth val="100"/>
        <c:overlap val="-24"/>
        <c:axId val="614753656"/>
        <c:axId val="614749392"/>
      </c:barChart>
      <c:catAx>
        <c:axId val="614753656"/>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5400000" spcFirstLastPara="1" vertOverflow="ellipsis" wrap="square" anchor="ctr" anchorCtr="1"/>
          <a:lstStyle/>
          <a:p>
            <a:pPr>
              <a:defRPr sz="900" b="0" i="0" u="none" strike="noStrike" kern="1200" baseline="0">
                <a:solidFill>
                  <a:schemeClr val="lt1">
                    <a:lumMod val="85000"/>
                  </a:schemeClr>
                </a:solidFill>
                <a:latin typeface="+mn-lt"/>
                <a:ea typeface="+mn-ea"/>
                <a:cs typeface="+mn-cs"/>
              </a:defRPr>
            </a:pPr>
            <a:endParaRPr lang="sk-SK"/>
          </a:p>
        </c:txPr>
        <c:crossAx val="614749392"/>
        <c:crosses val="autoZero"/>
        <c:auto val="1"/>
        <c:lblAlgn val="ctr"/>
        <c:lblOffset val="100"/>
        <c:noMultiLvlLbl val="0"/>
      </c:catAx>
      <c:valAx>
        <c:axId val="614749392"/>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sk-SK"/>
          </a:p>
        </c:txPr>
        <c:crossAx val="61475365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sk-SK"/>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sk-SK"/>
              <a:t>Probability Density</a:t>
            </a:r>
            <a:endParaRPr lang="en-US"/>
          </a:p>
        </c:rich>
      </c:tx>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sk-SK"/>
        </a:p>
      </c:txPr>
    </c:title>
    <c:autoTitleDeleted val="0"/>
    <c:plotArea>
      <c:layout/>
      <c:barChart>
        <c:barDir val="col"/>
        <c:grouping val="clustered"/>
        <c:varyColors val="0"/>
        <c:ser>
          <c:idx val="0"/>
          <c:order val="0"/>
          <c:tx>
            <c:strRef>
              <c:f>'[1]Riziková analýza ENPV'!$L$45</c:f>
              <c:strCache>
                <c:ptCount val="1"/>
                <c:pt idx="0">
                  <c:v>Probability Density</c:v>
                </c:pt>
              </c:strCache>
            </c:strRef>
          </c:tx>
          <c:spPr>
            <a:solidFill>
              <a:srgbClr val="00B050"/>
            </a:solidFill>
            <a:ln>
              <a:solidFill>
                <a:srgbClr val="00B05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spPr>
              <a:solidFill>
                <a:srgbClr val="00B050"/>
              </a:solidFill>
              <a:ln>
                <a:solidFill>
                  <a:srgbClr val="00B05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9D51-4579-B43C-C1786C1B453E}"/>
              </c:ext>
            </c:extLst>
          </c:dPt>
          <c:dPt>
            <c:idx val="1"/>
            <c:invertIfNegative val="0"/>
            <c:bubble3D val="0"/>
            <c:spPr>
              <a:solidFill>
                <a:srgbClr val="C00000"/>
              </a:solidFill>
              <a:ln>
                <a:solidFill>
                  <a:srgbClr val="C0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9D51-4579-B43C-C1786C1B453E}"/>
              </c:ext>
            </c:extLst>
          </c:dPt>
          <c:dPt>
            <c:idx val="2"/>
            <c:invertIfNegative val="0"/>
            <c:bubble3D val="0"/>
            <c:spPr>
              <a:solidFill>
                <a:srgbClr val="C00000"/>
              </a:solidFill>
              <a:ln>
                <a:solidFill>
                  <a:srgbClr val="C0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5-9D51-4579-B43C-C1786C1B453E}"/>
              </c:ext>
            </c:extLst>
          </c:dPt>
          <c:dPt>
            <c:idx val="3"/>
            <c:invertIfNegative val="0"/>
            <c:bubble3D val="0"/>
            <c:spPr>
              <a:solidFill>
                <a:srgbClr val="C00000"/>
              </a:solidFill>
              <a:ln>
                <a:solidFill>
                  <a:srgbClr val="C0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7-9D51-4579-B43C-C1786C1B453E}"/>
              </c:ext>
            </c:extLst>
          </c:dPt>
          <c:dPt>
            <c:idx val="4"/>
            <c:invertIfNegative val="0"/>
            <c:bubble3D val="0"/>
            <c:spPr>
              <a:solidFill>
                <a:srgbClr val="C00000"/>
              </a:solidFill>
              <a:ln>
                <a:solidFill>
                  <a:srgbClr val="C0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9-9D51-4579-B43C-C1786C1B453E}"/>
              </c:ext>
            </c:extLst>
          </c:dPt>
          <c:dPt>
            <c:idx val="5"/>
            <c:invertIfNegative val="0"/>
            <c:bubble3D val="0"/>
            <c:spPr>
              <a:solidFill>
                <a:srgbClr val="C00000"/>
              </a:solidFill>
              <a:ln>
                <a:solidFill>
                  <a:srgbClr val="FF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B-9D51-4579-B43C-C1786C1B453E}"/>
              </c:ext>
            </c:extLst>
          </c:dPt>
          <c:dPt>
            <c:idx val="6"/>
            <c:invertIfNegative val="0"/>
            <c:bubble3D val="0"/>
            <c:spPr>
              <a:solidFill>
                <a:srgbClr val="C00000"/>
              </a:solidFill>
              <a:ln>
                <a:solidFill>
                  <a:srgbClr val="C0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D-9D51-4579-B43C-C1786C1B453E}"/>
              </c:ext>
            </c:extLst>
          </c:dPt>
          <c:dPt>
            <c:idx val="7"/>
            <c:invertIfNegative val="0"/>
            <c:bubble3D val="0"/>
            <c:spPr>
              <a:solidFill>
                <a:srgbClr val="C00000"/>
              </a:solidFill>
              <a:ln>
                <a:solidFill>
                  <a:srgbClr val="C0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F-9D51-4579-B43C-C1786C1B453E}"/>
              </c:ext>
            </c:extLst>
          </c:dPt>
          <c:dPt>
            <c:idx val="8"/>
            <c:invertIfNegative val="0"/>
            <c:bubble3D val="0"/>
            <c:spPr>
              <a:solidFill>
                <a:srgbClr val="C00000"/>
              </a:solidFill>
              <a:ln>
                <a:solidFill>
                  <a:srgbClr val="C0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11-9D51-4579-B43C-C1786C1B453E}"/>
              </c:ext>
            </c:extLst>
          </c:dPt>
          <c:dPt>
            <c:idx val="9"/>
            <c:invertIfNegative val="0"/>
            <c:bubble3D val="0"/>
            <c:extLst>
              <c:ext xmlns:c16="http://schemas.microsoft.com/office/drawing/2014/chart" uri="{C3380CC4-5D6E-409C-BE32-E72D297353CC}">
                <c16:uniqueId val="{00000012-9D51-4579-B43C-C1786C1B453E}"/>
              </c:ext>
            </c:extLst>
          </c:dPt>
          <c:dPt>
            <c:idx val="15"/>
            <c:invertIfNegative val="0"/>
            <c:bubble3D val="0"/>
            <c:spPr>
              <a:solidFill>
                <a:srgbClr val="00B050"/>
              </a:solidFill>
              <a:ln>
                <a:solidFill>
                  <a:srgbClr val="00B05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14-9D51-4579-B43C-C1786C1B453E}"/>
              </c:ext>
            </c:extLst>
          </c:dPt>
          <c:cat>
            <c:numRef>
              <c:f>'[1]Riziková analýza ENPV'!$M$44:$AF$44</c:f>
              <c:numCache>
                <c:formatCode>General</c:formatCode>
                <c:ptCount val="20"/>
                <c:pt idx="0">
                  <c:v>-1600000000</c:v>
                </c:pt>
                <c:pt idx="1">
                  <c:v>-1400000000</c:v>
                </c:pt>
                <c:pt idx="2">
                  <c:v>-1200000000</c:v>
                </c:pt>
                <c:pt idx="3">
                  <c:v>-1000000000</c:v>
                </c:pt>
                <c:pt idx="4">
                  <c:v>-800000000</c:v>
                </c:pt>
                <c:pt idx="5">
                  <c:v>-600000000</c:v>
                </c:pt>
                <c:pt idx="6">
                  <c:v>-400000000</c:v>
                </c:pt>
                <c:pt idx="7">
                  <c:v>-200000000</c:v>
                </c:pt>
                <c:pt idx="8">
                  <c:v>0</c:v>
                </c:pt>
                <c:pt idx="9">
                  <c:v>200000000</c:v>
                </c:pt>
                <c:pt idx="10">
                  <c:v>400000000</c:v>
                </c:pt>
                <c:pt idx="11">
                  <c:v>600000000</c:v>
                </c:pt>
                <c:pt idx="12">
                  <c:v>800000000</c:v>
                </c:pt>
                <c:pt idx="13">
                  <c:v>1000000000</c:v>
                </c:pt>
                <c:pt idx="14">
                  <c:v>1200000000</c:v>
                </c:pt>
                <c:pt idx="15">
                  <c:v>1400000000</c:v>
                </c:pt>
                <c:pt idx="16">
                  <c:v>1600000000</c:v>
                </c:pt>
                <c:pt idx="17">
                  <c:v>1800000000</c:v>
                </c:pt>
                <c:pt idx="18">
                  <c:v>2000000000</c:v>
                </c:pt>
                <c:pt idx="19">
                  <c:v>2200000000</c:v>
                </c:pt>
              </c:numCache>
            </c:numRef>
          </c:cat>
          <c:val>
            <c:numRef>
              <c:f>'[1]Riziková analýza ENPV'!$M$45:$AF$45</c:f>
              <c:numCache>
                <c:formatCode>General</c:formatCode>
                <c:ptCount val="20"/>
                <c:pt idx="0">
                  <c:v>0</c:v>
                </c:pt>
                <c:pt idx="1">
                  <c:v>1</c:v>
                </c:pt>
                <c:pt idx="2">
                  <c:v>9</c:v>
                </c:pt>
                <c:pt idx="3">
                  <c:v>25</c:v>
                </c:pt>
                <c:pt idx="4">
                  <c:v>218</c:v>
                </c:pt>
                <c:pt idx="5">
                  <c:v>348</c:v>
                </c:pt>
                <c:pt idx="6">
                  <c:v>594</c:v>
                </c:pt>
                <c:pt idx="7">
                  <c:v>982</c:v>
                </c:pt>
                <c:pt idx="8">
                  <c:v>1501</c:v>
                </c:pt>
                <c:pt idx="9">
                  <c:v>1786</c:v>
                </c:pt>
                <c:pt idx="10">
                  <c:v>1696</c:v>
                </c:pt>
                <c:pt idx="11">
                  <c:v>1143</c:v>
                </c:pt>
                <c:pt idx="12">
                  <c:v>732</c:v>
                </c:pt>
                <c:pt idx="13">
                  <c:v>460</c:v>
                </c:pt>
                <c:pt idx="14">
                  <c:v>278</c:v>
                </c:pt>
                <c:pt idx="15">
                  <c:v>131</c:v>
                </c:pt>
                <c:pt idx="16">
                  <c:v>65</c:v>
                </c:pt>
                <c:pt idx="17">
                  <c:v>25</c:v>
                </c:pt>
                <c:pt idx="18">
                  <c:v>5</c:v>
                </c:pt>
                <c:pt idx="19">
                  <c:v>1</c:v>
                </c:pt>
              </c:numCache>
            </c:numRef>
          </c:val>
          <c:extLst>
            <c:ext xmlns:c16="http://schemas.microsoft.com/office/drawing/2014/chart" uri="{C3380CC4-5D6E-409C-BE32-E72D297353CC}">
              <c16:uniqueId val="{00000015-9D51-4579-B43C-C1786C1B453E}"/>
            </c:ext>
          </c:extLst>
        </c:ser>
        <c:dLbls>
          <c:showLegendKey val="0"/>
          <c:showVal val="0"/>
          <c:showCatName val="0"/>
          <c:showSerName val="0"/>
          <c:showPercent val="0"/>
          <c:showBubbleSize val="0"/>
        </c:dLbls>
        <c:gapWidth val="100"/>
        <c:overlap val="-24"/>
        <c:axId val="614753656"/>
        <c:axId val="614749392"/>
      </c:barChart>
      <c:catAx>
        <c:axId val="614753656"/>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5400000" spcFirstLastPara="1" vertOverflow="ellipsis" wrap="square" anchor="ctr" anchorCtr="1"/>
          <a:lstStyle/>
          <a:p>
            <a:pPr>
              <a:defRPr sz="900" b="0" i="0" u="none" strike="noStrike" kern="1200" baseline="0">
                <a:solidFill>
                  <a:schemeClr val="lt1">
                    <a:lumMod val="85000"/>
                  </a:schemeClr>
                </a:solidFill>
                <a:latin typeface="+mn-lt"/>
                <a:ea typeface="+mn-ea"/>
                <a:cs typeface="+mn-cs"/>
              </a:defRPr>
            </a:pPr>
            <a:endParaRPr lang="sk-SK"/>
          </a:p>
        </c:txPr>
        <c:crossAx val="614749392"/>
        <c:crosses val="autoZero"/>
        <c:auto val="1"/>
        <c:lblAlgn val="ctr"/>
        <c:lblOffset val="100"/>
        <c:noMultiLvlLbl val="0"/>
      </c:catAx>
      <c:valAx>
        <c:axId val="614749392"/>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sk-SK"/>
          </a:p>
        </c:txPr>
        <c:crossAx val="61475365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6.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7.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8.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9.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0.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charts/style11.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4" Type="http://schemas.openxmlformats.org/officeDocument/2006/relationships/chart" Target="../charts/chart9.xml"/></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10.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5</xdr:col>
      <xdr:colOff>546807</xdr:colOff>
      <xdr:row>36</xdr:row>
      <xdr:rowOff>84667</xdr:rowOff>
    </xdr:from>
    <xdr:to>
      <xdr:col>14</xdr:col>
      <xdr:colOff>606777</xdr:colOff>
      <xdr:row>58</xdr:row>
      <xdr:rowOff>35278</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488950</xdr:colOff>
      <xdr:row>20</xdr:row>
      <xdr:rowOff>38100</xdr:rowOff>
    </xdr:from>
    <xdr:to>
      <xdr:col>7</xdr:col>
      <xdr:colOff>393700</xdr:colOff>
      <xdr:row>49</xdr:row>
      <xdr:rowOff>31750</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838200</xdr:colOff>
      <xdr:row>20</xdr:row>
      <xdr:rowOff>50800</xdr:rowOff>
    </xdr:from>
    <xdr:to>
      <xdr:col>19</xdr:col>
      <xdr:colOff>65086</xdr:colOff>
      <xdr:row>49</xdr:row>
      <xdr:rowOff>107950</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234950</xdr:colOff>
      <xdr:row>37</xdr:row>
      <xdr:rowOff>57150</xdr:rowOff>
    </xdr:from>
    <xdr:to>
      <xdr:col>7</xdr:col>
      <xdr:colOff>152400</xdr:colOff>
      <xdr:row>78</xdr:row>
      <xdr:rowOff>114300</xdr:rowOff>
    </xdr:to>
    <xdr:graphicFrame macro="">
      <xdr:nvGraphicFramePr>
        <xdr:cNvPr id="6" name="Graf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298450</xdr:colOff>
      <xdr:row>38</xdr:row>
      <xdr:rowOff>69850</xdr:rowOff>
    </xdr:from>
    <xdr:to>
      <xdr:col>20</xdr:col>
      <xdr:colOff>584200</xdr:colOff>
      <xdr:row>78</xdr:row>
      <xdr:rowOff>6350</xdr:rowOff>
    </xdr:to>
    <xdr:graphicFrame macro="">
      <xdr:nvGraphicFramePr>
        <xdr:cNvPr id="8" name="Graf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18</xdr:row>
      <xdr:rowOff>0</xdr:rowOff>
    </xdr:from>
    <xdr:to>
      <xdr:col>6</xdr:col>
      <xdr:colOff>800099</xdr:colOff>
      <xdr:row>42</xdr:row>
      <xdr:rowOff>95250</xdr:rowOff>
    </xdr:to>
    <xdr:graphicFrame macro="">
      <xdr:nvGraphicFramePr>
        <xdr:cNvPr id="6" name="Graf 3">
          <a:extLst>
            <a:ext uri="{FF2B5EF4-FFF2-40B4-BE49-F238E27FC236}">
              <a16:creationId xmlns:a16="http://schemas.microsoft.com/office/drawing/2014/main" id="{ECC1ED39-5A5E-4E55-A567-9DC275206A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18</xdr:row>
      <xdr:rowOff>0</xdr:rowOff>
    </xdr:from>
    <xdr:to>
      <xdr:col>16</xdr:col>
      <xdr:colOff>482599</xdr:colOff>
      <xdr:row>42</xdr:row>
      <xdr:rowOff>95250</xdr:rowOff>
    </xdr:to>
    <xdr:graphicFrame macro="">
      <xdr:nvGraphicFramePr>
        <xdr:cNvPr id="7" name="Graf 3">
          <a:extLst>
            <a:ext uri="{FF2B5EF4-FFF2-40B4-BE49-F238E27FC236}">
              <a16:creationId xmlns:a16="http://schemas.microsoft.com/office/drawing/2014/main" id="{ECC1ED39-5A5E-4E55-A567-9DC275206A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45</xdr:row>
      <xdr:rowOff>0</xdr:rowOff>
    </xdr:from>
    <xdr:to>
      <xdr:col>6</xdr:col>
      <xdr:colOff>800099</xdr:colOff>
      <xdr:row>69</xdr:row>
      <xdr:rowOff>95250</xdr:rowOff>
    </xdr:to>
    <xdr:graphicFrame macro="">
      <xdr:nvGraphicFramePr>
        <xdr:cNvPr id="8" name="Graf 3">
          <a:extLst>
            <a:ext uri="{FF2B5EF4-FFF2-40B4-BE49-F238E27FC236}">
              <a16:creationId xmlns:a16="http://schemas.microsoft.com/office/drawing/2014/main" id="{ECC1ED39-5A5E-4E55-A567-9DC275206A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0</xdr:colOff>
      <xdr:row>45</xdr:row>
      <xdr:rowOff>0</xdr:rowOff>
    </xdr:from>
    <xdr:to>
      <xdr:col>16</xdr:col>
      <xdr:colOff>482599</xdr:colOff>
      <xdr:row>69</xdr:row>
      <xdr:rowOff>95250</xdr:rowOff>
    </xdr:to>
    <xdr:graphicFrame macro="">
      <xdr:nvGraphicFramePr>
        <xdr:cNvPr id="9" name="Graf 3">
          <a:extLst>
            <a:ext uri="{FF2B5EF4-FFF2-40B4-BE49-F238E27FC236}">
              <a16:creationId xmlns:a16="http://schemas.microsoft.com/office/drawing/2014/main" id="{ECC1ED39-5A5E-4E55-A567-9DC275206A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1028700</xdr:colOff>
      <xdr:row>6</xdr:row>
      <xdr:rowOff>50800</xdr:rowOff>
    </xdr:from>
    <xdr:to>
      <xdr:col>12</xdr:col>
      <xdr:colOff>809072</xdr:colOff>
      <xdr:row>28</xdr:row>
      <xdr:rowOff>112576</xdr:rowOff>
    </xdr:to>
    <xdr:pic>
      <xdr:nvPicPr>
        <xdr:cNvPr id="12" name="Obrázok 11"/>
        <xdr:cNvPicPr>
          <a:picLocks noChangeAspect="1"/>
        </xdr:cNvPicPr>
      </xdr:nvPicPr>
      <xdr:blipFill>
        <a:blip xmlns:r="http://schemas.openxmlformats.org/officeDocument/2006/relationships" r:embed="rId1"/>
        <a:stretch>
          <a:fillRect/>
        </a:stretch>
      </xdr:blipFill>
      <xdr:spPr>
        <a:xfrm>
          <a:off x="10191750" y="1003300"/>
          <a:ext cx="6809822" cy="3554276"/>
        </a:xfrm>
        <a:prstGeom prst="rect">
          <a:avLst/>
        </a:prstGeom>
      </xdr:spPr>
    </xdr:pic>
    <xdr:clientData/>
  </xdr:twoCellAnchor>
  <xdr:twoCellAnchor>
    <xdr:from>
      <xdr:col>2</xdr:col>
      <xdr:colOff>0</xdr:colOff>
      <xdr:row>44</xdr:row>
      <xdr:rowOff>0</xdr:rowOff>
    </xdr:from>
    <xdr:to>
      <xdr:col>5</xdr:col>
      <xdr:colOff>263527</xdr:colOff>
      <xdr:row>64</xdr:row>
      <xdr:rowOff>44450</xdr:rowOff>
    </xdr:to>
    <xdr:graphicFrame macro="">
      <xdr:nvGraphicFramePr>
        <xdr:cNvPr id="13" name="Graf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6</xdr:col>
      <xdr:colOff>0</xdr:colOff>
      <xdr:row>44</xdr:row>
      <xdr:rowOff>0</xdr:rowOff>
    </xdr:from>
    <xdr:to>
      <xdr:col>12</xdr:col>
      <xdr:colOff>198646</xdr:colOff>
      <xdr:row>64</xdr:row>
      <xdr:rowOff>43967</xdr:rowOff>
    </xdr:to>
    <xdr:pic>
      <xdr:nvPicPr>
        <xdr:cNvPr id="14" name="Obrázok 13"/>
        <xdr:cNvPicPr>
          <a:picLocks noChangeAspect="1"/>
        </xdr:cNvPicPr>
      </xdr:nvPicPr>
      <xdr:blipFill>
        <a:blip xmlns:r="http://schemas.openxmlformats.org/officeDocument/2006/relationships" r:embed="rId3"/>
        <a:stretch>
          <a:fillRect/>
        </a:stretch>
      </xdr:blipFill>
      <xdr:spPr>
        <a:xfrm>
          <a:off x="10325100" y="6985000"/>
          <a:ext cx="6066046" cy="32189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0</xdr:colOff>
      <xdr:row>7</xdr:row>
      <xdr:rowOff>0</xdr:rowOff>
    </xdr:from>
    <xdr:to>
      <xdr:col>14</xdr:col>
      <xdr:colOff>689489</xdr:colOff>
      <xdr:row>29</xdr:row>
      <xdr:rowOff>61776</xdr:rowOff>
    </xdr:to>
    <xdr:pic>
      <xdr:nvPicPr>
        <xdr:cNvPr id="2" name="Obrázok 1"/>
        <xdr:cNvPicPr>
          <a:picLocks noChangeAspect="1"/>
        </xdr:cNvPicPr>
      </xdr:nvPicPr>
      <xdr:blipFill>
        <a:blip xmlns:r="http://schemas.openxmlformats.org/officeDocument/2006/relationships" r:embed="rId1"/>
        <a:stretch>
          <a:fillRect/>
        </a:stretch>
      </xdr:blipFill>
      <xdr:spPr>
        <a:xfrm>
          <a:off x="7378700" y="1111250"/>
          <a:ext cx="7395089" cy="3554276"/>
        </a:xfrm>
        <a:prstGeom prst="rect">
          <a:avLst/>
        </a:prstGeom>
      </xdr:spPr>
    </xdr:pic>
    <xdr:clientData/>
  </xdr:twoCellAnchor>
  <xdr:twoCellAnchor editAs="oneCell">
    <xdr:from>
      <xdr:col>9</xdr:col>
      <xdr:colOff>0</xdr:colOff>
      <xdr:row>42</xdr:row>
      <xdr:rowOff>0</xdr:rowOff>
    </xdr:from>
    <xdr:to>
      <xdr:col>16</xdr:col>
      <xdr:colOff>576631</xdr:colOff>
      <xdr:row>62</xdr:row>
      <xdr:rowOff>43967</xdr:rowOff>
    </xdr:to>
    <xdr:pic>
      <xdr:nvPicPr>
        <xdr:cNvPr id="4" name="Obrázok 3"/>
        <xdr:cNvPicPr>
          <a:picLocks noChangeAspect="1"/>
        </xdr:cNvPicPr>
      </xdr:nvPicPr>
      <xdr:blipFill>
        <a:blip xmlns:r="http://schemas.openxmlformats.org/officeDocument/2006/relationships" r:embed="rId2"/>
        <a:stretch>
          <a:fillRect/>
        </a:stretch>
      </xdr:blipFill>
      <xdr:spPr>
        <a:xfrm>
          <a:off x="9893300" y="6667500"/>
          <a:ext cx="6444031" cy="3218967"/>
        </a:xfrm>
        <a:prstGeom prst="rect">
          <a:avLst/>
        </a:prstGeom>
      </xdr:spPr>
    </xdr:pic>
    <xdr:clientData/>
  </xdr:twoCellAnchor>
  <xdr:twoCellAnchor>
    <xdr:from>
      <xdr:col>2</xdr:col>
      <xdr:colOff>0</xdr:colOff>
      <xdr:row>42</xdr:row>
      <xdr:rowOff>0</xdr:rowOff>
    </xdr:from>
    <xdr:to>
      <xdr:col>8</xdr:col>
      <xdr:colOff>123827</xdr:colOff>
      <xdr:row>62</xdr:row>
      <xdr:rowOff>44450</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izikov&#225;%20anal&#253;za%20-%20Priloha_CBA_Stand_Tab_Zeleznice%20Dunajsk&#225;%20Streda%20variant%20120km_hod.%20(17.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e"/>
      <sheetName val="Vstupy"/>
      <sheetName val="Jazdné časy"/>
      <sheetName val="Doprava"/>
      <sheetName val="Dopr. model OD"/>
      <sheetName val="Dopr. model ND"/>
      <sheetName val="Počet cestujúcich skutočnosť"/>
      <sheetName val="01 Investičné výdavky"/>
      <sheetName val="02 Zostatková hodnota"/>
      <sheetName val="03 Prevádzkové výdavky"/>
      <sheetName val="04 Prevádzkové príjmy"/>
      <sheetName val="05 Financovanie"/>
      <sheetName val="06 Finančná analýza"/>
      <sheetName val="07 Čas cestujúcich"/>
      <sheetName val="08 Čas tovaru"/>
      <sheetName val="09a PN vozidiel (žel.)"/>
      <sheetName val="09b Spotreba PHM_E (cesty)"/>
      <sheetName val="09b Ostatné náklady (cesty)"/>
      <sheetName val="10 Bezpečnosť (cesty)"/>
      <sheetName val="11a Znečisťujúce látky (žel.)"/>
      <sheetName val="12a Skleníkové plyny (žel.)"/>
      <sheetName val="11b Znečisťujúce látky (cesty)"/>
      <sheetName val="12b Skleníkové plyny (cesty)"/>
      <sheetName val="13a Hluk (žel.)"/>
      <sheetName val="13b Hluk (cesty)"/>
      <sheetName val="14 Ekonomická analýza"/>
      <sheetName val="Analýza citlivosti FNPV_C"/>
      <sheetName val="Analýza citlivosti ENPV"/>
      <sheetName val="Analýza scenárov"/>
      <sheetName val="Kvalitatívna analýza"/>
      <sheetName val="Riziková analýza FNPV_C"/>
      <sheetName val="Riziková analýza ENPV"/>
      <sheetName val="Náklady na obnovu a výmeny"/>
      <sheetName val="CPI, HDP"/>
      <sheetName val="SAP"/>
      <sheetName val="Riadenie dopravy"/>
      <sheetName val="Priece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44">
          <cell r="M44">
            <v>-1150000000</v>
          </cell>
          <cell r="N44">
            <v>-1100000000</v>
          </cell>
          <cell r="O44">
            <v>-1000000000</v>
          </cell>
          <cell r="P44">
            <v>-950000000</v>
          </cell>
          <cell r="Q44">
            <v>-900000000</v>
          </cell>
          <cell r="R44">
            <v>-850000000</v>
          </cell>
          <cell r="S44">
            <v>-800000000</v>
          </cell>
          <cell r="T44">
            <v>-750000000</v>
          </cell>
          <cell r="U44">
            <v>-700000000</v>
          </cell>
          <cell r="V44">
            <v>-650000000</v>
          </cell>
          <cell r="W44">
            <v>-600000000</v>
          </cell>
          <cell r="X44">
            <v>-550000000</v>
          </cell>
          <cell r="Y44">
            <v>-500000000</v>
          </cell>
          <cell r="Z44">
            <v>-450000000</v>
          </cell>
          <cell r="AA44">
            <v>-400000000</v>
          </cell>
          <cell r="AB44">
            <v>-350000000</v>
          </cell>
          <cell r="AC44">
            <v>-300000000</v>
          </cell>
        </row>
        <row r="45">
          <cell r="L45" t="str">
            <v>Probability Density</v>
          </cell>
          <cell r="M45">
            <v>0</v>
          </cell>
          <cell r="N45">
            <v>6</v>
          </cell>
          <cell r="O45">
            <v>54</v>
          </cell>
          <cell r="P45">
            <v>128</v>
          </cell>
          <cell r="Q45">
            <v>324</v>
          </cell>
          <cell r="R45">
            <v>659</v>
          </cell>
          <cell r="S45">
            <v>1104</v>
          </cell>
          <cell r="T45">
            <v>1597</v>
          </cell>
          <cell r="U45">
            <v>1732</v>
          </cell>
          <cell r="V45">
            <v>1659</v>
          </cell>
          <cell r="W45">
            <v>1286</v>
          </cell>
          <cell r="X45">
            <v>787</v>
          </cell>
          <cell r="Y45">
            <v>400</v>
          </cell>
          <cell r="Z45">
            <v>158</v>
          </cell>
          <cell r="AA45">
            <v>76</v>
          </cell>
          <cell r="AB45">
            <v>24</v>
          </cell>
          <cell r="AC45">
            <v>6</v>
          </cell>
        </row>
      </sheetData>
      <sheetData sheetId="31">
        <row r="44">
          <cell r="M44">
            <v>-1600000000</v>
          </cell>
          <cell r="N44">
            <v>-1400000000</v>
          </cell>
          <cell r="O44">
            <v>-1200000000</v>
          </cell>
          <cell r="P44">
            <v>-1000000000</v>
          </cell>
          <cell r="Q44">
            <v>-800000000</v>
          </cell>
          <cell r="R44">
            <v>-600000000</v>
          </cell>
          <cell r="S44">
            <v>-400000000</v>
          </cell>
          <cell r="T44">
            <v>-200000000</v>
          </cell>
          <cell r="U44">
            <v>0</v>
          </cell>
          <cell r="V44">
            <v>200000000</v>
          </cell>
          <cell r="W44">
            <v>400000000</v>
          </cell>
          <cell r="X44">
            <v>600000000</v>
          </cell>
          <cell r="Y44">
            <v>800000000</v>
          </cell>
          <cell r="Z44">
            <v>1000000000</v>
          </cell>
          <cell r="AA44">
            <v>1200000000</v>
          </cell>
          <cell r="AB44">
            <v>1400000000</v>
          </cell>
          <cell r="AC44">
            <v>1600000000</v>
          </cell>
          <cell r="AD44">
            <v>1800000000</v>
          </cell>
          <cell r="AE44">
            <v>2000000000</v>
          </cell>
          <cell r="AF44">
            <v>2200000000</v>
          </cell>
        </row>
        <row r="45">
          <cell r="L45" t="str">
            <v>Probability Density</v>
          </cell>
          <cell r="M45">
            <v>0</v>
          </cell>
          <cell r="N45">
            <v>1</v>
          </cell>
          <cell r="O45">
            <v>9</v>
          </cell>
          <cell r="P45">
            <v>25</v>
          </cell>
          <cell r="Q45">
            <v>218</v>
          </cell>
          <cell r="R45">
            <v>348</v>
          </cell>
          <cell r="S45">
            <v>594</v>
          </cell>
          <cell r="T45">
            <v>982</v>
          </cell>
          <cell r="U45">
            <v>1501</v>
          </cell>
          <cell r="V45">
            <v>1786</v>
          </cell>
          <cell r="W45">
            <v>1696</v>
          </cell>
          <cell r="X45">
            <v>1143</v>
          </cell>
          <cell r="Y45">
            <v>732</v>
          </cell>
          <cell r="Z45">
            <v>460</v>
          </cell>
          <cell r="AA45">
            <v>278</v>
          </cell>
          <cell r="AB45">
            <v>131</v>
          </cell>
          <cell r="AC45">
            <v>65</v>
          </cell>
          <cell r="AD45">
            <v>25</v>
          </cell>
          <cell r="AE45">
            <v>5</v>
          </cell>
          <cell r="AF45">
            <v>1</v>
          </cell>
        </row>
      </sheetData>
      <sheetData sheetId="32"/>
      <sheetData sheetId="33"/>
      <sheetData sheetId="34"/>
      <sheetData sheetId="35"/>
      <sheetData sheetId="36"/>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tabColor rgb="FFFF5050"/>
  </sheetPr>
  <dimension ref="B1:DS396"/>
  <sheetViews>
    <sheetView zoomScale="90" zoomScaleNormal="90" workbookViewId="0"/>
  </sheetViews>
  <sheetFormatPr defaultColWidth="6.81640625" defaultRowHeight="10"/>
  <cols>
    <col min="1" max="1" width="2.81640625" style="3" customWidth="1"/>
    <col min="2" max="2" width="50.1796875" style="3" customWidth="1"/>
    <col min="3" max="9" width="13.81640625" style="3" customWidth="1"/>
    <col min="10" max="10" width="14.36328125" style="3" customWidth="1"/>
    <col min="11" max="13" width="7.81640625" style="3" customWidth="1"/>
    <col min="14" max="14" width="22.453125" style="3" customWidth="1"/>
    <col min="15" max="15" width="42" style="3" customWidth="1"/>
    <col min="16" max="16" width="7.81640625" style="3" customWidth="1"/>
    <col min="17" max="17" width="10.36328125" style="3" customWidth="1"/>
    <col min="18" max="18" width="10.1796875" style="3" customWidth="1"/>
    <col min="19" max="19" width="24.1796875" style="3" customWidth="1"/>
    <col min="20" max="20" width="12.36328125" style="3" customWidth="1"/>
    <col min="21" max="21" width="14.54296875" style="3" customWidth="1"/>
    <col min="22" max="22" width="13.36328125" style="3" customWidth="1"/>
    <col min="23" max="23" width="15.6328125" style="3" customWidth="1"/>
    <col min="24" max="36" width="7.81640625" style="3" customWidth="1"/>
    <col min="37" max="37" width="7.08984375" style="3" bestFit="1" customWidth="1"/>
    <col min="38" max="43" width="7.81640625" style="3" customWidth="1"/>
    <col min="44" max="54" width="7.08984375" style="3" bestFit="1" customWidth="1"/>
    <col min="55" max="16384" width="6.81640625" style="3"/>
  </cols>
  <sheetData>
    <row r="1" spans="2:13" ht="10.5" thickBot="1"/>
    <row r="2" spans="2:13">
      <c r="B2" s="70" t="s">
        <v>2</v>
      </c>
      <c r="C2" s="71"/>
      <c r="D2" s="71"/>
      <c r="E2" s="71"/>
      <c r="F2" s="71"/>
      <c r="G2" s="71"/>
      <c r="H2" s="72"/>
      <c r="I2" s="235"/>
      <c r="J2" s="235"/>
      <c r="K2" s="235"/>
      <c r="L2" s="235"/>
      <c r="M2" s="235"/>
    </row>
    <row r="3" spans="2:13">
      <c r="B3" s="73" t="s">
        <v>408</v>
      </c>
      <c r="C3" s="74"/>
      <c r="D3" s="74"/>
      <c r="E3" s="74"/>
      <c r="F3" s="53"/>
      <c r="G3" s="74"/>
      <c r="H3" s="75"/>
      <c r="I3" s="235"/>
      <c r="J3" s="235"/>
      <c r="K3" s="235"/>
      <c r="L3" s="235"/>
      <c r="M3" s="235"/>
    </row>
    <row r="4" spans="2:13">
      <c r="B4" s="73" t="s">
        <v>412</v>
      </c>
      <c r="C4" s="74"/>
      <c r="D4" s="74"/>
      <c r="E4" s="74"/>
      <c r="F4" s="74"/>
      <c r="G4" s="235"/>
      <c r="H4" s="75"/>
      <c r="I4" s="235"/>
      <c r="J4" s="235"/>
      <c r="K4" s="235"/>
      <c r="L4" s="235"/>
      <c r="M4" s="235"/>
    </row>
    <row r="5" spans="2:13">
      <c r="B5" s="73" t="s">
        <v>90</v>
      </c>
      <c r="C5" s="74"/>
      <c r="D5" s="74"/>
      <c r="E5" s="74"/>
      <c r="F5" s="74"/>
      <c r="G5" s="74"/>
      <c r="H5" s="75"/>
      <c r="I5" s="235"/>
      <c r="J5" s="235"/>
      <c r="K5" s="235"/>
      <c r="L5" s="235"/>
      <c r="M5" s="235"/>
    </row>
    <row r="6" spans="2:13" ht="10.5" thickBot="1">
      <c r="B6" s="76" t="s">
        <v>407</v>
      </c>
      <c r="C6" s="77"/>
      <c r="D6" s="77"/>
      <c r="E6" s="77"/>
      <c r="F6" s="77"/>
      <c r="G6" s="77"/>
      <c r="H6" s="78"/>
      <c r="I6" s="235"/>
      <c r="J6" s="235"/>
      <c r="K6" s="235"/>
      <c r="L6" s="235"/>
      <c r="M6" s="235"/>
    </row>
    <row r="8" spans="2:13" ht="17.25" customHeight="1">
      <c r="B8" s="1426" t="s">
        <v>56</v>
      </c>
      <c r="C8" s="1426"/>
    </row>
    <row r="9" spans="2:13">
      <c r="B9" s="43" t="s">
        <v>3</v>
      </c>
      <c r="C9" s="54">
        <v>0.04</v>
      </c>
      <c r="E9" s="2"/>
    </row>
    <row r="10" spans="2:13">
      <c r="B10" s="4" t="s">
        <v>4</v>
      </c>
      <c r="C10" s="55">
        <v>0.05</v>
      </c>
    </row>
    <row r="11" spans="2:13">
      <c r="B11" s="4" t="s">
        <v>5</v>
      </c>
      <c r="C11" s="60">
        <v>2025</v>
      </c>
      <c r="D11" s="3" t="s">
        <v>8</v>
      </c>
    </row>
    <row r="12" spans="2:13">
      <c r="B12" s="4" t="s">
        <v>219</v>
      </c>
      <c r="C12" s="56">
        <v>40</v>
      </c>
      <c r="D12" s="3" t="s">
        <v>661</v>
      </c>
    </row>
    <row r="13" spans="2:13">
      <c r="B13" s="4" t="s">
        <v>1044</v>
      </c>
      <c r="C13" s="135">
        <v>2034</v>
      </c>
      <c r="D13" s="3" t="s">
        <v>220</v>
      </c>
    </row>
    <row r="14" spans="2:13" ht="10.5">
      <c r="B14" s="4" t="s">
        <v>1168</v>
      </c>
      <c r="C14" s="135">
        <v>2038</v>
      </c>
      <c r="D14" s="232" t="s">
        <v>405</v>
      </c>
      <c r="E14" s="233">
        <v>2039</v>
      </c>
      <c r="F14" s="234" t="s">
        <v>1170</v>
      </c>
    </row>
    <row r="15" spans="2:13" ht="10.5">
      <c r="B15" s="4" t="s">
        <v>1169</v>
      </c>
      <c r="C15" s="135">
        <v>2042</v>
      </c>
      <c r="D15" s="232" t="s">
        <v>405</v>
      </c>
      <c r="E15" s="233">
        <v>2043</v>
      </c>
      <c r="F15" s="234" t="s">
        <v>406</v>
      </c>
    </row>
    <row r="16" spans="2:13">
      <c r="B16" s="4" t="s">
        <v>477</v>
      </c>
      <c r="C16" s="60">
        <v>9</v>
      </c>
      <c r="F16" s="171" t="s">
        <v>410</v>
      </c>
    </row>
    <row r="17" spans="2:54">
      <c r="B17" s="4" t="s">
        <v>478</v>
      </c>
      <c r="C17" s="60">
        <v>31</v>
      </c>
      <c r="F17" s="171"/>
    </row>
    <row r="18" spans="2:54">
      <c r="B18" s="4" t="s">
        <v>221</v>
      </c>
      <c r="C18" s="60">
        <v>2073</v>
      </c>
    </row>
    <row r="19" spans="2:54">
      <c r="B19" s="4" t="s">
        <v>6</v>
      </c>
      <c r="C19" s="56" t="s">
        <v>0</v>
      </c>
    </row>
    <row r="23" spans="2:54" ht="10.5">
      <c r="B23" s="1431" t="s">
        <v>91</v>
      </c>
      <c r="C23" s="173"/>
      <c r="D23" s="174">
        <v>2024</v>
      </c>
      <c r="E23" s="174">
        <v>2025</v>
      </c>
      <c r="F23" s="174">
        <v>2026</v>
      </c>
      <c r="G23" s="174">
        <v>2027</v>
      </c>
      <c r="H23" s="174">
        <v>2028</v>
      </c>
      <c r="I23" s="174">
        <v>2029</v>
      </c>
      <c r="J23" s="174">
        <v>2030</v>
      </c>
      <c r="K23" s="174">
        <v>2031</v>
      </c>
      <c r="L23" s="174">
        <v>2032</v>
      </c>
      <c r="M23" s="174">
        <v>2033</v>
      </c>
      <c r="N23" s="174">
        <v>2034</v>
      </c>
      <c r="O23" s="174">
        <v>2035</v>
      </c>
      <c r="P23" s="174">
        <v>2036</v>
      </c>
      <c r="Q23" s="174">
        <v>2037</v>
      </c>
      <c r="R23" s="174">
        <v>2038</v>
      </c>
      <c r="S23" s="174">
        <v>2039</v>
      </c>
      <c r="T23" s="174">
        <v>2040</v>
      </c>
      <c r="U23" s="174">
        <v>2041</v>
      </c>
      <c r="V23" s="174">
        <v>2042</v>
      </c>
      <c r="W23" s="174">
        <v>2043</v>
      </c>
      <c r="X23" s="174">
        <v>2044</v>
      </c>
      <c r="Y23" s="174">
        <v>2045</v>
      </c>
      <c r="Z23" s="174">
        <v>2046</v>
      </c>
      <c r="AA23" s="174">
        <v>2047</v>
      </c>
      <c r="AB23" s="174">
        <v>2048</v>
      </c>
      <c r="AC23" s="174">
        <v>2049</v>
      </c>
      <c r="AD23" s="174">
        <v>2050</v>
      </c>
      <c r="AE23" s="174">
        <v>2051</v>
      </c>
      <c r="AF23" s="174">
        <v>2052</v>
      </c>
      <c r="AG23" s="174">
        <v>2053</v>
      </c>
      <c r="AH23" s="174">
        <v>2054</v>
      </c>
      <c r="AI23" s="174">
        <v>2055</v>
      </c>
      <c r="AJ23" s="174">
        <v>2056</v>
      </c>
      <c r="AK23" s="174">
        <v>2057</v>
      </c>
      <c r="AL23" s="174">
        <v>2058</v>
      </c>
      <c r="AM23" s="174">
        <v>2059</v>
      </c>
      <c r="AN23" s="174">
        <v>2060</v>
      </c>
      <c r="AO23" s="174">
        <v>2061</v>
      </c>
      <c r="AP23" s="174">
        <v>2062</v>
      </c>
      <c r="AQ23" s="174">
        <v>2063</v>
      </c>
      <c r="AR23" s="174">
        <v>2064</v>
      </c>
      <c r="AS23" s="174">
        <v>2065</v>
      </c>
      <c r="AT23" s="174">
        <v>2066</v>
      </c>
      <c r="AU23" s="174">
        <v>2067</v>
      </c>
      <c r="AV23" s="174">
        <v>2068</v>
      </c>
      <c r="AW23" s="174">
        <v>2069</v>
      </c>
      <c r="AX23" s="174">
        <v>2070</v>
      </c>
      <c r="AY23" s="174">
        <v>2071</v>
      </c>
      <c r="AZ23" s="174">
        <v>2072</v>
      </c>
      <c r="BA23" s="174">
        <v>2073</v>
      </c>
      <c r="BB23" s="174">
        <v>2074</v>
      </c>
    </row>
    <row r="24" spans="2:54">
      <c r="B24" s="1432" t="s">
        <v>44</v>
      </c>
      <c r="C24" s="4"/>
      <c r="D24" s="285">
        <v>2.1000000000000001E-2</v>
      </c>
      <c r="E24" s="285">
        <v>1.3000000000000001E-2</v>
      </c>
      <c r="F24" s="285">
        <v>1.6E-2</v>
      </c>
      <c r="G24" s="285">
        <v>1.3000000000000001E-2</v>
      </c>
      <c r="H24" s="285">
        <v>1.8000000000000002E-2</v>
      </c>
      <c r="I24" s="285">
        <v>2.4E-2</v>
      </c>
      <c r="J24" s="286">
        <v>1.6E-2</v>
      </c>
      <c r="K24" s="286">
        <v>1.4999999999999999E-2</v>
      </c>
      <c r="L24" s="286">
        <v>1.4999999999999999E-2</v>
      </c>
      <c r="M24" s="286">
        <v>1.4999999999999999E-2</v>
      </c>
      <c r="N24" s="286">
        <v>1.4999999999999999E-2</v>
      </c>
      <c r="O24" s="286">
        <v>1.4999999999999999E-2</v>
      </c>
      <c r="P24" s="286">
        <v>1.4999999999999999E-2</v>
      </c>
      <c r="Q24" s="286">
        <v>1.4999999999999999E-2</v>
      </c>
      <c r="R24" s="286">
        <v>1.4999999999999999E-2</v>
      </c>
      <c r="S24" s="286">
        <v>1.4999999999999999E-2</v>
      </c>
      <c r="T24" s="286">
        <v>1.4999999999999999E-2</v>
      </c>
      <c r="U24" s="286">
        <v>1.2999999999999999E-2</v>
      </c>
      <c r="V24" s="286">
        <v>1.2999999999999999E-2</v>
      </c>
      <c r="W24" s="286">
        <v>1.2999999999999999E-2</v>
      </c>
      <c r="X24" s="286">
        <v>1.2999999999999999E-2</v>
      </c>
      <c r="Y24" s="286">
        <v>1.2999999999999999E-2</v>
      </c>
      <c r="Z24" s="286">
        <v>1.2999999999999999E-2</v>
      </c>
      <c r="AA24" s="286">
        <v>1.2999999999999999E-2</v>
      </c>
      <c r="AB24" s="286">
        <v>1.2999999999999999E-2</v>
      </c>
      <c r="AC24" s="286">
        <v>1.2999999999999999E-2</v>
      </c>
      <c r="AD24" s="286">
        <v>1.2999999999999999E-2</v>
      </c>
      <c r="AE24" s="286">
        <v>1.2E-2</v>
      </c>
      <c r="AF24" s="286">
        <v>1.2E-2</v>
      </c>
      <c r="AG24" s="286">
        <v>1.2E-2</v>
      </c>
      <c r="AH24" s="286">
        <v>1.2E-2</v>
      </c>
      <c r="AI24" s="286">
        <v>1.2E-2</v>
      </c>
      <c r="AJ24" s="286">
        <v>1.2E-2</v>
      </c>
      <c r="AK24" s="286">
        <v>1.2E-2</v>
      </c>
      <c r="AL24" s="286">
        <v>1.2E-2</v>
      </c>
      <c r="AM24" s="286">
        <v>1.2E-2</v>
      </c>
      <c r="AN24" s="286">
        <v>1.2E-2</v>
      </c>
      <c r="AO24" s="286">
        <v>1.2999999999999999E-2</v>
      </c>
      <c r="AP24" s="286">
        <v>1.2999999999999999E-2</v>
      </c>
      <c r="AQ24" s="286">
        <v>1.2999999999999999E-2</v>
      </c>
      <c r="AR24" s="286">
        <v>1.2999999999999999E-2</v>
      </c>
      <c r="AS24" s="286">
        <v>1.2999999999999999E-2</v>
      </c>
      <c r="AT24" s="286">
        <v>1.2999999999999999E-2</v>
      </c>
      <c r="AU24" s="286">
        <v>1.2999999999999999E-2</v>
      </c>
      <c r="AV24" s="286">
        <v>1.2999999999999999E-2</v>
      </c>
      <c r="AW24" s="286">
        <v>1.2999999999999999E-2</v>
      </c>
      <c r="AX24" s="286">
        <v>1.2999999999999999E-2</v>
      </c>
      <c r="AY24" s="286">
        <v>1.2999999999999999E-2</v>
      </c>
      <c r="AZ24" s="286">
        <v>1.2999999999999999E-2</v>
      </c>
      <c r="BA24" s="286">
        <v>1.2999999999999999E-2</v>
      </c>
      <c r="BB24" s="286">
        <v>1.2999999999999999E-2</v>
      </c>
    </row>
    <row r="25" spans="2:54">
      <c r="B25" s="138" t="s">
        <v>118</v>
      </c>
    </row>
    <row r="26" spans="2:54">
      <c r="B26" s="1"/>
    </row>
    <row r="27" spans="2:54">
      <c r="B27" s="1"/>
    </row>
    <row r="28" spans="2:54" ht="12.75" customHeight="1">
      <c r="B28" s="1389" t="s">
        <v>535</v>
      </c>
      <c r="C28" s="1390"/>
      <c r="D28" s="1390"/>
      <c r="E28" s="1390"/>
      <c r="F28" s="1391"/>
      <c r="G28" s="1378">
        <v>2025</v>
      </c>
      <c r="H28" s="1378"/>
      <c r="I28" s="1378"/>
      <c r="J28" s="1378"/>
    </row>
    <row r="29" spans="2:54" ht="23.5" customHeight="1">
      <c r="B29" s="194" t="s">
        <v>278</v>
      </c>
      <c r="C29" s="1393" t="s">
        <v>525</v>
      </c>
      <c r="D29" s="1394"/>
      <c r="E29" s="1395" t="s">
        <v>526</v>
      </c>
      <c r="F29" s="1396"/>
      <c r="G29" s="1392" t="s">
        <v>525</v>
      </c>
      <c r="H29" s="1392"/>
      <c r="I29" s="1392" t="s">
        <v>526</v>
      </c>
      <c r="J29" s="1392"/>
    </row>
    <row r="30" spans="2:54" ht="10.5">
      <c r="B30" s="194" t="s">
        <v>527</v>
      </c>
      <c r="C30" s="190" t="s">
        <v>528</v>
      </c>
      <c r="D30" s="190" t="s">
        <v>529</v>
      </c>
      <c r="E30" s="190" t="s">
        <v>528</v>
      </c>
      <c r="F30" s="190" t="s">
        <v>529</v>
      </c>
      <c r="G30" s="190" t="s">
        <v>528</v>
      </c>
      <c r="H30" s="190" t="s">
        <v>529</v>
      </c>
      <c r="I30" s="190" t="s">
        <v>528</v>
      </c>
      <c r="J30" s="190" t="s">
        <v>529</v>
      </c>
    </row>
    <row r="31" spans="2:54">
      <c r="B31" s="347" t="s">
        <v>530</v>
      </c>
      <c r="C31" s="348">
        <v>16692.330000000002</v>
      </c>
      <c r="D31" s="348">
        <v>24746.400000000001</v>
      </c>
      <c r="E31" s="348">
        <v>25321.8</v>
      </c>
      <c r="F31" s="348">
        <v>33375.870000000003</v>
      </c>
      <c r="G31" s="348">
        <v>17828.944134360001</v>
      </c>
      <c r="H31" s="348">
        <v>26431.431868799998</v>
      </c>
      <c r="I31" s="348">
        <v>27046.012005599998</v>
      </c>
      <c r="J31" s="348">
        <v>35648.499740040003</v>
      </c>
    </row>
    <row r="32" spans="2:54">
      <c r="B32" s="347" t="s">
        <v>531</v>
      </c>
      <c r="C32" s="348">
        <v>10844.91</v>
      </c>
      <c r="D32" s="348">
        <v>18898.98</v>
      </c>
      <c r="E32" s="348">
        <v>19474.38</v>
      </c>
      <c r="F32" s="348">
        <v>27528.45</v>
      </c>
      <c r="G32" s="348">
        <v>11583.361611719998</v>
      </c>
      <c r="H32" s="348">
        <v>20185.849346160001</v>
      </c>
      <c r="I32" s="348">
        <v>20800.42948296</v>
      </c>
      <c r="J32" s="348">
        <v>29402.917217400001</v>
      </c>
    </row>
    <row r="33" spans="2:23">
      <c r="B33" s="1" t="s">
        <v>280</v>
      </c>
    </row>
    <row r="34" spans="2:23">
      <c r="B34" s="1"/>
    </row>
    <row r="35" spans="2:23" ht="12.75" customHeight="1">
      <c r="B35" s="1386" t="s">
        <v>536</v>
      </c>
      <c r="C35" s="1387"/>
      <c r="D35" s="1388"/>
      <c r="E35" s="1379" t="s">
        <v>1164</v>
      </c>
      <c r="F35" s="1380"/>
    </row>
    <row r="36" spans="2:23" ht="10.5">
      <c r="B36" s="194" t="s">
        <v>532</v>
      </c>
      <c r="C36" s="190" t="s">
        <v>533</v>
      </c>
      <c r="D36" s="190" t="s">
        <v>534</v>
      </c>
      <c r="E36" s="190" t="s">
        <v>533</v>
      </c>
      <c r="F36" s="190" t="s">
        <v>534</v>
      </c>
    </row>
    <row r="37" spans="2:23">
      <c r="B37" s="347" t="s">
        <v>530</v>
      </c>
      <c r="C37" s="349">
        <v>56012.47</v>
      </c>
      <c r="D37" s="350">
        <v>11435.39</v>
      </c>
      <c r="E37" s="348">
        <v>59826.471107239995</v>
      </c>
      <c r="F37" s="348">
        <v>12214.048575879999</v>
      </c>
    </row>
    <row r="38" spans="2:23">
      <c r="B38" s="347" t="s">
        <v>531</v>
      </c>
      <c r="C38" s="349">
        <v>36378.82</v>
      </c>
      <c r="D38" s="350">
        <v>7427.02</v>
      </c>
      <c r="E38" s="348">
        <v>38855.926611439994</v>
      </c>
      <c r="F38" s="348">
        <v>7932.7406458400001</v>
      </c>
      <c r="W38" s="734"/>
    </row>
    <row r="39" spans="2:23">
      <c r="B39" s="1" t="s">
        <v>281</v>
      </c>
    </row>
    <row r="40" spans="2:23">
      <c r="B40" s="1"/>
    </row>
    <row r="41" spans="2:23" ht="10.5">
      <c r="B41" s="1386" t="s">
        <v>537</v>
      </c>
      <c r="C41" s="1388"/>
      <c r="D41" s="440">
        <v>2025</v>
      </c>
    </row>
    <row r="42" spans="2:23">
      <c r="B42" s="347" t="s">
        <v>530</v>
      </c>
      <c r="C42" s="351">
        <v>3217.42</v>
      </c>
      <c r="D42" s="348">
        <v>3436.5005626399998</v>
      </c>
    </row>
    <row r="43" spans="2:23">
      <c r="B43" s="347" t="s">
        <v>531</v>
      </c>
      <c r="C43" s="351">
        <v>2089.64</v>
      </c>
      <c r="D43" s="348">
        <v>2231.9277668799996</v>
      </c>
    </row>
    <row r="44" spans="2:23">
      <c r="B44" s="1" t="s">
        <v>284</v>
      </c>
    </row>
    <row r="45" spans="2:23">
      <c r="B45" s="1"/>
    </row>
    <row r="46" spans="2:23" ht="10.5">
      <c r="B46" s="1386" t="s">
        <v>538</v>
      </c>
      <c r="C46" s="1387"/>
      <c r="D46" s="1388"/>
      <c r="E46" s="1378" t="s">
        <v>1164</v>
      </c>
      <c r="F46" s="1378"/>
    </row>
    <row r="47" spans="2:23" ht="21" customHeight="1">
      <c r="B47" s="194" t="s">
        <v>282</v>
      </c>
      <c r="C47" s="190" t="s">
        <v>283</v>
      </c>
      <c r="D47" s="190" t="s">
        <v>636</v>
      </c>
      <c r="E47" s="190" t="s">
        <v>283</v>
      </c>
      <c r="F47" s="190" t="s">
        <v>636</v>
      </c>
    </row>
    <row r="48" spans="2:23" ht="11.5" customHeight="1">
      <c r="B48" s="352"/>
      <c r="C48" s="353">
        <v>34.82</v>
      </c>
      <c r="D48" s="354">
        <v>23.05</v>
      </c>
      <c r="E48" s="348">
        <v>37.190963439999997</v>
      </c>
      <c r="F48" s="348">
        <v>24.619520600000001</v>
      </c>
    </row>
    <row r="49" spans="2:7">
      <c r="B49" s="1" t="s">
        <v>288</v>
      </c>
    </row>
    <row r="50" spans="2:7">
      <c r="B50" s="1"/>
    </row>
    <row r="51" spans="2:7" ht="10.5">
      <c r="B51" s="1386" t="s">
        <v>539</v>
      </c>
      <c r="C51" s="1388"/>
      <c r="D51" s="440" t="s">
        <v>1164</v>
      </c>
    </row>
    <row r="52" spans="2:7" ht="10.5">
      <c r="B52" s="194" t="s">
        <v>540</v>
      </c>
      <c r="C52" s="353">
        <v>9478.2899999999991</v>
      </c>
      <c r="D52" s="348">
        <v>10123.685722679998</v>
      </c>
    </row>
    <row r="53" spans="2:7" ht="10.5">
      <c r="B53" s="194" t="s">
        <v>541</v>
      </c>
      <c r="C53" s="353">
        <v>6845.3</v>
      </c>
      <c r="D53" s="348">
        <v>7311.4101676</v>
      </c>
    </row>
    <row r="54" spans="2:7">
      <c r="B54" s="1" t="s">
        <v>289</v>
      </c>
    </row>
    <row r="55" spans="2:7">
      <c r="B55" s="1"/>
    </row>
    <row r="56" spans="2:7" ht="10.5">
      <c r="B56" s="1386" t="s">
        <v>551</v>
      </c>
      <c r="C56" s="1387"/>
      <c r="D56" s="1388"/>
      <c r="E56" s="1378" t="s">
        <v>1164</v>
      </c>
      <c r="F56" s="1378"/>
    </row>
    <row r="57" spans="2:7" ht="21">
      <c r="B57" s="194" t="s">
        <v>542</v>
      </c>
      <c r="C57" s="190" t="s">
        <v>543</v>
      </c>
      <c r="D57" s="190" t="s">
        <v>544</v>
      </c>
      <c r="E57" s="190" t="s">
        <v>543</v>
      </c>
      <c r="F57" s="190" t="s">
        <v>768</v>
      </c>
    </row>
    <row r="58" spans="2:7" ht="11.5" customHeight="1">
      <c r="B58" s="347"/>
      <c r="C58" s="349">
        <v>45.7</v>
      </c>
      <c r="D58" s="350">
        <v>172</v>
      </c>
      <c r="E58" s="348">
        <v>48.8118044</v>
      </c>
      <c r="F58" s="348">
        <v>183.71182399999998</v>
      </c>
    </row>
    <row r="59" spans="2:7" ht="11.5" customHeight="1">
      <c r="B59" s="1" t="s">
        <v>290</v>
      </c>
    </row>
    <row r="60" spans="2:7">
      <c r="B60" s="1"/>
    </row>
    <row r="61" spans="2:7" ht="10.5">
      <c r="B61" s="1386" t="s">
        <v>552</v>
      </c>
      <c r="C61" s="1387"/>
      <c r="D61" s="1387"/>
      <c r="E61" s="1387"/>
      <c r="F61" s="1387"/>
      <c r="G61" s="1388"/>
    </row>
    <row r="62" spans="2:7" ht="10.5">
      <c r="B62" s="1404" t="s">
        <v>285</v>
      </c>
      <c r="C62" s="1384" t="s">
        <v>545</v>
      </c>
      <c r="D62" s="1384" t="s">
        <v>546</v>
      </c>
      <c r="E62" s="1381" t="s">
        <v>547</v>
      </c>
      <c r="F62" s="1383"/>
      <c r="G62" s="1384" t="s">
        <v>548</v>
      </c>
    </row>
    <row r="63" spans="2:7" ht="10.5">
      <c r="B63" s="1405"/>
      <c r="C63" s="1385"/>
      <c r="D63" s="1385"/>
      <c r="E63" s="190" t="s">
        <v>549</v>
      </c>
      <c r="F63" s="190" t="s">
        <v>550</v>
      </c>
      <c r="G63" s="1385"/>
    </row>
    <row r="64" spans="2:7" ht="10.5">
      <c r="B64" s="441" t="s">
        <v>769</v>
      </c>
      <c r="C64" s="354">
        <v>1090.2</v>
      </c>
      <c r="D64" s="353">
        <v>1090.2</v>
      </c>
      <c r="E64" s="354">
        <v>5478.6</v>
      </c>
      <c r="F64" s="354">
        <v>4333.2</v>
      </c>
      <c r="G64" s="354">
        <v>2677.2</v>
      </c>
    </row>
    <row r="65" spans="2:19" ht="10.5">
      <c r="B65" s="441" t="s">
        <v>1164</v>
      </c>
      <c r="C65" s="348">
        <v>1164.4338983999999</v>
      </c>
      <c r="D65" s="348">
        <v>1164.4338983999999</v>
      </c>
      <c r="E65" s="348">
        <v>5851.6488312000001</v>
      </c>
      <c r="F65" s="348">
        <v>4628.2562543999993</v>
      </c>
      <c r="G65" s="348">
        <v>2859.4959023999995</v>
      </c>
    </row>
    <row r="66" spans="2:19">
      <c r="B66" s="1" t="s">
        <v>292</v>
      </c>
    </row>
    <row r="67" spans="2:19">
      <c r="B67" s="1"/>
    </row>
    <row r="68" spans="2:19" ht="10.5">
      <c r="B68" s="1386" t="s">
        <v>562</v>
      </c>
      <c r="C68" s="1388"/>
      <c r="D68" s="440" t="s">
        <v>1164</v>
      </c>
    </row>
    <row r="69" spans="2:19" ht="10.5">
      <c r="B69" s="194" t="s">
        <v>560</v>
      </c>
      <c r="C69" s="353">
        <v>619.59</v>
      </c>
      <c r="D69" s="348">
        <v>661.77912228000002</v>
      </c>
      <c r="S69" s="734"/>
    </row>
    <row r="70" spans="2:19" ht="10.5">
      <c r="B70" s="194" t="s">
        <v>561</v>
      </c>
      <c r="C70" s="353">
        <v>228169.92</v>
      </c>
      <c r="D70" s="348">
        <v>243706.46619264001</v>
      </c>
      <c r="S70" s="712"/>
    </row>
    <row r="71" spans="2:19">
      <c r="B71" s="1" t="s">
        <v>295</v>
      </c>
    </row>
    <row r="72" spans="2:19">
      <c r="B72" s="1"/>
    </row>
    <row r="73" spans="2:19" ht="10.5">
      <c r="B73" s="1386" t="s">
        <v>563</v>
      </c>
      <c r="C73" s="1387"/>
      <c r="D73" s="1387"/>
      <c r="E73" s="1387"/>
      <c r="F73" s="1388"/>
    </row>
    <row r="74" spans="2:19" ht="31.5">
      <c r="B74" s="194"/>
      <c r="C74" s="195" t="s">
        <v>553</v>
      </c>
      <c r="D74" s="1381" t="s">
        <v>554</v>
      </c>
      <c r="E74" s="1382"/>
      <c r="F74" s="1383"/>
    </row>
    <row r="75" spans="2:19" ht="10.5">
      <c r="B75" s="1404" t="s">
        <v>285</v>
      </c>
      <c r="C75" s="1384" t="s">
        <v>555</v>
      </c>
      <c r="D75" s="1384" t="s">
        <v>556</v>
      </c>
      <c r="E75" s="1381" t="s">
        <v>557</v>
      </c>
      <c r="F75" s="1383"/>
    </row>
    <row r="76" spans="2:19" ht="10.5">
      <c r="B76" s="1405"/>
      <c r="C76" s="1385"/>
      <c r="D76" s="1385"/>
      <c r="E76" s="190" t="s">
        <v>558</v>
      </c>
      <c r="F76" s="195" t="s">
        <v>559</v>
      </c>
    </row>
    <row r="77" spans="2:19" ht="10.5">
      <c r="B77" s="441" t="s">
        <v>769</v>
      </c>
      <c r="C77" s="353">
        <v>1566.54</v>
      </c>
      <c r="D77" s="354">
        <v>4823.8999999999996</v>
      </c>
      <c r="E77" s="354">
        <v>6261.95</v>
      </c>
      <c r="F77" s="354">
        <v>6830.96</v>
      </c>
    </row>
    <row r="78" spans="2:19" ht="10.5">
      <c r="B78" s="441" t="s">
        <v>1164</v>
      </c>
      <c r="C78" s="348">
        <v>1673.2088416799998</v>
      </c>
      <c r="D78" s="348">
        <v>5152.3689987999987</v>
      </c>
      <c r="E78" s="348">
        <v>6688.3386993999993</v>
      </c>
      <c r="F78" s="348">
        <v>7296.0937283200001</v>
      </c>
    </row>
    <row r="79" spans="2:19">
      <c r="B79" s="1" t="s">
        <v>296</v>
      </c>
    </row>
    <row r="80" spans="2:19">
      <c r="B80" s="1"/>
    </row>
    <row r="81" spans="2:7" ht="10.5">
      <c r="B81" s="1386" t="s">
        <v>567</v>
      </c>
      <c r="C81" s="1387"/>
      <c r="D81" s="1403"/>
      <c r="E81" s="1428" t="s">
        <v>1164</v>
      </c>
      <c r="F81" s="1429"/>
      <c r="G81" s="1430"/>
    </row>
    <row r="82" spans="2:7" ht="21">
      <c r="B82" s="190" t="s">
        <v>286</v>
      </c>
      <c r="C82" s="195" t="s">
        <v>291</v>
      </c>
      <c r="D82" s="190" t="s">
        <v>287</v>
      </c>
      <c r="E82" s="190" t="s">
        <v>286</v>
      </c>
      <c r="F82" s="415" t="s">
        <v>291</v>
      </c>
      <c r="G82" s="190" t="s">
        <v>287</v>
      </c>
    </row>
    <row r="83" spans="2:7">
      <c r="B83" s="355">
        <v>2412.34</v>
      </c>
      <c r="C83" s="355">
        <v>6444.39</v>
      </c>
      <c r="D83" s="355">
        <v>11128.21</v>
      </c>
      <c r="E83" s="348">
        <v>2576.6010552800003</v>
      </c>
      <c r="F83" s="348">
        <v>6883.2014038799998</v>
      </c>
      <c r="G83" s="348">
        <v>11885.952075319998</v>
      </c>
    </row>
    <row r="84" spans="2:7">
      <c r="B84" s="442"/>
      <c r="C84" s="442"/>
      <c r="D84" s="442"/>
    </row>
    <row r="85" spans="2:7">
      <c r="B85" s="1" t="s">
        <v>569</v>
      </c>
    </row>
    <row r="86" spans="2:7">
      <c r="B86" s="1"/>
    </row>
    <row r="87" spans="2:7" ht="10.5">
      <c r="B87" s="1386" t="s">
        <v>568</v>
      </c>
      <c r="C87" s="1387"/>
      <c r="D87" s="1427"/>
      <c r="E87" s="1378" t="s">
        <v>1164</v>
      </c>
      <c r="F87" s="1378"/>
    </row>
    <row r="88" spans="2:7" ht="10.5">
      <c r="B88" s="194" t="s">
        <v>564</v>
      </c>
      <c r="C88" s="190" t="s">
        <v>293</v>
      </c>
      <c r="D88" s="190" t="s">
        <v>294</v>
      </c>
      <c r="E88" s="190" t="s">
        <v>293</v>
      </c>
      <c r="F88" s="190" t="s">
        <v>294</v>
      </c>
    </row>
    <row r="89" spans="2:7">
      <c r="B89" s="347" t="s">
        <v>565</v>
      </c>
      <c r="C89" s="349">
        <v>6927.98</v>
      </c>
      <c r="D89" s="350">
        <v>2268.44</v>
      </c>
      <c r="E89" s="348">
        <v>7399.7200141599988</v>
      </c>
      <c r="F89" s="348">
        <v>2422.9026164800002</v>
      </c>
    </row>
    <row r="90" spans="2:7">
      <c r="B90" s="347" t="s">
        <v>566</v>
      </c>
      <c r="C90" s="349">
        <v>4538.4399999999996</v>
      </c>
      <c r="D90" s="350">
        <v>1486.03</v>
      </c>
      <c r="E90" s="348">
        <v>4847.4714564799997</v>
      </c>
      <c r="F90" s="348">
        <v>1587.21675476</v>
      </c>
    </row>
    <row r="91" spans="2:7">
      <c r="B91" s="1" t="s">
        <v>570</v>
      </c>
    </row>
    <row r="92" spans="2:7">
      <c r="B92" s="1"/>
    </row>
    <row r="93" spans="2:7" ht="10.5">
      <c r="B93" s="1386" t="s">
        <v>572</v>
      </c>
      <c r="C93" s="1387"/>
      <c r="D93" s="1427"/>
      <c r="E93" s="1378" t="s">
        <v>1164</v>
      </c>
      <c r="F93" s="1378"/>
    </row>
    <row r="94" spans="2:7" ht="10.5">
      <c r="B94" s="194" t="s">
        <v>564</v>
      </c>
      <c r="C94" s="190" t="s">
        <v>293</v>
      </c>
      <c r="D94" s="190" t="s">
        <v>294</v>
      </c>
      <c r="E94" s="190" t="s">
        <v>293</v>
      </c>
      <c r="F94" s="190" t="s">
        <v>294</v>
      </c>
    </row>
    <row r="95" spans="2:7">
      <c r="B95" s="347" t="s">
        <v>565</v>
      </c>
      <c r="C95" s="349">
        <v>18416.43</v>
      </c>
      <c r="D95" s="350">
        <v>14576.88</v>
      </c>
      <c r="E95" s="348">
        <v>19670.441551559998</v>
      </c>
      <c r="F95" s="348">
        <v>15569.448912959999</v>
      </c>
    </row>
    <row r="96" spans="2:7">
      <c r="B96" s="347" t="s">
        <v>566</v>
      </c>
      <c r="C96" s="349">
        <v>17353.2</v>
      </c>
      <c r="D96" s="350">
        <v>13735.32</v>
      </c>
      <c r="E96" s="348">
        <v>18534.814094400001</v>
      </c>
      <c r="F96" s="348">
        <v>14670.58540944</v>
      </c>
    </row>
    <row r="97" spans="2:6">
      <c r="B97" s="1" t="s">
        <v>571</v>
      </c>
    </row>
    <row r="98" spans="2:6">
      <c r="B98" s="1"/>
    </row>
    <row r="99" spans="2:6" ht="10.5">
      <c r="B99" s="1386" t="s">
        <v>573</v>
      </c>
      <c r="C99" s="1387"/>
      <c r="D99" s="1427"/>
      <c r="E99" s="1378" t="s">
        <v>1164</v>
      </c>
      <c r="F99" s="1378"/>
    </row>
    <row r="100" spans="2:6" ht="10.5">
      <c r="B100" s="194" t="s">
        <v>564</v>
      </c>
      <c r="C100" s="190" t="s">
        <v>293</v>
      </c>
      <c r="D100" s="190" t="s">
        <v>294</v>
      </c>
      <c r="E100" s="190" t="s">
        <v>293</v>
      </c>
      <c r="F100" s="190" t="s">
        <v>294</v>
      </c>
    </row>
    <row r="101" spans="2:6">
      <c r="B101" s="347"/>
      <c r="C101" s="353">
        <v>8.6199999999999992</v>
      </c>
      <c r="D101" s="353">
        <v>4.46</v>
      </c>
      <c r="E101" s="348">
        <v>9.2069530399999984</v>
      </c>
      <c r="F101" s="348">
        <v>4.7636903199999994</v>
      </c>
    </row>
    <row r="102" spans="2:6">
      <c r="B102" s="1" t="s">
        <v>711</v>
      </c>
    </row>
    <row r="103" spans="2:6">
      <c r="B103" s="1"/>
    </row>
    <row r="104" spans="2:6" ht="17.25" customHeight="1">
      <c r="B104" s="1426" t="s">
        <v>7</v>
      </c>
      <c r="C104" s="1426"/>
      <c r="E104" s="3" t="s">
        <v>106</v>
      </c>
    </row>
    <row r="105" spans="2:6">
      <c r="B105" s="43" t="s">
        <v>78</v>
      </c>
      <c r="C105" s="356">
        <v>0.9</v>
      </c>
      <c r="E105" s="3" t="s">
        <v>107</v>
      </c>
    </row>
    <row r="106" spans="2:6">
      <c r="B106" s="4" t="s">
        <v>104</v>
      </c>
      <c r="C106" s="357">
        <v>0.54</v>
      </c>
    </row>
    <row r="107" spans="2:6">
      <c r="B107" s="4" t="s">
        <v>103</v>
      </c>
      <c r="C107" s="357">
        <v>0.64</v>
      </c>
    </row>
    <row r="108" spans="2:6">
      <c r="B108" s="4" t="s">
        <v>493</v>
      </c>
      <c r="C108" s="357">
        <v>0.99</v>
      </c>
    </row>
    <row r="109" spans="2:6">
      <c r="B109" s="4" t="s">
        <v>79</v>
      </c>
      <c r="C109" s="357">
        <v>1</v>
      </c>
    </row>
    <row r="110" spans="2:6">
      <c r="B110" s="1" t="s">
        <v>574</v>
      </c>
      <c r="C110" s="98"/>
    </row>
    <row r="111" spans="2:6">
      <c r="B111" s="1"/>
      <c r="C111" s="98"/>
    </row>
    <row r="112" spans="2:6" ht="17.25" customHeight="1">
      <c r="B112" s="178" t="s">
        <v>105</v>
      </c>
      <c r="C112" s="358">
        <v>0.9</v>
      </c>
      <c r="E112" s="3" t="s">
        <v>108</v>
      </c>
    </row>
    <row r="113" spans="2:54">
      <c r="B113" s="1" t="s">
        <v>574</v>
      </c>
    </row>
    <row r="115" spans="2:54" ht="34.5" customHeight="1">
      <c r="B115" s="183" t="s">
        <v>80</v>
      </c>
      <c r="C115" s="175" t="s">
        <v>247</v>
      </c>
      <c r="D115" s="175" t="s">
        <v>81</v>
      </c>
      <c r="E115" s="175" t="s">
        <v>82</v>
      </c>
    </row>
    <row r="116" spans="2:54">
      <c r="B116" s="4" t="s">
        <v>111</v>
      </c>
      <c r="C116" s="85">
        <v>7.2999999999999995E-2</v>
      </c>
      <c r="D116" s="85">
        <v>0.24399999999999999</v>
      </c>
      <c r="E116" s="85">
        <v>0.68300000000000005</v>
      </c>
      <c r="F116" s="86">
        <v>1</v>
      </c>
    </row>
    <row r="117" spans="2:54">
      <c r="B117" s="4" t="s">
        <v>85</v>
      </c>
      <c r="C117" s="85">
        <v>3.6999999999999998E-2</v>
      </c>
      <c r="D117" s="85">
        <v>0.33800000000000002</v>
      </c>
      <c r="E117" s="85">
        <v>0.625</v>
      </c>
      <c r="F117" s="86">
        <v>1</v>
      </c>
    </row>
    <row r="118" spans="2:54">
      <c r="B118" s="4" t="s">
        <v>83</v>
      </c>
      <c r="C118" s="85">
        <v>3.7999999999999999E-2</v>
      </c>
      <c r="D118" s="85">
        <v>0.39200000000000002</v>
      </c>
      <c r="E118" s="85">
        <v>0.56999999999999995</v>
      </c>
      <c r="F118" s="86">
        <v>1</v>
      </c>
    </row>
    <row r="119" spans="2:54">
      <c r="B119" s="4" t="s">
        <v>112</v>
      </c>
      <c r="C119" s="85">
        <v>4.2999999999999997E-2</v>
      </c>
      <c r="D119" s="85">
        <v>0.25600000000000001</v>
      </c>
      <c r="E119" s="85">
        <v>0.70099999999999996</v>
      </c>
      <c r="F119" s="86">
        <v>1</v>
      </c>
    </row>
    <row r="120" spans="2:54">
      <c r="B120" s="1" t="s">
        <v>138</v>
      </c>
    </row>
    <row r="122" spans="2:54" ht="17.25" customHeight="1">
      <c r="B122" s="184" t="s">
        <v>1165</v>
      </c>
      <c r="C122" s="174">
        <v>2024</v>
      </c>
      <c r="D122" s="174">
        <v>2025</v>
      </c>
      <c r="E122" s="174">
        <v>2026</v>
      </c>
      <c r="F122" s="174">
        <v>2027</v>
      </c>
      <c r="G122" s="174">
        <v>2028</v>
      </c>
      <c r="H122" s="174">
        <v>2029</v>
      </c>
      <c r="I122" s="174">
        <v>2030</v>
      </c>
      <c r="J122" s="174">
        <v>2031</v>
      </c>
      <c r="K122" s="174">
        <v>2032</v>
      </c>
      <c r="L122" s="174">
        <v>2033</v>
      </c>
      <c r="M122" s="174">
        <v>2034</v>
      </c>
      <c r="N122" s="174">
        <v>2035</v>
      </c>
      <c r="O122" s="174">
        <v>2036</v>
      </c>
      <c r="P122" s="174">
        <v>2037</v>
      </c>
      <c r="Q122" s="174">
        <v>2038</v>
      </c>
      <c r="R122" s="174">
        <v>2039</v>
      </c>
      <c r="S122" s="174">
        <v>2040</v>
      </c>
      <c r="T122" s="174">
        <v>2041</v>
      </c>
      <c r="U122" s="174">
        <v>2042</v>
      </c>
      <c r="V122" s="174">
        <v>2043</v>
      </c>
      <c r="W122" s="174">
        <v>2044</v>
      </c>
      <c r="X122" s="174">
        <v>2045</v>
      </c>
      <c r="Y122" s="174">
        <v>2046</v>
      </c>
      <c r="Z122" s="174">
        <v>2047</v>
      </c>
      <c r="AA122" s="174">
        <v>2048</v>
      </c>
      <c r="AB122" s="174">
        <v>2049</v>
      </c>
      <c r="AC122" s="174">
        <v>2050</v>
      </c>
      <c r="AD122" s="174">
        <v>2051</v>
      </c>
      <c r="AE122" s="174">
        <v>2052</v>
      </c>
      <c r="AF122" s="174">
        <v>2053</v>
      </c>
      <c r="AG122" s="174">
        <v>2054</v>
      </c>
      <c r="AH122" s="174">
        <v>2055</v>
      </c>
      <c r="AI122" s="174">
        <v>2056</v>
      </c>
      <c r="AJ122" s="174">
        <v>2057</v>
      </c>
      <c r="AK122" s="174">
        <v>2058</v>
      </c>
      <c r="AL122" s="174">
        <v>2059</v>
      </c>
      <c r="AM122" s="174">
        <v>2060</v>
      </c>
      <c r="AN122" s="174">
        <v>2061</v>
      </c>
      <c r="AO122" s="174">
        <v>2062</v>
      </c>
      <c r="AP122" s="174">
        <v>2063</v>
      </c>
      <c r="AQ122" s="174">
        <v>2064</v>
      </c>
      <c r="AR122" s="174">
        <v>2065</v>
      </c>
      <c r="AS122" s="174">
        <v>2066</v>
      </c>
      <c r="AT122" s="174">
        <v>2067</v>
      </c>
      <c r="AU122" s="174">
        <v>2068</v>
      </c>
      <c r="AV122" s="174">
        <v>2069</v>
      </c>
      <c r="AW122" s="174">
        <v>2070</v>
      </c>
      <c r="AX122" s="174">
        <v>2071</v>
      </c>
      <c r="AY122" s="174">
        <v>2072</v>
      </c>
      <c r="AZ122" s="174">
        <v>2073</v>
      </c>
      <c r="BA122" s="174">
        <v>2074</v>
      </c>
      <c r="BB122" s="174">
        <v>2075</v>
      </c>
    </row>
    <row r="123" spans="2:54">
      <c r="B123" s="79" t="s">
        <v>169</v>
      </c>
      <c r="C123" s="80">
        <v>22.248356359999995</v>
      </c>
      <c r="D123" s="80">
        <v>22.62</v>
      </c>
      <c r="E123" s="80">
        <v>22.86</v>
      </c>
      <c r="F123" s="80">
        <v>23.15</v>
      </c>
      <c r="G123" s="80">
        <v>23.39</v>
      </c>
      <c r="H123" s="80">
        <v>23.73</v>
      </c>
      <c r="I123" s="80">
        <v>24.19</v>
      </c>
      <c r="J123" s="80">
        <v>24.5</v>
      </c>
      <c r="K123" s="80">
        <v>24.79</v>
      </c>
      <c r="L123" s="80">
        <v>25.09</v>
      </c>
      <c r="M123" s="80">
        <v>25.39</v>
      </c>
      <c r="N123" s="80">
        <v>25.69</v>
      </c>
      <c r="O123" s="80">
        <v>26</v>
      </c>
      <c r="P123" s="80">
        <v>26.31</v>
      </c>
      <c r="Q123" s="80">
        <v>26.63</v>
      </c>
      <c r="R123" s="80">
        <v>26.95</v>
      </c>
      <c r="S123" s="80">
        <v>27.27</v>
      </c>
      <c r="T123" s="80">
        <v>27.6</v>
      </c>
      <c r="U123" s="80">
        <v>27.89</v>
      </c>
      <c r="V123" s="80">
        <v>28.18</v>
      </c>
      <c r="W123" s="80">
        <v>28.47</v>
      </c>
      <c r="X123" s="80">
        <v>28.77</v>
      </c>
      <c r="Y123" s="80">
        <v>29.07</v>
      </c>
      <c r="Z123" s="80">
        <v>29.37</v>
      </c>
      <c r="AA123" s="80">
        <v>29.68</v>
      </c>
      <c r="AB123" s="80">
        <v>29.99</v>
      </c>
      <c r="AC123" s="80">
        <v>30.3</v>
      </c>
      <c r="AD123" s="80">
        <v>30.62</v>
      </c>
      <c r="AE123" s="80">
        <v>30.91</v>
      </c>
      <c r="AF123" s="80">
        <v>31.21</v>
      </c>
      <c r="AG123" s="80">
        <v>31.51</v>
      </c>
      <c r="AH123" s="80">
        <v>31.81</v>
      </c>
      <c r="AI123" s="80">
        <v>32.119999999999997</v>
      </c>
      <c r="AJ123" s="80">
        <v>32.43</v>
      </c>
      <c r="AK123" s="80">
        <v>32.74</v>
      </c>
      <c r="AL123" s="80">
        <v>33.049999999999997</v>
      </c>
      <c r="AM123" s="80">
        <v>33.369999999999997</v>
      </c>
      <c r="AN123" s="80">
        <v>33.69</v>
      </c>
      <c r="AO123" s="80">
        <v>34.04</v>
      </c>
      <c r="AP123" s="80">
        <v>34.39</v>
      </c>
      <c r="AQ123" s="80">
        <v>34.75</v>
      </c>
      <c r="AR123" s="80">
        <v>35.11</v>
      </c>
      <c r="AS123" s="80">
        <v>35.479999999999997</v>
      </c>
      <c r="AT123" s="80">
        <v>35.85</v>
      </c>
      <c r="AU123" s="80">
        <v>36.22</v>
      </c>
      <c r="AV123" s="80">
        <v>36.6</v>
      </c>
      <c r="AW123" s="80">
        <v>36.979999999999997</v>
      </c>
      <c r="AX123" s="80">
        <v>37.36</v>
      </c>
      <c r="AY123" s="80">
        <v>37.75</v>
      </c>
      <c r="AZ123" s="80">
        <v>38.14</v>
      </c>
      <c r="BA123" s="80">
        <v>38.54</v>
      </c>
      <c r="BB123" s="80">
        <v>38.94</v>
      </c>
    </row>
    <row r="124" spans="2:54">
      <c r="B124" s="57" t="s">
        <v>113</v>
      </c>
      <c r="C124" s="81">
        <v>10.49934436</v>
      </c>
      <c r="D124" s="81">
        <v>10.68</v>
      </c>
      <c r="E124" s="81">
        <v>10.79</v>
      </c>
      <c r="F124" s="81">
        <v>10.93</v>
      </c>
      <c r="G124" s="81">
        <v>11.04</v>
      </c>
      <c r="H124" s="81">
        <v>11.2</v>
      </c>
      <c r="I124" s="81">
        <v>11.42</v>
      </c>
      <c r="J124" s="81">
        <v>11.57</v>
      </c>
      <c r="K124" s="81">
        <v>11.71</v>
      </c>
      <c r="L124" s="81">
        <v>11.85</v>
      </c>
      <c r="M124" s="81">
        <v>11.99</v>
      </c>
      <c r="N124" s="81">
        <v>12.13</v>
      </c>
      <c r="O124" s="81">
        <v>12.28</v>
      </c>
      <c r="P124" s="81">
        <v>12.43</v>
      </c>
      <c r="Q124" s="81">
        <v>12.58</v>
      </c>
      <c r="R124" s="81">
        <v>12.73</v>
      </c>
      <c r="S124" s="81">
        <v>12.88</v>
      </c>
      <c r="T124" s="81">
        <v>13.03</v>
      </c>
      <c r="U124" s="81">
        <v>13.17</v>
      </c>
      <c r="V124" s="81">
        <v>13.31</v>
      </c>
      <c r="W124" s="81">
        <v>13.45</v>
      </c>
      <c r="X124" s="81">
        <v>13.59</v>
      </c>
      <c r="Y124" s="81">
        <v>13.73</v>
      </c>
      <c r="Z124" s="81">
        <v>13.87</v>
      </c>
      <c r="AA124" s="81">
        <v>14.01</v>
      </c>
      <c r="AB124" s="81">
        <v>14.16</v>
      </c>
      <c r="AC124" s="81">
        <v>14.31</v>
      </c>
      <c r="AD124" s="81">
        <v>14.46</v>
      </c>
      <c r="AE124" s="81">
        <v>14.6</v>
      </c>
      <c r="AF124" s="81">
        <v>14.74</v>
      </c>
      <c r="AG124" s="81">
        <v>14.88</v>
      </c>
      <c r="AH124" s="81">
        <v>15.02</v>
      </c>
      <c r="AI124" s="81">
        <v>15.16</v>
      </c>
      <c r="AJ124" s="81">
        <v>15.31</v>
      </c>
      <c r="AK124" s="81">
        <v>15.46</v>
      </c>
      <c r="AL124" s="81">
        <v>15.61</v>
      </c>
      <c r="AM124" s="81">
        <v>15.76</v>
      </c>
      <c r="AN124" s="81">
        <v>15.91</v>
      </c>
      <c r="AO124" s="81">
        <v>16.079999999999998</v>
      </c>
      <c r="AP124" s="81">
        <v>16.25</v>
      </c>
      <c r="AQ124" s="81">
        <v>16.420000000000002</v>
      </c>
      <c r="AR124" s="81">
        <v>16.59</v>
      </c>
      <c r="AS124" s="81">
        <v>16.760000000000002</v>
      </c>
      <c r="AT124" s="81">
        <v>16.93</v>
      </c>
      <c r="AU124" s="81">
        <v>17.11</v>
      </c>
      <c r="AV124" s="81">
        <v>17.29</v>
      </c>
      <c r="AW124" s="81">
        <v>17.47</v>
      </c>
      <c r="AX124" s="81">
        <v>17.649999999999999</v>
      </c>
      <c r="AY124" s="81">
        <v>17.829999999999998</v>
      </c>
      <c r="AZ124" s="81">
        <v>18.02</v>
      </c>
      <c r="BA124" s="81">
        <v>18.21</v>
      </c>
      <c r="BB124" s="81">
        <v>18.399999999999999</v>
      </c>
    </row>
    <row r="125" spans="2:54">
      <c r="B125" s="82" t="s">
        <v>114</v>
      </c>
      <c r="C125" s="81">
        <v>6.8571506399999995</v>
      </c>
      <c r="D125" s="81">
        <v>6.97</v>
      </c>
      <c r="E125" s="81">
        <v>7.04</v>
      </c>
      <c r="F125" s="81">
        <v>7.13</v>
      </c>
      <c r="G125" s="81">
        <v>7.2</v>
      </c>
      <c r="H125" s="81">
        <v>7.3</v>
      </c>
      <c r="I125" s="81">
        <v>7.44</v>
      </c>
      <c r="J125" s="81">
        <v>7.54</v>
      </c>
      <c r="K125" s="81">
        <v>7.63</v>
      </c>
      <c r="L125" s="81">
        <v>7.72</v>
      </c>
      <c r="M125" s="81">
        <v>7.81</v>
      </c>
      <c r="N125" s="81">
        <v>7.9</v>
      </c>
      <c r="O125" s="81">
        <v>7.99</v>
      </c>
      <c r="P125" s="81">
        <v>8.09</v>
      </c>
      <c r="Q125" s="81">
        <v>8.19</v>
      </c>
      <c r="R125" s="81">
        <v>8.2899999999999991</v>
      </c>
      <c r="S125" s="81">
        <v>8.39</v>
      </c>
      <c r="T125" s="81">
        <v>8.49</v>
      </c>
      <c r="U125" s="81">
        <v>8.58</v>
      </c>
      <c r="V125" s="81">
        <v>8.67</v>
      </c>
      <c r="W125" s="81">
        <v>8.76</v>
      </c>
      <c r="X125" s="81">
        <v>8.85</v>
      </c>
      <c r="Y125" s="81">
        <v>8.94</v>
      </c>
      <c r="Z125" s="81">
        <v>9.0299999999999994</v>
      </c>
      <c r="AA125" s="81">
        <v>9.1199999999999992</v>
      </c>
      <c r="AB125" s="81">
        <v>9.2100000000000009</v>
      </c>
      <c r="AC125" s="81">
        <v>9.31</v>
      </c>
      <c r="AD125" s="81">
        <v>9.41</v>
      </c>
      <c r="AE125" s="81">
        <v>9.5</v>
      </c>
      <c r="AF125" s="81">
        <v>9.59</v>
      </c>
      <c r="AG125" s="81">
        <v>9.68</v>
      </c>
      <c r="AH125" s="81">
        <v>9.77</v>
      </c>
      <c r="AI125" s="81">
        <v>9.86</v>
      </c>
      <c r="AJ125" s="81">
        <v>9.9499999999999993</v>
      </c>
      <c r="AK125" s="81">
        <v>10.050000000000001</v>
      </c>
      <c r="AL125" s="81">
        <v>10.15</v>
      </c>
      <c r="AM125" s="81">
        <v>10.25</v>
      </c>
      <c r="AN125" s="81">
        <v>10.35</v>
      </c>
      <c r="AO125" s="81">
        <v>10.46</v>
      </c>
      <c r="AP125" s="81">
        <v>10.57</v>
      </c>
      <c r="AQ125" s="81">
        <v>10.68</v>
      </c>
      <c r="AR125" s="81">
        <v>10.79</v>
      </c>
      <c r="AS125" s="81">
        <v>10.9</v>
      </c>
      <c r="AT125" s="81">
        <v>11.01</v>
      </c>
      <c r="AU125" s="81">
        <v>11.12</v>
      </c>
      <c r="AV125" s="81">
        <v>11.24</v>
      </c>
      <c r="AW125" s="81">
        <v>11.36</v>
      </c>
      <c r="AX125" s="81">
        <v>11.48</v>
      </c>
      <c r="AY125" s="81">
        <v>11.6</v>
      </c>
      <c r="AZ125" s="81">
        <v>11.72</v>
      </c>
      <c r="BA125" s="81">
        <v>11.84</v>
      </c>
      <c r="BB125" s="81">
        <v>11.96</v>
      </c>
    </row>
    <row r="126" spans="2:54">
      <c r="B126" s="1" t="s">
        <v>657</v>
      </c>
    </row>
    <row r="127" spans="2:54">
      <c r="B127" s="1"/>
    </row>
    <row r="128" spans="2:54" ht="10.5">
      <c r="B128" s="402" t="s">
        <v>639</v>
      </c>
      <c r="C128" s="403">
        <v>1.5</v>
      </c>
    </row>
    <row r="129" spans="2:14">
      <c r="B129" s="1" t="s">
        <v>640</v>
      </c>
    </row>
    <row r="130" spans="2:14">
      <c r="B130" s="1"/>
    </row>
    <row r="131" spans="2:14" ht="10.5">
      <c r="B131" s="21" t="s">
        <v>642</v>
      </c>
    </row>
    <row r="132" spans="2:14" ht="10.5">
      <c r="B132" s="410" t="s">
        <v>643</v>
      </c>
      <c r="C132" s="404" t="s">
        <v>644</v>
      </c>
      <c r="D132" s="404" t="s">
        <v>655</v>
      </c>
      <c r="E132" s="404" t="s">
        <v>656</v>
      </c>
      <c r="F132" s="404" t="s">
        <v>645</v>
      </c>
      <c r="G132" s="404" t="s">
        <v>646</v>
      </c>
      <c r="H132" s="404" t="s">
        <v>647</v>
      </c>
      <c r="I132" s="404" t="s">
        <v>648</v>
      </c>
      <c r="J132" s="404" t="s">
        <v>649</v>
      </c>
      <c r="K132" s="404" t="s">
        <v>650</v>
      </c>
      <c r="L132" s="404" t="s">
        <v>651</v>
      </c>
    </row>
    <row r="133" spans="2:14" ht="10.5">
      <c r="B133" s="410" t="s">
        <v>652</v>
      </c>
      <c r="C133" s="24">
        <v>2</v>
      </c>
      <c r="D133" s="24">
        <v>1.8</v>
      </c>
      <c r="E133" s="24">
        <v>1.5</v>
      </c>
      <c r="F133" s="24">
        <v>1.4</v>
      </c>
      <c r="G133" s="24">
        <v>1.2</v>
      </c>
      <c r="H133" s="24">
        <v>1</v>
      </c>
      <c r="I133" s="24">
        <v>0.9</v>
      </c>
      <c r="J133" s="24">
        <v>0.75</v>
      </c>
      <c r="K133" s="24">
        <v>0.6</v>
      </c>
      <c r="L133" s="24">
        <v>0.4</v>
      </c>
    </row>
    <row r="134" spans="2:14" ht="9.75" customHeight="1">
      <c r="B134" s="24"/>
      <c r="C134" s="1423" t="s">
        <v>653</v>
      </c>
      <c r="D134" s="1424"/>
      <c r="E134" s="1424"/>
      <c r="F134" s="1425"/>
      <c r="G134" s="1420" t="s">
        <v>654</v>
      </c>
      <c r="H134" s="1421"/>
      <c r="I134" s="1421"/>
      <c r="J134" s="1421"/>
      <c r="K134" s="1421"/>
      <c r="L134" s="1422"/>
    </row>
    <row r="135" spans="2:14">
      <c r="B135" s="1" t="s">
        <v>575</v>
      </c>
    </row>
    <row r="136" spans="2:14">
      <c r="B136" s="1"/>
    </row>
    <row r="137" spans="2:14">
      <c r="B137" s="1"/>
      <c r="C137" s="405" t="s">
        <v>658</v>
      </c>
      <c r="D137" s="406"/>
      <c r="E137" s="406"/>
      <c r="F137" s="406"/>
      <c r="G137" s="406"/>
      <c r="H137" s="406"/>
      <c r="I137" s="406"/>
      <c r="J137" s="406"/>
      <c r="K137" s="406"/>
      <c r="L137" s="409"/>
      <c r="M137" s="409"/>
      <c r="N137" s="407" t="s">
        <v>659</v>
      </c>
    </row>
    <row r="138" spans="2:14" ht="10.5">
      <c r="B138" s="402" t="s">
        <v>660</v>
      </c>
      <c r="C138" s="408">
        <v>4</v>
      </c>
      <c r="D138" s="408">
        <v>5</v>
      </c>
      <c r="E138" s="408">
        <v>6</v>
      </c>
      <c r="F138" s="408">
        <v>7</v>
      </c>
      <c r="G138" s="408">
        <v>8</v>
      </c>
      <c r="H138" s="408">
        <v>9</v>
      </c>
      <c r="I138" s="408">
        <v>10</v>
      </c>
      <c r="J138" s="408">
        <v>11</v>
      </c>
      <c r="K138" s="408">
        <v>12</v>
      </c>
      <c r="L138" s="408">
        <v>13</v>
      </c>
      <c r="M138" s="408">
        <v>14</v>
      </c>
      <c r="N138" s="408">
        <v>15</v>
      </c>
    </row>
    <row r="139" spans="2:14">
      <c r="B139" s="1" t="s">
        <v>640</v>
      </c>
    </row>
    <row r="140" spans="2:14">
      <c r="B140" s="1"/>
    </row>
    <row r="141" spans="2:14" ht="10.5">
      <c r="B141" s="21" t="s">
        <v>1166</v>
      </c>
    </row>
    <row r="142" spans="2:14" ht="17" customHeight="1">
      <c r="B142" s="184" t="s">
        <v>641</v>
      </c>
      <c r="C142" s="174" t="s">
        <v>117</v>
      </c>
    </row>
    <row r="143" spans="2:14">
      <c r="B143" s="79" t="s">
        <v>115</v>
      </c>
      <c r="C143" s="80">
        <v>0</v>
      </c>
    </row>
    <row r="144" spans="2:14">
      <c r="B144" s="57" t="s">
        <v>116</v>
      </c>
      <c r="C144" s="81">
        <v>0.33110852000000002</v>
      </c>
      <c r="E144" s="3" t="s">
        <v>132</v>
      </c>
    </row>
    <row r="145" spans="2:8">
      <c r="B145" s="1" t="s">
        <v>307</v>
      </c>
    </row>
    <row r="146" spans="2:8">
      <c r="B146" s="1"/>
    </row>
    <row r="147" spans="2:8" ht="22.5" customHeight="1">
      <c r="B147" s="177" t="s">
        <v>316</v>
      </c>
      <c r="C147" s="1397" t="s">
        <v>298</v>
      </c>
      <c r="D147" s="1397"/>
      <c r="F147" s="3" t="s">
        <v>132</v>
      </c>
    </row>
    <row r="148" spans="2:8" ht="12.75" customHeight="1">
      <c r="B148" s="193" t="s">
        <v>297</v>
      </c>
      <c r="C148" s="191" t="s">
        <v>299</v>
      </c>
      <c r="D148" s="190" t="s">
        <v>300</v>
      </c>
    </row>
    <row r="149" spans="2:8">
      <c r="B149" s="176" t="s">
        <v>301</v>
      </c>
      <c r="C149" s="81">
        <v>4.5180291600000011</v>
      </c>
      <c r="D149" s="185">
        <v>146.57426515999998</v>
      </c>
    </row>
    <row r="150" spans="2:8">
      <c r="B150" s="176" t="s">
        <v>302</v>
      </c>
      <c r="C150" s="81">
        <v>5.7463349599999995</v>
      </c>
      <c r="D150" s="185">
        <v>181.0949986</v>
      </c>
    </row>
    <row r="151" spans="2:8">
      <c r="B151" s="176" t="s">
        <v>303</v>
      </c>
      <c r="C151" s="81">
        <v>9.1962721199999997</v>
      </c>
      <c r="D151" s="185">
        <v>269.10577939999996</v>
      </c>
    </row>
    <row r="152" spans="2:8">
      <c r="B152" s="176" t="s">
        <v>304</v>
      </c>
      <c r="C152" s="81">
        <v>6.2269763600000001</v>
      </c>
      <c r="D152" s="185">
        <v>176.32062736</v>
      </c>
    </row>
    <row r="153" spans="2:8">
      <c r="B153" s="176" t="s">
        <v>305</v>
      </c>
      <c r="C153" s="81">
        <v>6.9639598399999993</v>
      </c>
      <c r="D153" s="185">
        <v>181.65040643999998</v>
      </c>
    </row>
    <row r="154" spans="2:8">
      <c r="B154" s="176" t="s">
        <v>306</v>
      </c>
      <c r="C154" s="81">
        <v>4.5607528399999993</v>
      </c>
      <c r="D154" s="185">
        <v>124.29386604</v>
      </c>
    </row>
    <row r="155" spans="2:8">
      <c r="B155" s="1" t="s">
        <v>637</v>
      </c>
    </row>
    <row r="157" spans="2:8" ht="22.5" customHeight="1">
      <c r="B157" s="177" t="s">
        <v>314</v>
      </c>
      <c r="C157" s="1397" t="s">
        <v>309</v>
      </c>
      <c r="D157" s="1397"/>
      <c r="E157" s="1397" t="s">
        <v>310</v>
      </c>
      <c r="F157" s="1397"/>
      <c r="H157" s="3" t="s">
        <v>132</v>
      </c>
    </row>
    <row r="158" spans="2:8" ht="12.75" customHeight="1">
      <c r="B158" s="193" t="s">
        <v>308</v>
      </c>
      <c r="C158" s="190" t="s">
        <v>299</v>
      </c>
      <c r="D158" s="190" t="s">
        <v>300</v>
      </c>
      <c r="E158" s="190" t="s">
        <v>299</v>
      </c>
      <c r="F158" s="190" t="s">
        <v>300</v>
      </c>
    </row>
    <row r="159" spans="2:8">
      <c r="B159" s="176" t="s">
        <v>311</v>
      </c>
      <c r="C159" s="186">
        <v>9.0360583200000022</v>
      </c>
      <c r="D159" s="179">
        <v>605.60816399999987</v>
      </c>
      <c r="E159" s="186">
        <v>5.0413942399999989</v>
      </c>
      <c r="F159" s="179">
        <v>542.59073599999999</v>
      </c>
    </row>
    <row r="160" spans="2:8">
      <c r="B160" s="176" t="s">
        <v>312</v>
      </c>
      <c r="C160" s="186">
        <v>9.0360583200000022</v>
      </c>
      <c r="D160" s="179">
        <v>742.32393999999999</v>
      </c>
      <c r="E160" s="186">
        <v>5.0413942399999989</v>
      </c>
      <c r="F160" s="179">
        <v>641.92329199999995</v>
      </c>
    </row>
    <row r="161" spans="2:9">
      <c r="B161" s="176" t="s">
        <v>313</v>
      </c>
      <c r="C161" s="186">
        <v>9.0360583200000022</v>
      </c>
      <c r="D161" s="179">
        <v>652.60421199999996</v>
      </c>
      <c r="E161" s="186">
        <v>5.0413942399999989</v>
      </c>
      <c r="F161" s="179">
        <v>579.97395600000004</v>
      </c>
    </row>
    <row r="162" spans="2:9">
      <c r="B162" s="1" t="s">
        <v>576</v>
      </c>
    </row>
    <row r="164" spans="2:9" ht="10.5">
      <c r="B164" s="1411" t="s">
        <v>331</v>
      </c>
      <c r="C164" s="1397" t="s">
        <v>156</v>
      </c>
      <c r="D164" s="1397" t="s">
        <v>297</v>
      </c>
      <c r="E164" s="1397"/>
      <c r="F164" s="1397"/>
      <c r="G164" s="1397"/>
      <c r="H164" s="1397"/>
      <c r="I164" s="1397"/>
    </row>
    <row r="165" spans="2:9" ht="10.5">
      <c r="B165" s="1412"/>
      <c r="C165" s="1397"/>
      <c r="D165" s="190" t="s">
        <v>318</v>
      </c>
      <c r="E165" s="190" t="s">
        <v>318</v>
      </c>
      <c r="F165" s="190" t="s">
        <v>318</v>
      </c>
      <c r="G165" s="190" t="s">
        <v>267</v>
      </c>
      <c r="H165" s="190" t="s">
        <v>318</v>
      </c>
      <c r="I165" s="190" t="s">
        <v>321</v>
      </c>
    </row>
    <row r="166" spans="2:9" ht="21">
      <c r="B166" s="194" t="s">
        <v>317</v>
      </c>
      <c r="C166" s="1397"/>
      <c r="D166" s="190" t="s">
        <v>319</v>
      </c>
      <c r="E166" s="190" t="s">
        <v>320</v>
      </c>
      <c r="F166" s="190" t="s">
        <v>329</v>
      </c>
      <c r="G166" s="190" t="s">
        <v>330</v>
      </c>
      <c r="H166" s="190" t="s">
        <v>330</v>
      </c>
      <c r="I166" s="190" t="s">
        <v>322</v>
      </c>
    </row>
    <row r="167" spans="2:9">
      <c r="B167" s="176" t="s">
        <v>323</v>
      </c>
      <c r="C167" s="182" t="s">
        <v>324</v>
      </c>
      <c r="D167" s="181" t="s">
        <v>325</v>
      </c>
      <c r="E167" s="182" t="s">
        <v>325</v>
      </c>
      <c r="F167" s="182" t="s">
        <v>325</v>
      </c>
      <c r="G167" s="224">
        <v>2.6</v>
      </c>
      <c r="H167" s="182" t="s">
        <v>325</v>
      </c>
      <c r="I167" s="224">
        <v>2.4</v>
      </c>
    </row>
    <row r="168" spans="2:9">
      <c r="B168" s="176" t="s">
        <v>326</v>
      </c>
      <c r="C168" s="182" t="s">
        <v>327</v>
      </c>
      <c r="D168" s="412">
        <v>9.9</v>
      </c>
      <c r="E168" s="224">
        <v>10.3</v>
      </c>
      <c r="F168" s="224">
        <v>26</v>
      </c>
      <c r="G168" s="182" t="s">
        <v>325</v>
      </c>
      <c r="H168" s="224">
        <v>12.8</v>
      </c>
      <c r="I168" s="182" t="s">
        <v>325</v>
      </c>
    </row>
    <row r="169" spans="2:9">
      <c r="B169" s="1" t="s">
        <v>578</v>
      </c>
    </row>
    <row r="171" spans="2:9" ht="10.5">
      <c r="B171" s="177" t="s">
        <v>334</v>
      </c>
      <c r="C171" s="172" t="s">
        <v>309</v>
      </c>
      <c r="D171" s="172" t="s">
        <v>310</v>
      </c>
    </row>
    <row r="172" spans="2:9" ht="12.75" customHeight="1">
      <c r="B172" s="193" t="s">
        <v>308</v>
      </c>
      <c r="C172" s="190" t="s">
        <v>324</v>
      </c>
      <c r="D172" s="190" t="s">
        <v>327</v>
      </c>
    </row>
    <row r="173" spans="2:9">
      <c r="B173" s="176" t="s">
        <v>311</v>
      </c>
      <c r="C173" s="224">
        <v>3.1</v>
      </c>
      <c r="D173" s="224">
        <v>11</v>
      </c>
    </row>
    <row r="174" spans="2:9">
      <c r="B174" s="176" t="s">
        <v>312</v>
      </c>
      <c r="C174" s="224">
        <v>3.8</v>
      </c>
      <c r="D174" s="224">
        <v>13.1</v>
      </c>
    </row>
    <row r="175" spans="2:9">
      <c r="B175" s="176" t="s">
        <v>328</v>
      </c>
      <c r="C175" s="224">
        <v>5.9</v>
      </c>
      <c r="D175" s="224">
        <v>20.5</v>
      </c>
    </row>
    <row r="176" spans="2:9">
      <c r="B176" s="176" t="s">
        <v>43</v>
      </c>
      <c r="C176" s="224">
        <v>4.8</v>
      </c>
      <c r="D176" s="224">
        <v>16.7</v>
      </c>
    </row>
    <row r="177" spans="2:54">
      <c r="B177" s="1" t="s">
        <v>712</v>
      </c>
    </row>
    <row r="178" spans="2:54">
      <c r="B178" s="1"/>
    </row>
    <row r="179" spans="2:54" ht="12.5">
      <c r="B179" s="1401" t="s">
        <v>335</v>
      </c>
      <c r="C179" s="1402"/>
      <c r="D179" s="1402"/>
      <c r="E179" s="1402"/>
      <c r="F179" s="1419"/>
      <c r="G179" s="1419"/>
    </row>
    <row r="180" spans="2:54" ht="12.5">
      <c r="B180" s="192" t="s">
        <v>102</v>
      </c>
      <c r="C180" s="190" t="s">
        <v>338</v>
      </c>
      <c r="D180" s="190" t="s">
        <v>339</v>
      </c>
      <c r="E180" s="190" t="s">
        <v>340</v>
      </c>
      <c r="F180" s="191" t="s">
        <v>158</v>
      </c>
      <c r="G180" s="191" t="s">
        <v>341</v>
      </c>
    </row>
    <row r="181" spans="2:54">
      <c r="B181" s="59" t="s">
        <v>336</v>
      </c>
      <c r="C181" s="123">
        <v>1.1000000000000001</v>
      </c>
      <c r="D181" s="123">
        <v>63</v>
      </c>
      <c r="E181" s="123">
        <v>0.02</v>
      </c>
      <c r="F181" s="357">
        <v>4.8</v>
      </c>
      <c r="G181" s="357">
        <v>10</v>
      </c>
    </row>
    <row r="182" spans="2:54">
      <c r="B182" s="108" t="s">
        <v>337</v>
      </c>
      <c r="C182" s="123">
        <v>2</v>
      </c>
      <c r="D182" s="123">
        <v>54.4</v>
      </c>
      <c r="E182" s="123">
        <v>0.02</v>
      </c>
      <c r="F182" s="357">
        <v>4.5999999999999996</v>
      </c>
      <c r="G182" s="357">
        <v>10</v>
      </c>
    </row>
    <row r="183" spans="2:54">
      <c r="B183" s="59" t="s">
        <v>322</v>
      </c>
      <c r="C183" s="123">
        <v>1</v>
      </c>
      <c r="D183" s="123">
        <v>39.9</v>
      </c>
      <c r="E183" s="123">
        <v>0.02</v>
      </c>
      <c r="F183" s="357">
        <v>4.7</v>
      </c>
      <c r="G183" s="357">
        <v>10</v>
      </c>
    </row>
    <row r="184" spans="2:54">
      <c r="B184" s="1" t="s">
        <v>580</v>
      </c>
    </row>
    <row r="185" spans="2:54">
      <c r="B185" s="1"/>
    </row>
    <row r="186" spans="2:54" ht="21">
      <c r="B186" s="184" t="s">
        <v>167</v>
      </c>
      <c r="C186" s="174">
        <v>2024</v>
      </c>
      <c r="D186" s="174">
        <v>2025</v>
      </c>
      <c r="E186" s="174">
        <v>2026</v>
      </c>
      <c r="F186" s="174">
        <v>2027</v>
      </c>
      <c r="G186" s="174">
        <v>2028</v>
      </c>
      <c r="H186" s="174">
        <v>2029</v>
      </c>
      <c r="I186" s="174">
        <v>2030</v>
      </c>
      <c r="J186" s="174">
        <v>2031</v>
      </c>
      <c r="K186" s="174">
        <v>2032</v>
      </c>
      <c r="L186" s="174">
        <v>2033</v>
      </c>
      <c r="M186" s="174">
        <v>2034</v>
      </c>
      <c r="N186" s="174">
        <v>2035</v>
      </c>
      <c r="O186" s="174">
        <v>2036</v>
      </c>
      <c r="P186" s="174">
        <v>2037</v>
      </c>
      <c r="Q186" s="174">
        <v>2038</v>
      </c>
      <c r="R186" s="174">
        <v>2039</v>
      </c>
      <c r="S186" s="174">
        <v>2040</v>
      </c>
      <c r="T186" s="174">
        <v>2041</v>
      </c>
      <c r="U186" s="174">
        <v>2042</v>
      </c>
      <c r="V186" s="174">
        <v>2043</v>
      </c>
      <c r="W186" s="174">
        <v>2044</v>
      </c>
      <c r="X186" s="174">
        <v>2045</v>
      </c>
      <c r="Y186" s="174">
        <v>2046</v>
      </c>
      <c r="Z186" s="174">
        <v>2047</v>
      </c>
      <c r="AA186" s="174">
        <v>2048</v>
      </c>
      <c r="AB186" s="174">
        <v>2049</v>
      </c>
      <c r="AC186" s="174">
        <v>2050</v>
      </c>
      <c r="AD186" s="174">
        <v>2051</v>
      </c>
      <c r="AE186" s="174">
        <v>2052</v>
      </c>
      <c r="AF186" s="174">
        <v>2053</v>
      </c>
      <c r="AG186" s="174">
        <v>2054</v>
      </c>
      <c r="AH186" s="174">
        <v>2055</v>
      </c>
      <c r="AI186" s="174">
        <v>2056</v>
      </c>
      <c r="AJ186" s="174">
        <v>2057</v>
      </c>
      <c r="AK186" s="174">
        <v>2058</v>
      </c>
      <c r="AL186" s="174">
        <v>2059</v>
      </c>
      <c r="AM186" s="174">
        <v>2060</v>
      </c>
      <c r="AN186" s="174">
        <v>2061</v>
      </c>
      <c r="AO186" s="174">
        <v>2062</v>
      </c>
      <c r="AP186" s="174">
        <v>2063</v>
      </c>
      <c r="AQ186" s="174">
        <v>2064</v>
      </c>
      <c r="AR186" s="174">
        <v>2065</v>
      </c>
      <c r="AS186" s="174">
        <v>2066</v>
      </c>
      <c r="AT186" s="174">
        <v>2067</v>
      </c>
      <c r="AU186" s="174">
        <v>2068</v>
      </c>
      <c r="AV186" s="174">
        <v>2069</v>
      </c>
      <c r="AW186" s="174">
        <v>2070</v>
      </c>
      <c r="AX186" s="174">
        <v>2071</v>
      </c>
      <c r="AY186" s="174">
        <v>2072</v>
      </c>
      <c r="AZ186" s="174">
        <v>2073</v>
      </c>
      <c r="BA186" s="174">
        <v>2074</v>
      </c>
      <c r="BB186" s="174">
        <v>2075</v>
      </c>
    </row>
    <row r="187" spans="2:54" ht="13">
      <c r="B187" s="83" t="s">
        <v>662</v>
      </c>
      <c r="C187" s="125">
        <v>173.13771319999998</v>
      </c>
      <c r="D187" s="114">
        <v>176.05</v>
      </c>
      <c r="E187" s="114">
        <v>177.88</v>
      </c>
      <c r="F187" s="114">
        <v>180.16</v>
      </c>
      <c r="G187" s="114">
        <v>182.03</v>
      </c>
      <c r="H187" s="114">
        <v>184.65</v>
      </c>
      <c r="I187" s="114">
        <v>188.2</v>
      </c>
      <c r="J187" s="114">
        <v>190.61</v>
      </c>
      <c r="K187" s="114">
        <v>192.9</v>
      </c>
      <c r="L187" s="114">
        <v>195.21</v>
      </c>
      <c r="M187" s="114">
        <v>197.55</v>
      </c>
      <c r="N187" s="114">
        <v>199.92</v>
      </c>
      <c r="O187" s="114">
        <v>202.32</v>
      </c>
      <c r="P187" s="114">
        <v>204.75</v>
      </c>
      <c r="Q187" s="114">
        <v>207.21</v>
      </c>
      <c r="R187" s="114">
        <v>209.7</v>
      </c>
      <c r="S187" s="114">
        <v>212.22</v>
      </c>
      <c r="T187" s="114">
        <v>214.77</v>
      </c>
      <c r="U187" s="114">
        <v>217</v>
      </c>
      <c r="V187" s="114">
        <v>219.26</v>
      </c>
      <c r="W187" s="114">
        <v>221.54</v>
      </c>
      <c r="X187" s="114">
        <v>223.84</v>
      </c>
      <c r="Y187" s="114">
        <v>226.17</v>
      </c>
      <c r="Z187" s="114">
        <v>228.52</v>
      </c>
      <c r="AA187" s="114">
        <v>230.9</v>
      </c>
      <c r="AB187" s="114">
        <v>233.3</v>
      </c>
      <c r="AC187" s="114">
        <v>235.73</v>
      </c>
      <c r="AD187" s="114">
        <v>238.18</v>
      </c>
      <c r="AE187" s="114">
        <v>240.47</v>
      </c>
      <c r="AF187" s="114">
        <v>242.78</v>
      </c>
      <c r="AG187" s="114">
        <v>245.11</v>
      </c>
      <c r="AH187" s="114">
        <v>247.46</v>
      </c>
      <c r="AI187" s="114">
        <v>249.84</v>
      </c>
      <c r="AJ187" s="114">
        <v>252.24</v>
      </c>
      <c r="AK187" s="114">
        <v>254.66</v>
      </c>
      <c r="AL187" s="114">
        <v>257.10000000000002</v>
      </c>
      <c r="AM187" s="114">
        <v>259.57</v>
      </c>
      <c r="AN187" s="114">
        <v>262.06</v>
      </c>
      <c r="AO187" s="114">
        <v>264.79000000000002</v>
      </c>
      <c r="AP187" s="114">
        <v>267.54000000000002</v>
      </c>
      <c r="AQ187" s="114">
        <v>270.32</v>
      </c>
      <c r="AR187" s="114">
        <v>273.13</v>
      </c>
      <c r="AS187" s="114">
        <v>275.97000000000003</v>
      </c>
      <c r="AT187" s="114">
        <v>278.83999999999997</v>
      </c>
      <c r="AU187" s="114">
        <v>281.74</v>
      </c>
      <c r="AV187" s="114">
        <v>284.67</v>
      </c>
      <c r="AW187" s="114">
        <v>287.63</v>
      </c>
      <c r="AX187" s="114">
        <v>290.62</v>
      </c>
      <c r="AY187" s="114">
        <v>293.64</v>
      </c>
      <c r="AZ187" s="114">
        <v>296.69</v>
      </c>
      <c r="BA187" s="114">
        <v>299.77999999999997</v>
      </c>
      <c r="BB187" s="114">
        <v>302.89999999999998</v>
      </c>
    </row>
    <row r="188" spans="2:54" ht="13">
      <c r="B188" s="83" t="s">
        <v>663</v>
      </c>
      <c r="C188" s="125">
        <v>97.303181199999983</v>
      </c>
      <c r="D188" s="114">
        <v>98.94</v>
      </c>
      <c r="E188" s="114">
        <v>99.97</v>
      </c>
      <c r="F188" s="114">
        <v>101.25</v>
      </c>
      <c r="G188" s="114">
        <v>102.3</v>
      </c>
      <c r="H188" s="114">
        <v>103.77</v>
      </c>
      <c r="I188" s="114">
        <v>105.76</v>
      </c>
      <c r="J188" s="114">
        <v>107.11</v>
      </c>
      <c r="K188" s="114">
        <v>108.4</v>
      </c>
      <c r="L188" s="114">
        <v>109.7</v>
      </c>
      <c r="M188" s="114">
        <v>111.02</v>
      </c>
      <c r="N188" s="114">
        <v>112.35</v>
      </c>
      <c r="O188" s="114">
        <v>113.7</v>
      </c>
      <c r="P188" s="114">
        <v>115.06</v>
      </c>
      <c r="Q188" s="114">
        <v>116.44</v>
      </c>
      <c r="R188" s="114">
        <v>117.84</v>
      </c>
      <c r="S188" s="114">
        <v>119.25</v>
      </c>
      <c r="T188" s="114">
        <v>120.68</v>
      </c>
      <c r="U188" s="114">
        <v>121.94</v>
      </c>
      <c r="V188" s="114">
        <v>123.21</v>
      </c>
      <c r="W188" s="114">
        <v>124.49</v>
      </c>
      <c r="X188" s="114">
        <v>125.78</v>
      </c>
      <c r="Y188" s="114">
        <v>127.09</v>
      </c>
      <c r="Z188" s="114">
        <v>128.41</v>
      </c>
      <c r="AA188" s="114">
        <v>129.75</v>
      </c>
      <c r="AB188" s="114">
        <v>131.1</v>
      </c>
      <c r="AC188" s="114">
        <v>132.46</v>
      </c>
      <c r="AD188" s="114">
        <v>133.84</v>
      </c>
      <c r="AE188" s="114">
        <v>135.12</v>
      </c>
      <c r="AF188" s="114">
        <v>136.41999999999999</v>
      </c>
      <c r="AG188" s="114">
        <v>137.72999999999999</v>
      </c>
      <c r="AH188" s="114">
        <v>139.05000000000001</v>
      </c>
      <c r="AI188" s="114">
        <v>140.38</v>
      </c>
      <c r="AJ188" s="114">
        <v>141.72999999999999</v>
      </c>
      <c r="AK188" s="114">
        <v>143.09</v>
      </c>
      <c r="AL188" s="114">
        <v>144.46</v>
      </c>
      <c r="AM188" s="114">
        <v>145.85</v>
      </c>
      <c r="AN188" s="114">
        <v>147.25</v>
      </c>
      <c r="AO188" s="114">
        <v>148.78</v>
      </c>
      <c r="AP188" s="114">
        <v>150.33000000000001</v>
      </c>
      <c r="AQ188" s="114">
        <v>151.88999999999999</v>
      </c>
      <c r="AR188" s="114">
        <v>153.47</v>
      </c>
      <c r="AS188" s="114">
        <v>155.07</v>
      </c>
      <c r="AT188" s="114">
        <v>156.68</v>
      </c>
      <c r="AU188" s="114">
        <v>158.31</v>
      </c>
      <c r="AV188" s="114">
        <v>159.96</v>
      </c>
      <c r="AW188" s="114">
        <v>161.62</v>
      </c>
      <c r="AX188" s="114">
        <v>163.30000000000001</v>
      </c>
      <c r="AY188" s="114">
        <v>165</v>
      </c>
      <c r="AZ188" s="114">
        <v>166.72</v>
      </c>
      <c r="BA188" s="114">
        <v>168.45</v>
      </c>
      <c r="BB188" s="114">
        <v>170.2</v>
      </c>
    </row>
    <row r="189" spans="2:54" ht="13">
      <c r="B189" s="83" t="s">
        <v>664</v>
      </c>
      <c r="C189" s="125">
        <v>40.907923599999997</v>
      </c>
      <c r="D189" s="114">
        <v>41.6</v>
      </c>
      <c r="E189" s="114">
        <v>42.03</v>
      </c>
      <c r="F189" s="114">
        <v>42.57</v>
      </c>
      <c r="G189" s="114">
        <v>43.01</v>
      </c>
      <c r="H189" s="114">
        <v>43.63</v>
      </c>
      <c r="I189" s="114">
        <v>44.47</v>
      </c>
      <c r="J189" s="114">
        <v>45.04</v>
      </c>
      <c r="K189" s="114">
        <v>45.58</v>
      </c>
      <c r="L189" s="114">
        <v>46.13</v>
      </c>
      <c r="M189" s="114">
        <v>46.68</v>
      </c>
      <c r="N189" s="114">
        <v>47.24</v>
      </c>
      <c r="O189" s="114">
        <v>47.81</v>
      </c>
      <c r="P189" s="114">
        <v>48.38</v>
      </c>
      <c r="Q189" s="114">
        <v>48.96</v>
      </c>
      <c r="R189" s="114">
        <v>49.55</v>
      </c>
      <c r="S189" s="114">
        <v>50.14</v>
      </c>
      <c r="T189" s="114">
        <v>50.74</v>
      </c>
      <c r="U189" s="114">
        <v>51.27</v>
      </c>
      <c r="V189" s="114">
        <v>51.8</v>
      </c>
      <c r="W189" s="114">
        <v>52.34</v>
      </c>
      <c r="X189" s="114">
        <v>52.88</v>
      </c>
      <c r="Y189" s="114">
        <v>53.43</v>
      </c>
      <c r="Z189" s="114">
        <v>53.99</v>
      </c>
      <c r="AA189" s="114">
        <v>54.55</v>
      </c>
      <c r="AB189" s="114">
        <v>55.12</v>
      </c>
      <c r="AC189" s="114">
        <v>55.69</v>
      </c>
      <c r="AD189" s="114">
        <v>56.27</v>
      </c>
      <c r="AE189" s="114">
        <v>56.81</v>
      </c>
      <c r="AF189" s="114">
        <v>57.36</v>
      </c>
      <c r="AG189" s="114">
        <v>57.91</v>
      </c>
      <c r="AH189" s="114">
        <v>58.47</v>
      </c>
      <c r="AI189" s="114">
        <v>59.03</v>
      </c>
      <c r="AJ189" s="114">
        <v>59.6</v>
      </c>
      <c r="AK189" s="114">
        <v>60.17</v>
      </c>
      <c r="AL189" s="114">
        <v>60.75</v>
      </c>
      <c r="AM189" s="114">
        <v>61.33</v>
      </c>
      <c r="AN189" s="114">
        <v>61.92</v>
      </c>
      <c r="AO189" s="114">
        <v>62.56</v>
      </c>
      <c r="AP189" s="114">
        <v>63.21</v>
      </c>
      <c r="AQ189" s="114">
        <v>63.87</v>
      </c>
      <c r="AR189" s="114">
        <v>64.53</v>
      </c>
      <c r="AS189" s="114">
        <v>65.2</v>
      </c>
      <c r="AT189" s="114">
        <v>65.88</v>
      </c>
      <c r="AU189" s="114">
        <v>66.569999999999993</v>
      </c>
      <c r="AV189" s="114">
        <v>67.260000000000005</v>
      </c>
      <c r="AW189" s="114">
        <v>67.959999999999994</v>
      </c>
      <c r="AX189" s="114">
        <v>68.67</v>
      </c>
      <c r="AY189" s="114">
        <v>69.38</v>
      </c>
      <c r="AZ189" s="114">
        <v>70.099999999999994</v>
      </c>
      <c r="BA189" s="114">
        <v>70.83</v>
      </c>
      <c r="BB189" s="114">
        <v>71.569999999999993</v>
      </c>
    </row>
    <row r="190" spans="2:54" ht="13">
      <c r="B190" s="83" t="s">
        <v>665</v>
      </c>
      <c r="C190" s="125">
        <v>24.245688399999999</v>
      </c>
      <c r="D190" s="114">
        <v>24.65</v>
      </c>
      <c r="E190" s="114">
        <v>24.91</v>
      </c>
      <c r="F190" s="114">
        <v>25.23</v>
      </c>
      <c r="G190" s="114">
        <v>25.49</v>
      </c>
      <c r="H190" s="114">
        <v>25.86</v>
      </c>
      <c r="I190" s="114">
        <v>26.36</v>
      </c>
      <c r="J190" s="114">
        <v>26.7</v>
      </c>
      <c r="K190" s="114">
        <v>27.02</v>
      </c>
      <c r="L190" s="114">
        <v>27.34</v>
      </c>
      <c r="M190" s="114">
        <v>27.67</v>
      </c>
      <c r="N190" s="114">
        <v>28</v>
      </c>
      <c r="O190" s="114">
        <v>28.34</v>
      </c>
      <c r="P190" s="114">
        <v>28.68</v>
      </c>
      <c r="Q190" s="114">
        <v>29.02</v>
      </c>
      <c r="R190" s="114">
        <v>29.37</v>
      </c>
      <c r="S190" s="114">
        <v>29.72</v>
      </c>
      <c r="T190" s="114">
        <v>30.08</v>
      </c>
      <c r="U190" s="114">
        <v>30.39</v>
      </c>
      <c r="V190" s="114">
        <v>30.71</v>
      </c>
      <c r="W190" s="114">
        <v>31.03</v>
      </c>
      <c r="X190" s="114">
        <v>31.35</v>
      </c>
      <c r="Y190" s="114">
        <v>31.68</v>
      </c>
      <c r="Z190" s="114">
        <v>32.01</v>
      </c>
      <c r="AA190" s="114">
        <v>32.340000000000003</v>
      </c>
      <c r="AB190" s="114">
        <v>32.68</v>
      </c>
      <c r="AC190" s="114">
        <v>33.020000000000003</v>
      </c>
      <c r="AD190" s="114">
        <v>33.36</v>
      </c>
      <c r="AE190" s="114">
        <v>33.68</v>
      </c>
      <c r="AF190" s="114">
        <v>34</v>
      </c>
      <c r="AG190" s="114">
        <v>34.33</v>
      </c>
      <c r="AH190" s="114">
        <v>34.659999999999997</v>
      </c>
      <c r="AI190" s="114">
        <v>34.99</v>
      </c>
      <c r="AJ190" s="114">
        <v>35.33</v>
      </c>
      <c r="AK190" s="114">
        <v>35.67</v>
      </c>
      <c r="AL190" s="114">
        <v>36.01</v>
      </c>
      <c r="AM190" s="114">
        <v>36.36</v>
      </c>
      <c r="AN190" s="114">
        <v>36.71</v>
      </c>
      <c r="AO190" s="114">
        <v>37.090000000000003</v>
      </c>
      <c r="AP190" s="114">
        <v>37.479999999999997</v>
      </c>
      <c r="AQ190" s="114">
        <v>37.869999999999997</v>
      </c>
      <c r="AR190" s="114">
        <v>38.26</v>
      </c>
      <c r="AS190" s="114">
        <v>38.659999999999997</v>
      </c>
      <c r="AT190" s="114">
        <v>39.06</v>
      </c>
      <c r="AU190" s="114">
        <v>39.47</v>
      </c>
      <c r="AV190" s="114">
        <v>39.880000000000003</v>
      </c>
      <c r="AW190" s="114">
        <v>40.29</v>
      </c>
      <c r="AX190" s="114">
        <v>40.71</v>
      </c>
      <c r="AY190" s="114">
        <v>41.13</v>
      </c>
      <c r="AZ190" s="114">
        <v>41.56</v>
      </c>
      <c r="BA190" s="114">
        <v>41.99</v>
      </c>
      <c r="BB190" s="114">
        <v>42.43</v>
      </c>
    </row>
    <row r="191" spans="2:54" ht="13">
      <c r="B191" s="83" t="s">
        <v>666</v>
      </c>
      <c r="C191" s="125">
        <v>16.662235199999998</v>
      </c>
      <c r="D191" s="114">
        <v>16.940000000000001</v>
      </c>
      <c r="E191" s="114">
        <v>17.12</v>
      </c>
      <c r="F191" s="114">
        <v>17.34</v>
      </c>
      <c r="G191" s="114">
        <v>17.52</v>
      </c>
      <c r="H191" s="114">
        <v>17.77</v>
      </c>
      <c r="I191" s="114">
        <v>18.11</v>
      </c>
      <c r="J191" s="114">
        <v>18.34</v>
      </c>
      <c r="K191" s="114">
        <v>18.559999999999999</v>
      </c>
      <c r="L191" s="114">
        <v>18.78</v>
      </c>
      <c r="M191" s="114">
        <v>19.010000000000002</v>
      </c>
      <c r="N191" s="114">
        <v>19.239999999999998</v>
      </c>
      <c r="O191" s="114">
        <v>19.47</v>
      </c>
      <c r="P191" s="114">
        <v>19.7</v>
      </c>
      <c r="Q191" s="114">
        <v>19.940000000000001</v>
      </c>
      <c r="R191" s="114">
        <v>20.18</v>
      </c>
      <c r="S191" s="114">
        <v>20.420000000000002</v>
      </c>
      <c r="T191" s="114">
        <v>20.67</v>
      </c>
      <c r="U191" s="114">
        <v>20.88</v>
      </c>
      <c r="V191" s="114">
        <v>21.1</v>
      </c>
      <c r="W191" s="114">
        <v>21.32</v>
      </c>
      <c r="X191" s="114">
        <v>21.54</v>
      </c>
      <c r="Y191" s="114">
        <v>21.76</v>
      </c>
      <c r="Z191" s="114">
        <v>21.99</v>
      </c>
      <c r="AA191" s="114">
        <v>22.22</v>
      </c>
      <c r="AB191" s="114">
        <v>22.45</v>
      </c>
      <c r="AC191" s="114">
        <v>22.68</v>
      </c>
      <c r="AD191" s="114">
        <v>22.92</v>
      </c>
      <c r="AE191" s="114">
        <v>23.14</v>
      </c>
      <c r="AF191" s="114">
        <v>23.36</v>
      </c>
      <c r="AG191" s="114">
        <v>23.58</v>
      </c>
      <c r="AH191" s="114">
        <v>23.81</v>
      </c>
      <c r="AI191" s="114">
        <v>24.04</v>
      </c>
      <c r="AJ191" s="114">
        <v>24.27</v>
      </c>
      <c r="AK191" s="114">
        <v>24.5</v>
      </c>
      <c r="AL191" s="114">
        <v>24.74</v>
      </c>
      <c r="AM191" s="114">
        <v>24.98</v>
      </c>
      <c r="AN191" s="114">
        <v>25.22</v>
      </c>
      <c r="AO191" s="114">
        <v>25.48</v>
      </c>
      <c r="AP191" s="114">
        <v>25.74</v>
      </c>
      <c r="AQ191" s="114">
        <v>26.01</v>
      </c>
      <c r="AR191" s="114">
        <v>26.28</v>
      </c>
      <c r="AS191" s="114">
        <v>26.55</v>
      </c>
      <c r="AT191" s="114">
        <v>26.83</v>
      </c>
      <c r="AU191" s="114">
        <v>27.11</v>
      </c>
      <c r="AV191" s="114">
        <v>27.39</v>
      </c>
      <c r="AW191" s="114">
        <v>27.67</v>
      </c>
      <c r="AX191" s="114">
        <v>27.96</v>
      </c>
      <c r="AY191" s="114">
        <v>28.25</v>
      </c>
      <c r="AZ191" s="114">
        <v>28.54</v>
      </c>
      <c r="BA191" s="114">
        <v>28.84</v>
      </c>
      <c r="BB191" s="114">
        <v>29.14</v>
      </c>
    </row>
    <row r="192" spans="2:54">
      <c r="B192" s="83" t="s">
        <v>168</v>
      </c>
      <c r="C192" s="125">
        <v>1.1749011999999999</v>
      </c>
      <c r="D192" s="114">
        <v>1.19</v>
      </c>
      <c r="E192" s="114">
        <v>1.2</v>
      </c>
      <c r="F192" s="114">
        <v>1.22</v>
      </c>
      <c r="G192" s="114">
        <v>1.23</v>
      </c>
      <c r="H192" s="114">
        <v>1.25</v>
      </c>
      <c r="I192" s="114">
        <v>1.27</v>
      </c>
      <c r="J192" s="114">
        <v>1.29</v>
      </c>
      <c r="K192" s="114">
        <v>1.31</v>
      </c>
      <c r="L192" s="114">
        <v>1.33</v>
      </c>
      <c r="M192" s="114">
        <v>1.35</v>
      </c>
      <c r="N192" s="114">
        <v>1.37</v>
      </c>
      <c r="O192" s="114">
        <v>1.39</v>
      </c>
      <c r="P192" s="114">
        <v>1.41</v>
      </c>
      <c r="Q192" s="114">
        <v>1.43</v>
      </c>
      <c r="R192" s="114">
        <v>1.45</v>
      </c>
      <c r="S192" s="114">
        <v>1.47</v>
      </c>
      <c r="T192" s="114">
        <v>1.49</v>
      </c>
      <c r="U192" s="114">
        <v>1.51</v>
      </c>
      <c r="V192" s="114">
        <v>1.53</v>
      </c>
      <c r="W192" s="114">
        <v>1.55</v>
      </c>
      <c r="X192" s="114">
        <v>1.57</v>
      </c>
      <c r="Y192" s="114">
        <v>1.59</v>
      </c>
      <c r="Z192" s="114">
        <v>1.61</v>
      </c>
      <c r="AA192" s="114">
        <v>1.63</v>
      </c>
      <c r="AB192" s="114">
        <v>1.65</v>
      </c>
      <c r="AC192" s="114">
        <v>1.67</v>
      </c>
      <c r="AD192" s="114">
        <v>1.69</v>
      </c>
      <c r="AE192" s="114">
        <v>1.71</v>
      </c>
      <c r="AF192" s="114">
        <v>1.73</v>
      </c>
      <c r="AG192" s="114">
        <v>1.75</v>
      </c>
      <c r="AH192" s="114">
        <v>1.77</v>
      </c>
      <c r="AI192" s="114">
        <v>1.79</v>
      </c>
      <c r="AJ192" s="114">
        <v>1.81</v>
      </c>
      <c r="AK192" s="114">
        <v>1.83</v>
      </c>
      <c r="AL192" s="114">
        <v>1.85</v>
      </c>
      <c r="AM192" s="114">
        <v>1.87</v>
      </c>
      <c r="AN192" s="114">
        <v>1.89</v>
      </c>
      <c r="AO192" s="114">
        <v>1.91</v>
      </c>
      <c r="AP192" s="114">
        <v>1.93</v>
      </c>
      <c r="AQ192" s="114">
        <v>1.95</v>
      </c>
      <c r="AR192" s="114">
        <v>1.97</v>
      </c>
      <c r="AS192" s="114">
        <v>1.99</v>
      </c>
      <c r="AT192" s="114">
        <v>2.0099999999999998</v>
      </c>
      <c r="AU192" s="114">
        <v>2.0299999999999998</v>
      </c>
      <c r="AV192" s="114">
        <v>2.0499999999999998</v>
      </c>
      <c r="AW192" s="114">
        <v>2.0699999999999998</v>
      </c>
      <c r="AX192" s="114">
        <v>2.09</v>
      </c>
      <c r="AY192" s="114">
        <v>2.11</v>
      </c>
      <c r="AZ192" s="114">
        <v>2.13</v>
      </c>
      <c r="BA192" s="114">
        <v>2.15</v>
      </c>
      <c r="BB192" s="114">
        <v>2.17</v>
      </c>
    </row>
    <row r="193" spans="2:54" ht="13">
      <c r="B193" s="83" t="s">
        <v>667</v>
      </c>
      <c r="C193" s="125">
        <v>40.267068399999999</v>
      </c>
      <c r="D193" s="114">
        <v>40.94</v>
      </c>
      <c r="E193" s="114">
        <v>41.37</v>
      </c>
      <c r="F193" s="114">
        <v>41.9</v>
      </c>
      <c r="G193" s="114">
        <v>42.34</v>
      </c>
      <c r="H193" s="114">
        <v>42.95</v>
      </c>
      <c r="I193" s="114">
        <v>43.77</v>
      </c>
      <c r="J193" s="114">
        <v>44.33</v>
      </c>
      <c r="K193" s="114">
        <v>44.86</v>
      </c>
      <c r="L193" s="114">
        <v>45.4</v>
      </c>
      <c r="M193" s="114">
        <v>45.94</v>
      </c>
      <c r="N193" s="114">
        <v>46.49</v>
      </c>
      <c r="O193" s="114">
        <v>47.05</v>
      </c>
      <c r="P193" s="114">
        <v>47.61</v>
      </c>
      <c r="Q193" s="114">
        <v>48.18</v>
      </c>
      <c r="R193" s="114">
        <v>48.76</v>
      </c>
      <c r="S193" s="114">
        <v>49.35</v>
      </c>
      <c r="T193" s="114">
        <v>49.94</v>
      </c>
      <c r="U193" s="114">
        <v>50.46</v>
      </c>
      <c r="V193" s="114">
        <v>50.98</v>
      </c>
      <c r="W193" s="114">
        <v>51.51</v>
      </c>
      <c r="X193" s="114">
        <v>52.05</v>
      </c>
      <c r="Y193" s="114">
        <v>52.59</v>
      </c>
      <c r="Z193" s="114">
        <v>53.14</v>
      </c>
      <c r="AA193" s="114">
        <v>53.69</v>
      </c>
      <c r="AB193" s="114">
        <v>54.25</v>
      </c>
      <c r="AC193" s="114">
        <v>54.81</v>
      </c>
      <c r="AD193" s="114">
        <v>55.38</v>
      </c>
      <c r="AE193" s="114">
        <v>55.91</v>
      </c>
      <c r="AF193" s="114">
        <v>56.45</v>
      </c>
      <c r="AG193" s="114">
        <v>56.99</v>
      </c>
      <c r="AH193" s="114">
        <v>57.54</v>
      </c>
      <c r="AI193" s="114">
        <v>58.09</v>
      </c>
      <c r="AJ193" s="114">
        <v>58.65</v>
      </c>
      <c r="AK193" s="114">
        <v>59.21</v>
      </c>
      <c r="AL193" s="114">
        <v>59.78</v>
      </c>
      <c r="AM193" s="114">
        <v>60.35</v>
      </c>
      <c r="AN193" s="114">
        <v>60.93</v>
      </c>
      <c r="AO193" s="114">
        <v>61.56</v>
      </c>
      <c r="AP193" s="114">
        <v>62.2</v>
      </c>
      <c r="AQ193" s="114">
        <v>62.85</v>
      </c>
      <c r="AR193" s="114">
        <v>63.5</v>
      </c>
      <c r="AS193" s="114">
        <v>64.16</v>
      </c>
      <c r="AT193" s="114">
        <v>64.83</v>
      </c>
      <c r="AU193" s="114">
        <v>65.5</v>
      </c>
      <c r="AV193" s="114">
        <v>66.180000000000007</v>
      </c>
      <c r="AW193" s="114">
        <v>66.87</v>
      </c>
      <c r="AX193" s="114">
        <v>67.569999999999993</v>
      </c>
      <c r="AY193" s="114">
        <v>68.27</v>
      </c>
      <c r="AZ193" s="114">
        <v>68.98</v>
      </c>
      <c r="BA193" s="114">
        <v>69.7</v>
      </c>
      <c r="BB193" s="114">
        <v>70.42</v>
      </c>
    </row>
    <row r="194" spans="2:54">
      <c r="B194" s="1" t="s">
        <v>618</v>
      </c>
    </row>
    <row r="195" spans="2:54">
      <c r="B195" s="1"/>
    </row>
    <row r="196" spans="2:54" ht="16.5" customHeight="1">
      <c r="B196" s="187" t="s">
        <v>152</v>
      </c>
      <c r="C196" s="216" t="s">
        <v>155</v>
      </c>
      <c r="D196" s="216" t="s">
        <v>156</v>
      </c>
    </row>
    <row r="197" spans="2:54">
      <c r="B197" s="79" t="s">
        <v>130</v>
      </c>
      <c r="C197" s="93">
        <v>0.72</v>
      </c>
      <c r="D197" s="4" t="s">
        <v>154</v>
      </c>
    </row>
    <row r="198" spans="2:54">
      <c r="B198" s="57" t="s">
        <v>131</v>
      </c>
      <c r="C198" s="94">
        <v>0.82</v>
      </c>
      <c r="D198" s="4" t="s">
        <v>154</v>
      </c>
    </row>
    <row r="199" spans="2:54">
      <c r="B199" s="57" t="s">
        <v>153</v>
      </c>
      <c r="C199" s="94">
        <v>0.7</v>
      </c>
      <c r="D199" s="4" t="s">
        <v>157</v>
      </c>
    </row>
    <row r="200" spans="2:54">
      <c r="B200" s="1" t="s">
        <v>579</v>
      </c>
    </row>
    <row r="201" spans="2:54">
      <c r="B201" s="1"/>
    </row>
    <row r="202" spans="2:54" ht="16.5" customHeight="1">
      <c r="B202" s="1401" t="s">
        <v>342</v>
      </c>
      <c r="C202" s="1402"/>
      <c r="D202" s="1402"/>
      <c r="E202" s="1402"/>
      <c r="F202" s="118"/>
      <c r="G202" s="118"/>
    </row>
    <row r="203" spans="2:54" ht="12.75" customHeight="1">
      <c r="B203" s="192" t="s">
        <v>102</v>
      </c>
      <c r="C203" s="190" t="s">
        <v>343</v>
      </c>
      <c r="D203" s="190" t="s">
        <v>344</v>
      </c>
      <c r="E203" s="190" t="s">
        <v>345</v>
      </c>
      <c r="F203" s="119"/>
      <c r="G203" s="119"/>
    </row>
    <row r="204" spans="2:54">
      <c r="B204" s="59" t="s">
        <v>336</v>
      </c>
      <c r="C204" s="121">
        <v>3140</v>
      </c>
      <c r="D204" s="109">
        <v>0.182</v>
      </c>
      <c r="E204" s="109">
        <v>2.4E-2</v>
      </c>
      <c r="F204" s="120"/>
      <c r="G204" s="120"/>
    </row>
    <row r="205" spans="2:54">
      <c r="B205" s="108" t="s">
        <v>337</v>
      </c>
      <c r="C205" s="121">
        <v>3190</v>
      </c>
      <c r="D205" s="109">
        <v>0.17599999999999999</v>
      </c>
      <c r="E205" s="109">
        <v>2.4E-2</v>
      </c>
      <c r="F205" s="120"/>
      <c r="G205" s="120"/>
    </row>
    <row r="206" spans="2:54">
      <c r="B206" s="59" t="s">
        <v>322</v>
      </c>
      <c r="C206" s="121">
        <v>3140</v>
      </c>
      <c r="D206" s="109">
        <v>0.17899999999999999</v>
      </c>
      <c r="E206" s="109">
        <v>2.4E-2</v>
      </c>
      <c r="F206" s="120"/>
      <c r="G206" s="120"/>
    </row>
    <row r="207" spans="2:54">
      <c r="B207" s="124" t="s">
        <v>582</v>
      </c>
      <c r="C207" s="116"/>
      <c r="D207" s="116"/>
      <c r="E207" s="116"/>
      <c r="F207" s="117"/>
      <c r="G207" s="117"/>
    </row>
    <row r="208" spans="2:54">
      <c r="B208" s="115"/>
      <c r="C208" s="116"/>
      <c r="D208" s="116"/>
      <c r="E208" s="116"/>
      <c r="F208" s="117"/>
      <c r="G208" s="117"/>
    </row>
    <row r="209" spans="2:54" ht="17.25" customHeight="1">
      <c r="B209" s="1408" t="s">
        <v>349</v>
      </c>
      <c r="C209" s="1409"/>
      <c r="D209" s="1410"/>
      <c r="E209" s="116"/>
      <c r="F209" s="117"/>
      <c r="G209" s="117"/>
    </row>
    <row r="210" spans="2:54" ht="21">
      <c r="B210" s="191" t="s">
        <v>346</v>
      </c>
      <c r="C210" s="190" t="s">
        <v>347</v>
      </c>
      <c r="D210" s="190" t="s">
        <v>348</v>
      </c>
      <c r="E210" s="116"/>
      <c r="F210" s="117"/>
      <c r="G210" s="117"/>
    </row>
    <row r="211" spans="2:54">
      <c r="B211" s="181">
        <v>206</v>
      </c>
      <c r="C211" s="182">
        <v>210</v>
      </c>
      <c r="D211" s="182">
        <v>216</v>
      </c>
      <c r="E211" s="116"/>
      <c r="F211" s="117"/>
      <c r="G211" s="117"/>
    </row>
    <row r="212" spans="2:54">
      <c r="B212" s="124" t="s">
        <v>585</v>
      </c>
      <c r="C212" s="116"/>
      <c r="D212" s="116"/>
      <c r="E212" s="116"/>
      <c r="F212" s="117"/>
      <c r="G212" s="117"/>
    </row>
    <row r="213" spans="2:54">
      <c r="B213" s="115"/>
      <c r="C213" s="116"/>
      <c r="D213" s="116"/>
      <c r="E213" s="116"/>
      <c r="F213" s="117"/>
      <c r="G213" s="117"/>
    </row>
    <row r="214" spans="2:54" ht="16.5" customHeight="1">
      <c r="B214" s="1399" t="s">
        <v>350</v>
      </c>
      <c r="C214" s="1400"/>
      <c r="D214" s="1400"/>
      <c r="E214" s="1400"/>
      <c r="F214" s="117"/>
      <c r="G214" s="117"/>
    </row>
    <row r="215" spans="2:54" ht="16.5" customHeight="1">
      <c r="B215" s="189"/>
      <c r="C215" s="190" t="s">
        <v>343</v>
      </c>
      <c r="D215" s="190" t="s">
        <v>344</v>
      </c>
      <c r="E215" s="190" t="s">
        <v>345</v>
      </c>
      <c r="F215" s="117"/>
      <c r="G215" s="117"/>
    </row>
    <row r="216" spans="2:54" ht="13">
      <c r="B216" s="59" t="s">
        <v>175</v>
      </c>
      <c r="C216" s="121">
        <v>1</v>
      </c>
      <c r="D216" s="121">
        <v>25</v>
      </c>
      <c r="E216" s="121">
        <v>298</v>
      </c>
      <c r="F216" s="117"/>
      <c r="G216" s="117"/>
    </row>
    <row r="217" spans="2:54">
      <c r="B217" s="124" t="s">
        <v>583</v>
      </c>
      <c r="C217" s="116"/>
      <c r="D217" s="116"/>
      <c r="E217" s="116"/>
      <c r="F217" s="117"/>
      <c r="G217" s="117"/>
    </row>
    <row r="218" spans="2:54">
      <c r="B218" s="124"/>
      <c r="C218" s="116"/>
      <c r="D218" s="116"/>
      <c r="E218" s="116"/>
      <c r="F218" s="117"/>
      <c r="G218" s="117"/>
    </row>
    <row r="219" spans="2:54" ht="16.5" customHeight="1">
      <c r="B219" s="283" t="s">
        <v>176</v>
      </c>
      <c r="C219" s="174">
        <v>2024</v>
      </c>
      <c r="D219" s="174">
        <v>2025</v>
      </c>
      <c r="E219" s="174">
        <v>2026</v>
      </c>
      <c r="F219" s="174">
        <v>2027</v>
      </c>
      <c r="G219" s="174">
        <v>2028</v>
      </c>
      <c r="H219" s="174">
        <v>2029</v>
      </c>
      <c r="I219" s="174">
        <v>2030</v>
      </c>
      <c r="J219" s="174">
        <v>2031</v>
      </c>
      <c r="K219" s="174">
        <v>2032</v>
      </c>
      <c r="L219" s="174">
        <v>2033</v>
      </c>
      <c r="M219" s="174">
        <v>2034</v>
      </c>
      <c r="N219" s="174">
        <v>2035</v>
      </c>
      <c r="O219" s="174">
        <v>2036</v>
      </c>
      <c r="P219" s="174">
        <v>2037</v>
      </c>
      <c r="Q219" s="174">
        <v>2038</v>
      </c>
      <c r="R219" s="174">
        <v>2039</v>
      </c>
      <c r="S219" s="174">
        <v>2040</v>
      </c>
      <c r="T219" s="174">
        <v>2041</v>
      </c>
      <c r="U219" s="174">
        <v>2042</v>
      </c>
      <c r="V219" s="174">
        <v>2043</v>
      </c>
      <c r="W219" s="174">
        <v>2044</v>
      </c>
      <c r="X219" s="174">
        <v>2045</v>
      </c>
      <c r="Y219" s="174">
        <v>2046</v>
      </c>
      <c r="Z219" s="174">
        <v>2047</v>
      </c>
      <c r="AA219" s="174">
        <v>2048</v>
      </c>
      <c r="AB219" s="174">
        <v>2049</v>
      </c>
      <c r="AC219" s="174">
        <v>2050</v>
      </c>
      <c r="AD219" s="174">
        <v>2051</v>
      </c>
      <c r="AE219" s="174">
        <v>2052</v>
      </c>
      <c r="AF219" s="174">
        <v>2053</v>
      </c>
      <c r="AG219" s="174">
        <v>2054</v>
      </c>
      <c r="AH219" s="174">
        <v>2055</v>
      </c>
      <c r="AI219" s="174">
        <v>2056</v>
      </c>
      <c r="AJ219" s="174">
        <v>2057</v>
      </c>
      <c r="AK219" s="174">
        <v>2058</v>
      </c>
      <c r="AL219" s="174">
        <v>2059</v>
      </c>
      <c r="AM219" s="174">
        <v>2060</v>
      </c>
      <c r="AN219" s="174">
        <v>2061</v>
      </c>
      <c r="AO219" s="174">
        <v>2062</v>
      </c>
      <c r="AP219" s="174">
        <v>2063</v>
      </c>
      <c r="AQ219" s="174">
        <v>2064</v>
      </c>
      <c r="AR219" s="174">
        <v>2065</v>
      </c>
      <c r="AS219" s="174">
        <v>2066</v>
      </c>
      <c r="AT219" s="174">
        <v>2067</v>
      </c>
      <c r="AU219" s="174">
        <v>2068</v>
      </c>
      <c r="AV219" s="174">
        <v>2069</v>
      </c>
      <c r="AW219" s="174">
        <v>2070</v>
      </c>
      <c r="AX219" s="174">
        <v>2071</v>
      </c>
      <c r="AY219" s="174">
        <v>2072</v>
      </c>
      <c r="AZ219" s="174">
        <v>2073</v>
      </c>
      <c r="BA219" s="174">
        <v>2074</v>
      </c>
      <c r="BB219" s="174">
        <v>2075</v>
      </c>
    </row>
    <row r="220" spans="2:54" ht="13">
      <c r="B220" s="359" t="s">
        <v>584</v>
      </c>
      <c r="C220" s="125">
        <v>183.3</v>
      </c>
      <c r="D220" s="188">
        <v>230.8</v>
      </c>
      <c r="E220" s="125">
        <v>254.6</v>
      </c>
      <c r="F220" s="125">
        <v>278.39999999999998</v>
      </c>
      <c r="G220" s="125">
        <v>302.2</v>
      </c>
      <c r="H220" s="125">
        <v>326</v>
      </c>
      <c r="I220" s="188">
        <v>349.8</v>
      </c>
      <c r="J220" s="125">
        <v>389</v>
      </c>
      <c r="K220" s="125">
        <v>428.2</v>
      </c>
      <c r="L220" s="125">
        <v>467.4</v>
      </c>
      <c r="M220" s="125">
        <v>506.6</v>
      </c>
      <c r="N220" s="188">
        <v>545.6</v>
      </c>
      <c r="O220" s="125">
        <v>583.4</v>
      </c>
      <c r="P220" s="125">
        <v>621.20000000000005</v>
      </c>
      <c r="Q220" s="125">
        <v>659</v>
      </c>
      <c r="R220" s="125">
        <v>696.8</v>
      </c>
      <c r="S220" s="188">
        <v>734.5</v>
      </c>
      <c r="T220" s="125">
        <v>772.3</v>
      </c>
      <c r="U220" s="125">
        <v>810.1</v>
      </c>
      <c r="V220" s="125">
        <v>847.9</v>
      </c>
      <c r="W220" s="125">
        <v>885.7</v>
      </c>
      <c r="X220" s="188">
        <v>923.4</v>
      </c>
      <c r="Y220" s="125">
        <v>962.6</v>
      </c>
      <c r="Z220" s="125">
        <v>1001.8</v>
      </c>
      <c r="AA220" s="125">
        <v>1041</v>
      </c>
      <c r="AB220" s="125">
        <v>1080.2</v>
      </c>
      <c r="AC220" s="188">
        <v>1119.2</v>
      </c>
      <c r="AD220" s="114">
        <v>1130.8</v>
      </c>
      <c r="AE220" s="114">
        <v>1141.7</v>
      </c>
      <c r="AF220" s="114">
        <v>1152.7</v>
      </c>
      <c r="AG220" s="114">
        <v>1163.8</v>
      </c>
      <c r="AH220" s="114">
        <v>1175</v>
      </c>
      <c r="AI220" s="114">
        <v>1186.3</v>
      </c>
      <c r="AJ220" s="114">
        <v>1197.7</v>
      </c>
      <c r="AK220" s="114">
        <v>1209.2</v>
      </c>
      <c r="AL220" s="114">
        <v>1220.8</v>
      </c>
      <c r="AM220" s="114">
        <v>1232.5</v>
      </c>
      <c r="AN220" s="114">
        <v>1244.3</v>
      </c>
      <c r="AO220" s="114">
        <v>1257.2</v>
      </c>
      <c r="AP220" s="114">
        <v>1270.3</v>
      </c>
      <c r="AQ220" s="114">
        <v>1283.5</v>
      </c>
      <c r="AR220" s="114">
        <v>1296.8</v>
      </c>
      <c r="AS220" s="114">
        <v>1310.3</v>
      </c>
      <c r="AT220" s="114">
        <v>1323.9</v>
      </c>
      <c r="AU220" s="114">
        <v>1337.7</v>
      </c>
      <c r="AV220" s="114">
        <v>1351.6</v>
      </c>
      <c r="AW220" s="114">
        <v>1365.7</v>
      </c>
      <c r="AX220" s="114">
        <v>1379.9</v>
      </c>
      <c r="AY220" s="114">
        <v>1394.3</v>
      </c>
      <c r="AZ220" s="114">
        <v>1408.8</v>
      </c>
      <c r="BA220" s="114">
        <v>1423.5</v>
      </c>
      <c r="BB220" s="114">
        <v>1438.3</v>
      </c>
    </row>
    <row r="221" spans="2:54" ht="13">
      <c r="B221" s="359" t="s">
        <v>770</v>
      </c>
      <c r="C221" s="125">
        <v>195.78126360000002</v>
      </c>
      <c r="D221" s="125">
        <v>246.5156336</v>
      </c>
      <c r="E221" s="125">
        <v>271.93622319999997</v>
      </c>
      <c r="F221" s="125">
        <v>297.3568128</v>
      </c>
      <c r="G221" s="125">
        <v>322.77740239999997</v>
      </c>
      <c r="H221" s="125">
        <v>348.19799199999994</v>
      </c>
      <c r="I221" s="125">
        <v>373.61858159999997</v>
      </c>
      <c r="J221" s="125">
        <v>415.48778799999997</v>
      </c>
      <c r="K221" s="125">
        <v>457.35699439999996</v>
      </c>
      <c r="L221" s="125">
        <v>499.22620079999996</v>
      </c>
      <c r="M221" s="125">
        <v>541.09540719999995</v>
      </c>
      <c r="N221" s="125">
        <v>582.75099519999992</v>
      </c>
      <c r="O221" s="125">
        <v>623.12487279999993</v>
      </c>
      <c r="P221" s="125">
        <v>663.49875039999995</v>
      </c>
      <c r="Q221" s="125">
        <v>703.87262799999996</v>
      </c>
      <c r="R221" s="125">
        <v>744.24650559999986</v>
      </c>
      <c r="S221" s="125">
        <v>784.51357399999995</v>
      </c>
      <c r="T221" s="125">
        <v>824.88745159999996</v>
      </c>
      <c r="U221" s="125">
        <v>865.26132919999998</v>
      </c>
      <c r="V221" s="125">
        <v>905.63520679999999</v>
      </c>
      <c r="W221" s="125">
        <v>946.00908440000001</v>
      </c>
      <c r="X221" s="125">
        <v>986.27615279999986</v>
      </c>
      <c r="Y221" s="125">
        <v>1028.1453592</v>
      </c>
      <c r="Z221" s="125">
        <v>1070.0145656</v>
      </c>
      <c r="AA221" s="125">
        <v>1111.8837720000001</v>
      </c>
      <c r="AB221" s="125">
        <v>1153.7529783999998</v>
      </c>
      <c r="AC221" s="125">
        <v>1195.4085663999999</v>
      </c>
      <c r="AD221" s="125">
        <v>1207.7984335999997</v>
      </c>
      <c r="AE221" s="125">
        <v>1219.4406363999999</v>
      </c>
      <c r="AF221" s="125">
        <v>1231.1896483999999</v>
      </c>
      <c r="AG221" s="125">
        <v>1243.0454695999999</v>
      </c>
      <c r="AH221" s="125">
        <v>1255.0081</v>
      </c>
      <c r="AI221" s="125">
        <v>1267.0775395999999</v>
      </c>
      <c r="AJ221" s="125">
        <v>1279.2537883999998</v>
      </c>
      <c r="AK221" s="125">
        <v>1291.5368464000001</v>
      </c>
      <c r="AL221" s="125">
        <v>1303.9267135999999</v>
      </c>
      <c r="AM221" s="125">
        <v>1316.4233899999999</v>
      </c>
      <c r="AN221" s="125">
        <v>1329.0268755999998</v>
      </c>
      <c r="AO221" s="125">
        <v>1342.8052623999999</v>
      </c>
      <c r="AP221" s="125">
        <v>1356.7972675999999</v>
      </c>
      <c r="AQ221" s="125">
        <v>1370.896082</v>
      </c>
      <c r="AR221" s="125">
        <v>1385.1017055999998</v>
      </c>
      <c r="AS221" s="125">
        <v>1399.5209475999998</v>
      </c>
      <c r="AT221" s="125">
        <v>1414.0469988000002</v>
      </c>
      <c r="AU221" s="125">
        <v>1428.7866684000001</v>
      </c>
      <c r="AV221" s="125">
        <v>1443.6331471999999</v>
      </c>
      <c r="AW221" s="125">
        <v>1458.6932444000001</v>
      </c>
      <c r="AX221" s="125">
        <v>1473.8601508000002</v>
      </c>
      <c r="AY221" s="125">
        <v>1489.2406756</v>
      </c>
      <c r="AZ221" s="125">
        <v>1504.7280096</v>
      </c>
      <c r="BA221" s="125">
        <v>1520.4289619999997</v>
      </c>
      <c r="BB221" s="125">
        <v>1536.2367236</v>
      </c>
    </row>
    <row r="222" spans="2:54">
      <c r="B222" s="138" t="s">
        <v>586</v>
      </c>
      <c r="AQ222" s="84"/>
    </row>
    <row r="223" spans="2:54">
      <c r="AQ223" s="84"/>
    </row>
    <row r="224" spans="2:54" ht="21">
      <c r="B224" s="175" t="s">
        <v>177</v>
      </c>
      <c r="C224" s="174">
        <v>2024</v>
      </c>
      <c r="D224" s="174">
        <v>2025</v>
      </c>
      <c r="E224" s="174">
        <v>2026</v>
      </c>
      <c r="F224" s="174">
        <v>2027</v>
      </c>
      <c r="G224" s="174">
        <v>2028</v>
      </c>
      <c r="H224" s="174">
        <v>2029</v>
      </c>
      <c r="I224" s="174">
        <v>2030</v>
      </c>
      <c r="J224" s="174">
        <v>2031</v>
      </c>
      <c r="K224" s="174">
        <v>2032</v>
      </c>
      <c r="L224" s="174">
        <v>2033</v>
      </c>
      <c r="M224" s="174">
        <v>2034</v>
      </c>
      <c r="N224" s="174">
        <v>2035</v>
      </c>
      <c r="O224" s="174">
        <v>2036</v>
      </c>
      <c r="P224" s="174">
        <v>2037</v>
      </c>
      <c r="Q224" s="174">
        <v>2038</v>
      </c>
      <c r="R224" s="174">
        <v>2039</v>
      </c>
      <c r="S224" s="174">
        <v>2040</v>
      </c>
      <c r="T224" s="174">
        <v>2041</v>
      </c>
      <c r="U224" s="174">
        <v>2042</v>
      </c>
      <c r="V224" s="174">
        <v>2043</v>
      </c>
      <c r="W224" s="174">
        <v>2044</v>
      </c>
      <c r="X224" s="174">
        <v>2045</v>
      </c>
      <c r="Y224" s="174">
        <v>2046</v>
      </c>
      <c r="Z224" s="174">
        <v>2047</v>
      </c>
      <c r="AA224" s="174">
        <v>2048</v>
      </c>
      <c r="AB224" s="174">
        <v>2049</v>
      </c>
      <c r="AC224" s="174">
        <v>2050</v>
      </c>
      <c r="AD224" s="174">
        <v>2051</v>
      </c>
      <c r="AE224" s="174">
        <v>2052</v>
      </c>
      <c r="AF224" s="174">
        <v>2053</v>
      </c>
      <c r="AG224" s="174">
        <v>2054</v>
      </c>
      <c r="AH224" s="174">
        <v>2055</v>
      </c>
      <c r="AI224" s="174">
        <v>2056</v>
      </c>
      <c r="AJ224" s="174">
        <v>2057</v>
      </c>
      <c r="AK224" s="174">
        <v>2058</v>
      </c>
      <c r="AL224" s="174">
        <v>2059</v>
      </c>
      <c r="AM224" s="174">
        <v>2060</v>
      </c>
      <c r="AN224" s="174">
        <v>2061</v>
      </c>
      <c r="AO224" s="174">
        <v>2062</v>
      </c>
      <c r="AP224" s="174">
        <v>2063</v>
      </c>
      <c r="AQ224" s="174">
        <v>2064</v>
      </c>
      <c r="AR224" s="174">
        <v>2065</v>
      </c>
      <c r="AS224" s="174">
        <v>2066</v>
      </c>
      <c r="AT224" s="174">
        <v>2067</v>
      </c>
      <c r="AU224" s="174">
        <v>2068</v>
      </c>
      <c r="AV224" s="174">
        <v>2069</v>
      </c>
      <c r="AW224" s="174">
        <v>2070</v>
      </c>
      <c r="AX224" s="174">
        <v>2071</v>
      </c>
      <c r="AY224" s="174">
        <v>2072</v>
      </c>
      <c r="AZ224" s="174">
        <v>2073</v>
      </c>
      <c r="BA224" s="174">
        <v>2074</v>
      </c>
      <c r="BB224" s="174">
        <v>2075</v>
      </c>
    </row>
    <row r="225" spans="2:54">
      <c r="B225" s="83" t="s">
        <v>351</v>
      </c>
      <c r="C225" s="126">
        <v>1.0473710152</v>
      </c>
      <c r="D225" s="126">
        <v>1.0649999999999999</v>
      </c>
      <c r="E225" s="126">
        <v>1.0761000000000001</v>
      </c>
      <c r="F225" s="126">
        <v>1.0899000000000001</v>
      </c>
      <c r="G225" s="126">
        <v>1.1012</v>
      </c>
      <c r="H225" s="126">
        <v>1.1171</v>
      </c>
      <c r="I225" s="126">
        <v>1.1385000000000001</v>
      </c>
      <c r="J225" s="126">
        <v>1.1531</v>
      </c>
      <c r="K225" s="126">
        <v>1.1669</v>
      </c>
      <c r="L225" s="126">
        <v>1.1809000000000001</v>
      </c>
      <c r="M225" s="126">
        <v>1.1951000000000001</v>
      </c>
      <c r="N225" s="126">
        <v>1.2094</v>
      </c>
      <c r="O225" s="126">
        <v>1.2239</v>
      </c>
      <c r="P225" s="126">
        <v>1.2385999999999999</v>
      </c>
      <c r="Q225" s="126">
        <v>1.2535000000000001</v>
      </c>
      <c r="R225" s="126">
        <v>1.2685</v>
      </c>
      <c r="S225" s="126">
        <v>1.2837000000000001</v>
      </c>
      <c r="T225" s="126">
        <v>1.2990999999999999</v>
      </c>
      <c r="U225" s="126">
        <v>1.3126</v>
      </c>
      <c r="V225" s="126">
        <v>1.3263</v>
      </c>
      <c r="W225" s="126">
        <v>1.3401000000000001</v>
      </c>
      <c r="X225" s="126">
        <v>1.3540000000000001</v>
      </c>
      <c r="Y225" s="126">
        <v>1.3681000000000001</v>
      </c>
      <c r="Z225" s="126">
        <v>1.3823000000000001</v>
      </c>
      <c r="AA225" s="126">
        <v>1.3967000000000001</v>
      </c>
      <c r="AB225" s="126">
        <v>1.4112</v>
      </c>
      <c r="AC225" s="126">
        <v>1.4258999999999999</v>
      </c>
      <c r="AD225" s="126">
        <v>1.4407000000000001</v>
      </c>
      <c r="AE225" s="126">
        <v>1.4544999999999999</v>
      </c>
      <c r="AF225" s="126">
        <v>1.4684999999999999</v>
      </c>
      <c r="AG225" s="126">
        <v>1.4825999999999999</v>
      </c>
      <c r="AH225" s="126">
        <v>1.4967999999999999</v>
      </c>
      <c r="AI225" s="126">
        <v>1.5112000000000001</v>
      </c>
      <c r="AJ225" s="126">
        <v>1.5257000000000001</v>
      </c>
      <c r="AK225" s="126">
        <v>1.5403</v>
      </c>
      <c r="AL225" s="126">
        <v>1.5550999999999999</v>
      </c>
      <c r="AM225" s="126">
        <v>1.57</v>
      </c>
      <c r="AN225" s="126">
        <v>1.5851</v>
      </c>
      <c r="AO225" s="126">
        <v>1.6015999999999999</v>
      </c>
      <c r="AP225" s="126">
        <v>1.6183000000000001</v>
      </c>
      <c r="AQ225" s="126">
        <v>1.6351</v>
      </c>
      <c r="AR225" s="126">
        <v>1.6520999999999999</v>
      </c>
      <c r="AS225" s="126">
        <v>1.6693</v>
      </c>
      <c r="AT225" s="126">
        <v>1.6867000000000001</v>
      </c>
      <c r="AU225" s="126">
        <v>1.7041999999999999</v>
      </c>
      <c r="AV225" s="126">
        <v>1.7219</v>
      </c>
      <c r="AW225" s="126">
        <v>1.7398</v>
      </c>
      <c r="AX225" s="126">
        <v>1.7579</v>
      </c>
      <c r="AY225" s="126">
        <v>1.7762</v>
      </c>
      <c r="AZ225" s="126">
        <v>1.7947</v>
      </c>
      <c r="BA225" s="126">
        <v>1.8133999999999999</v>
      </c>
      <c r="BB225" s="126">
        <v>1.8323</v>
      </c>
    </row>
    <row r="226" spans="2:54">
      <c r="B226" s="83" t="s">
        <v>352</v>
      </c>
      <c r="C226" s="126">
        <v>0.46194978999999997</v>
      </c>
      <c r="D226" s="126">
        <v>0.46970000000000001</v>
      </c>
      <c r="E226" s="126">
        <v>0.47460000000000002</v>
      </c>
      <c r="F226" s="126">
        <v>0.48070000000000002</v>
      </c>
      <c r="G226" s="126">
        <v>0.48570000000000002</v>
      </c>
      <c r="H226" s="126">
        <v>0.49270000000000003</v>
      </c>
      <c r="I226" s="126">
        <v>0.50219999999999998</v>
      </c>
      <c r="J226" s="126">
        <v>0.50860000000000005</v>
      </c>
      <c r="K226" s="126">
        <v>0.51470000000000005</v>
      </c>
      <c r="L226" s="126">
        <v>0.52090000000000003</v>
      </c>
      <c r="M226" s="126">
        <v>0.5272</v>
      </c>
      <c r="N226" s="126">
        <v>0.53349999999999997</v>
      </c>
      <c r="O226" s="126">
        <v>0.53990000000000005</v>
      </c>
      <c r="P226" s="126">
        <v>0.5464</v>
      </c>
      <c r="Q226" s="126">
        <v>0.55300000000000005</v>
      </c>
      <c r="R226" s="126">
        <v>0.55959999999999999</v>
      </c>
      <c r="S226" s="126">
        <v>0.56630000000000003</v>
      </c>
      <c r="T226" s="126">
        <v>0.57310000000000005</v>
      </c>
      <c r="U226" s="126">
        <v>0.57909999999999995</v>
      </c>
      <c r="V226" s="126">
        <v>0.58509999999999995</v>
      </c>
      <c r="W226" s="126">
        <v>0.59119999999999995</v>
      </c>
      <c r="X226" s="126">
        <v>0.59730000000000005</v>
      </c>
      <c r="Y226" s="126">
        <v>0.60350000000000004</v>
      </c>
      <c r="Z226" s="126">
        <v>0.60980000000000001</v>
      </c>
      <c r="AA226" s="126">
        <v>0.61609999999999998</v>
      </c>
      <c r="AB226" s="126">
        <v>0.62250000000000005</v>
      </c>
      <c r="AC226" s="126">
        <v>0.629</v>
      </c>
      <c r="AD226" s="126">
        <v>0.63549999999999995</v>
      </c>
      <c r="AE226" s="126">
        <v>0.64159999999999995</v>
      </c>
      <c r="AF226" s="126">
        <v>0.64780000000000004</v>
      </c>
      <c r="AG226" s="126">
        <v>0.65400000000000003</v>
      </c>
      <c r="AH226" s="126">
        <v>0.6603</v>
      </c>
      <c r="AI226" s="126">
        <v>0.66659999999999997</v>
      </c>
      <c r="AJ226" s="126">
        <v>0.67300000000000004</v>
      </c>
      <c r="AK226" s="126">
        <v>0.67949999999999999</v>
      </c>
      <c r="AL226" s="126">
        <v>0.68600000000000005</v>
      </c>
      <c r="AM226" s="126">
        <v>0.69259999999999999</v>
      </c>
      <c r="AN226" s="126">
        <v>0.69920000000000004</v>
      </c>
      <c r="AO226" s="126">
        <v>0.70650000000000002</v>
      </c>
      <c r="AP226" s="126">
        <v>0.71379999999999999</v>
      </c>
      <c r="AQ226" s="126">
        <v>0.72119999999999995</v>
      </c>
      <c r="AR226" s="126">
        <v>0.72870000000000001</v>
      </c>
      <c r="AS226" s="126">
        <v>0.73629999999999995</v>
      </c>
      <c r="AT226" s="126">
        <v>0.74399999999999999</v>
      </c>
      <c r="AU226" s="126">
        <v>0.75170000000000003</v>
      </c>
      <c r="AV226" s="126">
        <v>0.75949999999999995</v>
      </c>
      <c r="AW226" s="126">
        <v>0.76739999999999997</v>
      </c>
      <c r="AX226" s="126">
        <v>0.77539999999999998</v>
      </c>
      <c r="AY226" s="126">
        <v>0.78349999999999997</v>
      </c>
      <c r="AZ226" s="126">
        <v>0.79159999999999997</v>
      </c>
      <c r="BA226" s="126">
        <v>0.79979999999999996</v>
      </c>
      <c r="BB226" s="126">
        <v>0.80810000000000004</v>
      </c>
    </row>
    <row r="227" spans="2:54">
      <c r="B227" s="83" t="s">
        <v>353</v>
      </c>
      <c r="C227" s="126">
        <v>6.6648940800000001E-2</v>
      </c>
      <c r="D227" s="126">
        <v>6.7799999999999999E-2</v>
      </c>
      <c r="E227" s="126">
        <v>6.8500000000000005E-2</v>
      </c>
      <c r="F227" s="126">
        <v>6.9400000000000003E-2</v>
      </c>
      <c r="G227" s="126">
        <v>7.0099999999999996E-2</v>
      </c>
      <c r="H227" s="126">
        <v>7.1099999999999997E-2</v>
      </c>
      <c r="I227" s="126">
        <v>7.2499999999999995E-2</v>
      </c>
      <c r="J227" s="126">
        <v>7.3400000000000007E-2</v>
      </c>
      <c r="K227" s="126">
        <v>7.4300000000000005E-2</v>
      </c>
      <c r="L227" s="126">
        <v>7.5200000000000003E-2</v>
      </c>
      <c r="M227" s="126">
        <v>7.6100000000000001E-2</v>
      </c>
      <c r="N227" s="126">
        <v>7.6999999999999999E-2</v>
      </c>
      <c r="O227" s="126">
        <v>7.7899999999999997E-2</v>
      </c>
      <c r="P227" s="126">
        <v>7.8799999999999995E-2</v>
      </c>
      <c r="Q227" s="126">
        <v>7.9699999999999993E-2</v>
      </c>
      <c r="R227" s="126">
        <v>8.0699999999999994E-2</v>
      </c>
      <c r="S227" s="126">
        <v>8.1699999999999995E-2</v>
      </c>
      <c r="T227" s="126">
        <v>8.2699999999999996E-2</v>
      </c>
      <c r="U227" s="126">
        <v>8.3599999999999994E-2</v>
      </c>
      <c r="V227" s="126">
        <v>8.4500000000000006E-2</v>
      </c>
      <c r="W227" s="126">
        <v>8.5400000000000004E-2</v>
      </c>
      <c r="X227" s="126">
        <v>8.6300000000000002E-2</v>
      </c>
      <c r="Y227" s="126">
        <v>8.72E-2</v>
      </c>
      <c r="Z227" s="126">
        <v>8.8099999999999998E-2</v>
      </c>
      <c r="AA227" s="126">
        <v>8.8999999999999996E-2</v>
      </c>
      <c r="AB227" s="126">
        <v>8.9899999999999994E-2</v>
      </c>
      <c r="AC227" s="126">
        <v>9.0800000000000006E-2</v>
      </c>
      <c r="AD227" s="126">
        <v>9.1700000000000004E-2</v>
      </c>
      <c r="AE227" s="126">
        <v>9.2600000000000002E-2</v>
      </c>
      <c r="AF227" s="126">
        <v>9.35E-2</v>
      </c>
      <c r="AG227" s="126">
        <v>9.4399999999999998E-2</v>
      </c>
      <c r="AH227" s="126">
        <v>9.5299999999999996E-2</v>
      </c>
      <c r="AI227" s="126">
        <v>9.6199999999999994E-2</v>
      </c>
      <c r="AJ227" s="126">
        <v>9.7100000000000006E-2</v>
      </c>
      <c r="AK227" s="126">
        <v>9.8000000000000004E-2</v>
      </c>
      <c r="AL227" s="126">
        <v>9.8900000000000002E-2</v>
      </c>
      <c r="AM227" s="126">
        <v>9.98E-2</v>
      </c>
      <c r="AN227" s="126">
        <v>0.1008</v>
      </c>
      <c r="AO227" s="126">
        <v>0.1018</v>
      </c>
      <c r="AP227" s="126">
        <v>0.10290000000000001</v>
      </c>
      <c r="AQ227" s="126">
        <v>0.104</v>
      </c>
      <c r="AR227" s="126">
        <v>0.1051</v>
      </c>
      <c r="AS227" s="126">
        <v>0.1062</v>
      </c>
      <c r="AT227" s="126">
        <v>0.10730000000000001</v>
      </c>
      <c r="AU227" s="126">
        <v>0.1084</v>
      </c>
      <c r="AV227" s="126">
        <v>0.1095</v>
      </c>
      <c r="AW227" s="126">
        <v>0.1106</v>
      </c>
      <c r="AX227" s="126">
        <v>0.1118</v>
      </c>
      <c r="AY227" s="126">
        <v>0.113</v>
      </c>
      <c r="AZ227" s="126">
        <v>0.1142</v>
      </c>
      <c r="BA227" s="126">
        <v>0.1154</v>
      </c>
      <c r="BB227" s="126">
        <v>0.1166</v>
      </c>
    </row>
    <row r="228" spans="2:54">
      <c r="B228" s="83" t="s">
        <v>354</v>
      </c>
      <c r="C228" s="126">
        <v>1.4303888063999999</v>
      </c>
      <c r="D228" s="126">
        <v>1.4543999999999999</v>
      </c>
      <c r="E228" s="126">
        <v>1.4695</v>
      </c>
      <c r="F228" s="126">
        <v>1.4883</v>
      </c>
      <c r="G228" s="126">
        <v>1.5038</v>
      </c>
      <c r="H228" s="126">
        <v>1.5255000000000001</v>
      </c>
      <c r="I228" s="126">
        <v>1.5548</v>
      </c>
      <c r="J228" s="126">
        <v>1.5747</v>
      </c>
      <c r="K228" s="126">
        <v>1.5935999999999999</v>
      </c>
      <c r="L228" s="126">
        <v>1.6127</v>
      </c>
      <c r="M228" s="126">
        <v>1.6321000000000001</v>
      </c>
      <c r="N228" s="126">
        <v>1.6516999999999999</v>
      </c>
      <c r="O228" s="126">
        <v>1.6715</v>
      </c>
      <c r="P228" s="126">
        <v>1.6916</v>
      </c>
      <c r="Q228" s="126">
        <v>1.7119</v>
      </c>
      <c r="R228" s="126">
        <v>1.7323999999999999</v>
      </c>
      <c r="S228" s="126">
        <v>1.7532000000000001</v>
      </c>
      <c r="T228" s="126">
        <v>1.7742</v>
      </c>
      <c r="U228" s="126">
        <v>1.7927</v>
      </c>
      <c r="V228" s="126">
        <v>1.8112999999999999</v>
      </c>
      <c r="W228" s="126">
        <v>1.8301000000000001</v>
      </c>
      <c r="X228" s="126">
        <v>1.8491</v>
      </c>
      <c r="Y228" s="126">
        <v>1.8683000000000001</v>
      </c>
      <c r="Z228" s="126">
        <v>1.8876999999999999</v>
      </c>
      <c r="AA228" s="126">
        <v>1.9073</v>
      </c>
      <c r="AB228" s="126">
        <v>1.9271</v>
      </c>
      <c r="AC228" s="126">
        <v>1.9471000000000001</v>
      </c>
      <c r="AD228" s="126">
        <v>1.9673</v>
      </c>
      <c r="AE228" s="126">
        <v>1.9862</v>
      </c>
      <c r="AF228" s="126">
        <v>2.0053000000000001</v>
      </c>
      <c r="AG228" s="126">
        <v>2.0246</v>
      </c>
      <c r="AH228" s="126">
        <v>2.044</v>
      </c>
      <c r="AI228" s="126">
        <v>2.0636000000000001</v>
      </c>
      <c r="AJ228" s="126">
        <v>2.0834000000000001</v>
      </c>
      <c r="AK228" s="126">
        <v>2.1034000000000002</v>
      </c>
      <c r="AL228" s="126">
        <v>2.1236000000000002</v>
      </c>
      <c r="AM228" s="126">
        <v>2.1440000000000001</v>
      </c>
      <c r="AN228" s="126">
        <v>2.1646000000000001</v>
      </c>
      <c r="AO228" s="126">
        <v>2.1871</v>
      </c>
      <c r="AP228" s="126">
        <v>2.2098</v>
      </c>
      <c r="AQ228" s="126">
        <v>2.2328000000000001</v>
      </c>
      <c r="AR228" s="126">
        <v>2.2559999999999998</v>
      </c>
      <c r="AS228" s="126">
        <v>2.2795000000000001</v>
      </c>
      <c r="AT228" s="126">
        <v>2.3031999999999999</v>
      </c>
      <c r="AU228" s="126">
        <v>2.3271999999999999</v>
      </c>
      <c r="AV228" s="126">
        <v>2.3513999999999999</v>
      </c>
      <c r="AW228" s="126">
        <v>2.3759000000000001</v>
      </c>
      <c r="AX228" s="126">
        <v>2.4005999999999998</v>
      </c>
      <c r="AY228" s="126">
        <v>2.4256000000000002</v>
      </c>
      <c r="AZ228" s="126">
        <v>2.4508000000000001</v>
      </c>
      <c r="BA228" s="126">
        <v>2.4763000000000002</v>
      </c>
      <c r="BB228" s="126">
        <v>2.5021</v>
      </c>
    </row>
    <row r="229" spans="2:54">
      <c r="B229" s="83" t="s">
        <v>355</v>
      </c>
      <c r="C229" s="126">
        <v>0.59556809919999987</v>
      </c>
      <c r="D229" s="126">
        <v>0.60560000000000003</v>
      </c>
      <c r="E229" s="126">
        <v>0.6119</v>
      </c>
      <c r="F229" s="126">
        <v>0.61970000000000003</v>
      </c>
      <c r="G229" s="126">
        <v>0.62609999999999999</v>
      </c>
      <c r="H229" s="126">
        <v>0.6351</v>
      </c>
      <c r="I229" s="126">
        <v>0.64729999999999999</v>
      </c>
      <c r="J229" s="126">
        <v>0.65559999999999996</v>
      </c>
      <c r="K229" s="126">
        <v>0.66349999999999998</v>
      </c>
      <c r="L229" s="126">
        <v>0.67149999999999999</v>
      </c>
      <c r="M229" s="126">
        <v>0.67959999999999998</v>
      </c>
      <c r="N229" s="126">
        <v>0.68779999999999997</v>
      </c>
      <c r="O229" s="126">
        <v>0.69610000000000005</v>
      </c>
      <c r="P229" s="126">
        <v>0.70450000000000002</v>
      </c>
      <c r="Q229" s="126">
        <v>0.71299999999999997</v>
      </c>
      <c r="R229" s="126">
        <v>0.72160000000000002</v>
      </c>
      <c r="S229" s="126">
        <v>0.73029999999999995</v>
      </c>
      <c r="T229" s="126">
        <v>0.73909999999999998</v>
      </c>
      <c r="U229" s="126">
        <v>0.74680000000000002</v>
      </c>
      <c r="V229" s="126">
        <v>0.75460000000000005</v>
      </c>
      <c r="W229" s="126">
        <v>0.76239999999999997</v>
      </c>
      <c r="X229" s="126">
        <v>0.77029999999999998</v>
      </c>
      <c r="Y229" s="126">
        <v>0.77829999999999999</v>
      </c>
      <c r="Z229" s="126">
        <v>0.78639999999999999</v>
      </c>
      <c r="AA229" s="126">
        <v>0.79459999999999997</v>
      </c>
      <c r="AB229" s="126">
        <v>0.80289999999999995</v>
      </c>
      <c r="AC229" s="126">
        <v>0.81130000000000002</v>
      </c>
      <c r="AD229" s="126">
        <v>0.81969999999999998</v>
      </c>
      <c r="AE229" s="126">
        <v>0.8276</v>
      </c>
      <c r="AF229" s="126">
        <v>0.83550000000000002</v>
      </c>
      <c r="AG229" s="126">
        <v>0.84350000000000003</v>
      </c>
      <c r="AH229" s="126">
        <v>0.85160000000000002</v>
      </c>
      <c r="AI229" s="126">
        <v>0.85980000000000001</v>
      </c>
      <c r="AJ229" s="126">
        <v>0.86809999999999998</v>
      </c>
      <c r="AK229" s="126">
        <v>0.87639999999999996</v>
      </c>
      <c r="AL229" s="126">
        <v>0.88480000000000003</v>
      </c>
      <c r="AM229" s="126">
        <v>0.89329999999999998</v>
      </c>
      <c r="AN229" s="126">
        <v>0.90190000000000003</v>
      </c>
      <c r="AO229" s="126">
        <v>0.9113</v>
      </c>
      <c r="AP229" s="126">
        <v>0.92079999999999995</v>
      </c>
      <c r="AQ229" s="126">
        <v>0.9304</v>
      </c>
      <c r="AR229" s="126">
        <v>0.94010000000000005</v>
      </c>
      <c r="AS229" s="126">
        <v>0.94989999999999997</v>
      </c>
      <c r="AT229" s="126">
        <v>0.95979999999999999</v>
      </c>
      <c r="AU229" s="126">
        <v>0.9698</v>
      </c>
      <c r="AV229" s="126">
        <v>0.97989999999999999</v>
      </c>
      <c r="AW229" s="126">
        <v>0.99009999999999998</v>
      </c>
      <c r="AX229" s="126">
        <v>1.0004</v>
      </c>
      <c r="AY229" s="126">
        <v>1.0107999999999999</v>
      </c>
      <c r="AZ229" s="126">
        <v>1.0213000000000001</v>
      </c>
      <c r="BA229" s="126">
        <v>1.0319</v>
      </c>
      <c r="BB229" s="126">
        <v>1.0426</v>
      </c>
    </row>
    <row r="230" spans="2:54">
      <c r="B230" s="83" t="s">
        <v>356</v>
      </c>
      <c r="C230" s="126">
        <v>8.5981405999999996E-2</v>
      </c>
      <c r="D230" s="126">
        <v>8.7400000000000005E-2</v>
      </c>
      <c r="E230" s="126">
        <v>8.8300000000000003E-2</v>
      </c>
      <c r="F230" s="126">
        <v>8.9399999999999993E-2</v>
      </c>
      <c r="G230" s="126">
        <v>9.0300000000000005E-2</v>
      </c>
      <c r="H230" s="126">
        <v>9.1600000000000001E-2</v>
      </c>
      <c r="I230" s="126">
        <v>9.3399999999999997E-2</v>
      </c>
      <c r="J230" s="126">
        <v>9.4600000000000004E-2</v>
      </c>
      <c r="K230" s="126">
        <v>9.5699999999999993E-2</v>
      </c>
      <c r="L230" s="126">
        <v>9.6799999999999997E-2</v>
      </c>
      <c r="M230" s="126">
        <v>9.8000000000000004E-2</v>
      </c>
      <c r="N230" s="126">
        <v>9.9199999999999997E-2</v>
      </c>
      <c r="O230" s="126">
        <v>0.1004</v>
      </c>
      <c r="P230" s="126">
        <v>0.1016</v>
      </c>
      <c r="Q230" s="126">
        <v>0.1028</v>
      </c>
      <c r="R230" s="126">
        <v>0.104</v>
      </c>
      <c r="S230" s="126">
        <v>0.1052</v>
      </c>
      <c r="T230" s="126">
        <v>0.1065</v>
      </c>
      <c r="U230" s="126">
        <v>0.1076</v>
      </c>
      <c r="V230" s="126">
        <v>0.1087</v>
      </c>
      <c r="W230" s="126">
        <v>0.10979999999999999</v>
      </c>
      <c r="X230" s="126">
        <v>0.1109</v>
      </c>
      <c r="Y230" s="126">
        <v>0.11210000000000001</v>
      </c>
      <c r="Z230" s="126">
        <v>0.1133</v>
      </c>
      <c r="AA230" s="126">
        <v>0.1145</v>
      </c>
      <c r="AB230" s="126">
        <v>0.1157</v>
      </c>
      <c r="AC230" s="126">
        <v>0.1169</v>
      </c>
      <c r="AD230" s="126">
        <v>0.1181</v>
      </c>
      <c r="AE230" s="126">
        <v>0.1192</v>
      </c>
      <c r="AF230" s="126">
        <v>0.1203</v>
      </c>
      <c r="AG230" s="126">
        <v>0.1215</v>
      </c>
      <c r="AH230" s="126">
        <v>0.1227</v>
      </c>
      <c r="AI230" s="126">
        <v>0.1239</v>
      </c>
      <c r="AJ230" s="126">
        <v>0.12509999999999999</v>
      </c>
      <c r="AK230" s="126">
        <v>0.1263</v>
      </c>
      <c r="AL230" s="126">
        <v>0.1275</v>
      </c>
      <c r="AM230" s="126">
        <v>0.12870000000000001</v>
      </c>
      <c r="AN230" s="126">
        <v>0.12989999999999999</v>
      </c>
      <c r="AO230" s="126">
        <v>0.1313</v>
      </c>
      <c r="AP230" s="126">
        <v>0.13270000000000001</v>
      </c>
      <c r="AQ230" s="126">
        <v>0.1341</v>
      </c>
      <c r="AR230" s="126">
        <v>0.13550000000000001</v>
      </c>
      <c r="AS230" s="126">
        <v>0.13689999999999999</v>
      </c>
      <c r="AT230" s="126">
        <v>0.13830000000000001</v>
      </c>
      <c r="AU230" s="126">
        <v>0.13969999999999999</v>
      </c>
      <c r="AV230" s="126">
        <v>0.14119999999999999</v>
      </c>
      <c r="AW230" s="126">
        <v>0.14269999999999999</v>
      </c>
      <c r="AX230" s="126">
        <v>0.14419999999999999</v>
      </c>
      <c r="AY230" s="126">
        <v>0.1457</v>
      </c>
      <c r="AZ230" s="126">
        <v>0.1472</v>
      </c>
      <c r="BA230" s="126">
        <v>0.1487</v>
      </c>
      <c r="BB230" s="126">
        <v>0.1502</v>
      </c>
    </row>
    <row r="231" spans="2:54">
      <c r="B231" s="1" t="s">
        <v>713</v>
      </c>
    </row>
    <row r="234" spans="2:54" ht="28">
      <c r="B234" s="197" t="s">
        <v>357</v>
      </c>
    </row>
    <row r="237" spans="2:54" ht="10.5">
      <c r="B237" s="21" t="s">
        <v>587</v>
      </c>
      <c r="C237" s="21"/>
      <c r="D237" s="21"/>
      <c r="E237" s="21"/>
      <c r="F237" s="21"/>
      <c r="G237" s="21"/>
      <c r="H237" s="21"/>
    </row>
    <row r="238" spans="2:54" ht="17.25" customHeight="1">
      <c r="B238" s="360" t="s">
        <v>99</v>
      </c>
      <c r="C238" s="361" t="s">
        <v>100</v>
      </c>
    </row>
    <row r="239" spans="2:54">
      <c r="B239" s="4" t="s">
        <v>92</v>
      </c>
      <c r="C239" s="362">
        <v>7</v>
      </c>
      <c r="E239" s="3" t="s">
        <v>101</v>
      </c>
    </row>
    <row r="240" spans="2:54">
      <c r="B240" s="4" t="s">
        <v>93</v>
      </c>
      <c r="C240" s="362">
        <v>5.8</v>
      </c>
      <c r="E240" s="3" t="s">
        <v>592</v>
      </c>
    </row>
    <row r="241" spans="2:3">
      <c r="B241" s="4" t="s">
        <v>94</v>
      </c>
      <c r="C241" s="362">
        <v>139.4</v>
      </c>
    </row>
    <row r="242" spans="2:3">
      <c r="B242" s="4" t="s">
        <v>588</v>
      </c>
      <c r="C242" s="362">
        <v>61.1</v>
      </c>
    </row>
    <row r="243" spans="2:3">
      <c r="B243" s="4" t="s">
        <v>95</v>
      </c>
      <c r="C243" s="362">
        <v>6.2</v>
      </c>
    </row>
    <row r="244" spans="2:3">
      <c r="B244" s="4" t="s">
        <v>96</v>
      </c>
      <c r="C244" s="362">
        <v>5.4</v>
      </c>
    </row>
    <row r="245" spans="2:3">
      <c r="B245" s="4" t="s">
        <v>589</v>
      </c>
      <c r="C245" s="362">
        <v>124.8</v>
      </c>
    </row>
    <row r="246" spans="2:3">
      <c r="B246" s="4" t="s">
        <v>590</v>
      </c>
      <c r="C246" s="362">
        <v>46.5</v>
      </c>
    </row>
    <row r="247" spans="2:3">
      <c r="B247" s="4" t="s">
        <v>97</v>
      </c>
      <c r="C247" s="362">
        <v>5.0999999999999996</v>
      </c>
    </row>
    <row r="248" spans="2:3">
      <c r="B248" s="4" t="s">
        <v>98</v>
      </c>
      <c r="C248" s="362">
        <v>3.9</v>
      </c>
    </row>
    <row r="249" spans="2:3">
      <c r="B249" s="4" t="s">
        <v>591</v>
      </c>
      <c r="C249" s="362">
        <v>46.5</v>
      </c>
    </row>
    <row r="250" spans="2:3">
      <c r="B250" s="4" t="s">
        <v>638</v>
      </c>
      <c r="C250" s="362">
        <v>164.3</v>
      </c>
    </row>
    <row r="251" spans="2:3">
      <c r="B251" s="1" t="s">
        <v>279</v>
      </c>
      <c r="C251" s="98"/>
    </row>
    <row r="253" spans="2:3" ht="17.25" customHeight="1">
      <c r="B253" s="1398" t="s">
        <v>109</v>
      </c>
      <c r="C253" s="1398"/>
    </row>
    <row r="254" spans="2:3">
      <c r="B254" s="4" t="s">
        <v>593</v>
      </c>
      <c r="C254" s="94">
        <v>1.34</v>
      </c>
    </row>
    <row r="255" spans="2:3">
      <c r="B255" s="4" t="s">
        <v>594</v>
      </c>
      <c r="C255" s="94">
        <v>1.51</v>
      </c>
    </row>
    <row r="256" spans="2:3">
      <c r="B256" s="4" t="s">
        <v>110</v>
      </c>
      <c r="C256" s="363">
        <v>22</v>
      </c>
    </row>
    <row r="257" spans="2:123">
      <c r="B257" s="138" t="s">
        <v>84</v>
      </c>
    </row>
    <row r="259" spans="2:123" ht="21">
      <c r="B259" s="284" t="s">
        <v>122</v>
      </c>
      <c r="C259" s="164" t="s">
        <v>121</v>
      </c>
    </row>
    <row r="260" spans="2:123">
      <c r="B260" s="4" t="s">
        <v>119</v>
      </c>
      <c r="C260" s="87">
        <v>0.44</v>
      </c>
    </row>
    <row r="261" spans="2:123">
      <c r="B261" s="4" t="s">
        <v>120</v>
      </c>
      <c r="C261" s="87">
        <v>0.56000000000000005</v>
      </c>
    </row>
    <row r="262" spans="2:123">
      <c r="B262" s="4" t="s">
        <v>123</v>
      </c>
      <c r="C262" s="24">
        <v>17.5</v>
      </c>
    </row>
    <row r="263" spans="2:123">
      <c r="B263" s="4" t="s">
        <v>595</v>
      </c>
      <c r="C263" s="24">
        <v>2.94</v>
      </c>
      <c r="E263" s="3" t="s">
        <v>132</v>
      </c>
    </row>
    <row r="264" spans="2:123">
      <c r="B264" s="138" t="s">
        <v>315</v>
      </c>
    </row>
    <row r="266" spans="2:123" ht="21">
      <c r="B266" s="196" t="s">
        <v>669</v>
      </c>
      <c r="C266" s="90" t="s">
        <v>124</v>
      </c>
      <c r="D266" s="88"/>
      <c r="E266" s="88"/>
      <c r="F266" s="88"/>
      <c r="G266" s="88"/>
      <c r="H266" s="88"/>
      <c r="I266" s="88"/>
      <c r="J266" s="88"/>
      <c r="K266" s="88"/>
      <c r="L266" s="88"/>
      <c r="M266" s="88"/>
      <c r="N266" s="88"/>
      <c r="O266" s="88"/>
      <c r="P266" s="88"/>
      <c r="Q266" s="88"/>
      <c r="R266" s="88"/>
      <c r="S266" s="88"/>
      <c r="T266" s="88"/>
      <c r="U266" s="88"/>
      <c r="V266" s="88"/>
      <c r="W266" s="88"/>
      <c r="X266" s="88"/>
      <c r="Y266" s="88"/>
      <c r="Z266" s="88"/>
      <c r="AA266" s="88"/>
      <c r="AB266" s="88"/>
      <c r="AC266" s="88"/>
      <c r="AD266" s="88"/>
      <c r="AE266" s="88"/>
      <c r="AF266" s="88"/>
      <c r="AG266" s="88"/>
      <c r="AH266" s="88"/>
      <c r="AI266" s="88"/>
      <c r="AJ266" s="88"/>
      <c r="AK266" s="88"/>
      <c r="AL266" s="88"/>
      <c r="AM266" s="88"/>
      <c r="AN266" s="88"/>
      <c r="AO266" s="88"/>
      <c r="AP266" s="88"/>
      <c r="AQ266" s="88"/>
      <c r="AR266" s="88"/>
      <c r="AS266" s="88"/>
      <c r="AT266" s="88"/>
      <c r="AU266" s="88"/>
      <c r="AV266" s="88"/>
      <c r="AW266" s="88"/>
      <c r="AX266" s="88"/>
      <c r="AY266" s="88"/>
      <c r="AZ266" s="88"/>
      <c r="BA266" s="88"/>
      <c r="BB266" s="88"/>
      <c r="BC266" s="88"/>
      <c r="BD266" s="88"/>
      <c r="BE266" s="88"/>
      <c r="BF266" s="88"/>
      <c r="BG266" s="88"/>
      <c r="BH266" s="88"/>
      <c r="BI266" s="88"/>
      <c r="BJ266" s="88"/>
      <c r="BK266" s="88"/>
      <c r="BL266" s="88"/>
      <c r="BM266" s="88"/>
      <c r="BN266" s="88"/>
      <c r="BO266" s="88"/>
      <c r="BP266" s="88"/>
      <c r="BQ266" s="88"/>
      <c r="BR266" s="88"/>
      <c r="BS266" s="88"/>
      <c r="BT266" s="88"/>
      <c r="BU266" s="88"/>
      <c r="BV266" s="88"/>
      <c r="BW266" s="88"/>
      <c r="BX266" s="88"/>
      <c r="BY266" s="88"/>
      <c r="BZ266" s="88"/>
      <c r="CA266" s="88"/>
      <c r="CB266" s="88"/>
      <c r="CC266" s="88"/>
      <c r="CD266" s="88"/>
      <c r="CE266" s="88"/>
      <c r="CF266" s="88"/>
      <c r="CG266" s="88"/>
      <c r="CH266" s="88"/>
      <c r="CI266" s="88"/>
      <c r="CJ266" s="88"/>
      <c r="CK266" s="88"/>
      <c r="CL266" s="88"/>
      <c r="CM266" s="88"/>
      <c r="CN266" s="88"/>
      <c r="CO266" s="88"/>
      <c r="CP266" s="88"/>
      <c r="CQ266" s="88"/>
      <c r="CR266" s="88"/>
      <c r="CS266" s="88"/>
      <c r="CT266" s="88"/>
      <c r="CU266" s="88"/>
      <c r="CV266" s="88"/>
      <c r="CW266" s="88"/>
      <c r="CX266" s="88"/>
      <c r="CY266" s="88"/>
      <c r="CZ266" s="88"/>
      <c r="DA266" s="88"/>
      <c r="DB266" s="88"/>
      <c r="DC266" s="88"/>
      <c r="DD266" s="88"/>
      <c r="DE266" s="88"/>
      <c r="DF266" s="88"/>
      <c r="DG266" s="88"/>
      <c r="DH266" s="88"/>
      <c r="DI266" s="88"/>
      <c r="DJ266" s="88"/>
      <c r="DK266" s="88"/>
      <c r="DL266" s="88"/>
      <c r="DM266" s="88"/>
      <c r="DN266" s="88"/>
      <c r="DO266" s="88"/>
      <c r="DP266" s="88"/>
      <c r="DQ266" s="88"/>
      <c r="DR266" s="88"/>
      <c r="DS266" s="89"/>
    </row>
    <row r="267" spans="2:123" ht="17.25" customHeight="1">
      <c r="B267" s="102" t="s">
        <v>102</v>
      </c>
      <c r="C267" s="364">
        <v>10</v>
      </c>
      <c r="D267" s="364">
        <v>11</v>
      </c>
      <c r="E267" s="364">
        <v>12</v>
      </c>
      <c r="F267" s="364">
        <v>13</v>
      </c>
      <c r="G267" s="364">
        <v>14</v>
      </c>
      <c r="H267" s="364">
        <v>15</v>
      </c>
      <c r="I267" s="364">
        <v>16</v>
      </c>
      <c r="J267" s="364">
        <v>17</v>
      </c>
      <c r="K267" s="364">
        <v>18</v>
      </c>
      <c r="L267" s="364">
        <v>19</v>
      </c>
      <c r="M267" s="364">
        <v>20</v>
      </c>
      <c r="N267" s="364">
        <v>21</v>
      </c>
      <c r="O267" s="364">
        <v>22</v>
      </c>
      <c r="P267" s="364">
        <v>23</v>
      </c>
      <c r="Q267" s="364">
        <v>24</v>
      </c>
      <c r="R267" s="364">
        <v>25</v>
      </c>
      <c r="S267" s="364">
        <v>26</v>
      </c>
      <c r="T267" s="364">
        <v>27</v>
      </c>
      <c r="U267" s="364">
        <v>28</v>
      </c>
      <c r="V267" s="364">
        <v>29</v>
      </c>
      <c r="W267" s="364">
        <v>30</v>
      </c>
      <c r="X267" s="364">
        <v>31</v>
      </c>
      <c r="Y267" s="364">
        <v>32</v>
      </c>
      <c r="Z267" s="364">
        <v>33</v>
      </c>
      <c r="AA267" s="364">
        <v>34</v>
      </c>
      <c r="AB267" s="364">
        <v>35</v>
      </c>
      <c r="AC267" s="364">
        <v>36</v>
      </c>
      <c r="AD267" s="364">
        <v>37</v>
      </c>
      <c r="AE267" s="364">
        <v>38</v>
      </c>
      <c r="AF267" s="364">
        <v>39</v>
      </c>
      <c r="AG267" s="364">
        <v>40</v>
      </c>
      <c r="AH267" s="364">
        <v>41</v>
      </c>
      <c r="AI267" s="364">
        <v>42</v>
      </c>
      <c r="AJ267" s="364">
        <v>43</v>
      </c>
      <c r="AK267" s="364">
        <v>44</v>
      </c>
      <c r="AL267" s="364">
        <v>45</v>
      </c>
      <c r="AM267" s="364">
        <v>46</v>
      </c>
      <c r="AN267" s="364">
        <v>47</v>
      </c>
      <c r="AO267" s="364">
        <v>48</v>
      </c>
      <c r="AP267" s="364">
        <v>49</v>
      </c>
      <c r="AQ267" s="364">
        <v>50</v>
      </c>
      <c r="AR267" s="364">
        <v>51</v>
      </c>
      <c r="AS267" s="364">
        <v>52</v>
      </c>
      <c r="AT267" s="364">
        <v>53</v>
      </c>
      <c r="AU267" s="364">
        <v>54</v>
      </c>
      <c r="AV267" s="364">
        <v>55</v>
      </c>
      <c r="AW267" s="364">
        <v>56</v>
      </c>
      <c r="AX267" s="364">
        <v>57</v>
      </c>
      <c r="AY267" s="364">
        <v>58</v>
      </c>
      <c r="AZ267" s="364">
        <v>59</v>
      </c>
      <c r="BA267" s="364">
        <v>60</v>
      </c>
      <c r="BB267" s="364">
        <v>61</v>
      </c>
      <c r="BC267" s="364">
        <v>62</v>
      </c>
      <c r="BD267" s="364">
        <v>63</v>
      </c>
      <c r="BE267" s="364">
        <v>64</v>
      </c>
      <c r="BF267" s="364">
        <v>65</v>
      </c>
      <c r="BG267" s="364">
        <v>66</v>
      </c>
      <c r="BH267" s="364">
        <v>67</v>
      </c>
      <c r="BI267" s="364">
        <v>68</v>
      </c>
      <c r="BJ267" s="364">
        <v>69</v>
      </c>
      <c r="BK267" s="364">
        <v>70</v>
      </c>
      <c r="BL267" s="364">
        <v>71</v>
      </c>
      <c r="BM267" s="364">
        <v>72</v>
      </c>
      <c r="BN267" s="364">
        <v>73</v>
      </c>
      <c r="BO267" s="364">
        <v>74</v>
      </c>
      <c r="BP267" s="364">
        <v>75</v>
      </c>
      <c r="BQ267" s="364">
        <v>76</v>
      </c>
      <c r="BR267" s="364">
        <v>77</v>
      </c>
      <c r="BS267" s="364">
        <v>78</v>
      </c>
      <c r="BT267" s="364">
        <v>79</v>
      </c>
      <c r="BU267" s="364">
        <v>80</v>
      </c>
      <c r="BV267" s="364">
        <v>81</v>
      </c>
      <c r="BW267" s="364">
        <v>82</v>
      </c>
      <c r="BX267" s="364">
        <v>83</v>
      </c>
      <c r="BY267" s="364">
        <v>84</v>
      </c>
      <c r="BZ267" s="364">
        <v>85</v>
      </c>
      <c r="CA267" s="364">
        <v>86</v>
      </c>
      <c r="CB267" s="364">
        <v>87</v>
      </c>
      <c r="CC267" s="364">
        <v>88</v>
      </c>
      <c r="CD267" s="364">
        <v>89</v>
      </c>
      <c r="CE267" s="364">
        <v>90</v>
      </c>
      <c r="CF267" s="364">
        <v>91</v>
      </c>
      <c r="CG267" s="364">
        <v>92</v>
      </c>
      <c r="CH267" s="364">
        <v>93</v>
      </c>
      <c r="CI267" s="364">
        <v>94</v>
      </c>
      <c r="CJ267" s="364">
        <v>95</v>
      </c>
      <c r="CK267" s="364">
        <v>96</v>
      </c>
      <c r="CL267" s="364">
        <v>97</v>
      </c>
      <c r="CM267" s="364">
        <v>98</v>
      </c>
      <c r="CN267" s="364">
        <v>99</v>
      </c>
      <c r="CO267" s="364">
        <v>100</v>
      </c>
      <c r="CP267" s="364">
        <v>101</v>
      </c>
      <c r="CQ267" s="364">
        <v>102</v>
      </c>
      <c r="CR267" s="364">
        <v>103</v>
      </c>
      <c r="CS267" s="364">
        <v>104</v>
      </c>
      <c r="CT267" s="364">
        <v>105</v>
      </c>
      <c r="CU267" s="364">
        <v>106</v>
      </c>
      <c r="CV267" s="364">
        <v>107</v>
      </c>
      <c r="CW267" s="364">
        <v>108</v>
      </c>
      <c r="CX267" s="364">
        <v>109</v>
      </c>
      <c r="CY267" s="364">
        <v>110</v>
      </c>
      <c r="CZ267" s="364">
        <v>111</v>
      </c>
      <c r="DA267" s="364">
        <v>112</v>
      </c>
      <c r="DB267" s="364">
        <v>113</v>
      </c>
      <c r="DC267" s="364">
        <v>114</v>
      </c>
      <c r="DD267" s="364">
        <v>115</v>
      </c>
      <c r="DE267" s="364">
        <v>116</v>
      </c>
      <c r="DF267" s="364">
        <v>117</v>
      </c>
      <c r="DG267" s="364">
        <v>118</v>
      </c>
      <c r="DH267" s="364">
        <v>119</v>
      </c>
      <c r="DI267" s="364">
        <v>120</v>
      </c>
      <c r="DJ267" s="364">
        <v>121</v>
      </c>
      <c r="DK267" s="364">
        <v>122</v>
      </c>
      <c r="DL267" s="364">
        <v>123</v>
      </c>
      <c r="DM267" s="364">
        <v>124</v>
      </c>
      <c r="DN267" s="364">
        <v>125</v>
      </c>
      <c r="DO267" s="364">
        <v>126</v>
      </c>
      <c r="DP267" s="364">
        <v>127</v>
      </c>
      <c r="DQ267" s="364">
        <v>128</v>
      </c>
      <c r="DR267" s="364">
        <v>129</v>
      </c>
      <c r="DS267" s="364">
        <v>130</v>
      </c>
    </row>
    <row r="268" spans="2:123">
      <c r="B268" s="4" t="s">
        <v>125</v>
      </c>
      <c r="C268" s="91">
        <v>0.128</v>
      </c>
      <c r="D268" s="92">
        <v>0.123</v>
      </c>
      <c r="E268" s="92">
        <v>0.11799999999999999</v>
      </c>
      <c r="F268" s="92">
        <v>0.115</v>
      </c>
      <c r="G268" s="92">
        <v>0.111</v>
      </c>
      <c r="H268" s="92">
        <v>0.108</v>
      </c>
      <c r="I268" s="92">
        <v>0.106</v>
      </c>
      <c r="J268" s="92">
        <v>0.10299999999999999</v>
      </c>
      <c r="K268" s="92">
        <v>0.10100000000000001</v>
      </c>
      <c r="L268" s="92">
        <v>9.9000000000000005E-2</v>
      </c>
      <c r="M268" s="91">
        <v>9.7000000000000003E-2</v>
      </c>
      <c r="N268" s="92">
        <v>9.5000000000000001E-2</v>
      </c>
      <c r="O268" s="92">
        <v>9.2999999999999999E-2</v>
      </c>
      <c r="P268" s="92">
        <v>9.1999999999999998E-2</v>
      </c>
      <c r="Q268" s="92">
        <v>0.09</v>
      </c>
      <c r="R268" s="92">
        <v>8.8999999999999996E-2</v>
      </c>
      <c r="S268" s="92">
        <v>8.6999999999999994E-2</v>
      </c>
      <c r="T268" s="92">
        <v>8.5999999999999993E-2</v>
      </c>
      <c r="U268" s="92">
        <v>8.5000000000000006E-2</v>
      </c>
      <c r="V268" s="92">
        <v>8.4000000000000005E-2</v>
      </c>
      <c r="W268" s="91">
        <v>8.2000000000000003E-2</v>
      </c>
      <c r="X268" s="92">
        <v>8.1000000000000003E-2</v>
      </c>
      <c r="Y268" s="92">
        <v>0.08</v>
      </c>
      <c r="Z268" s="92">
        <v>7.9000000000000001E-2</v>
      </c>
      <c r="AA268" s="92">
        <v>7.8E-2</v>
      </c>
      <c r="AB268" s="92">
        <v>7.6999999999999999E-2</v>
      </c>
      <c r="AC268" s="92">
        <v>7.5999999999999998E-2</v>
      </c>
      <c r="AD268" s="92">
        <v>7.4999999999999997E-2</v>
      </c>
      <c r="AE268" s="92">
        <v>7.4999999999999997E-2</v>
      </c>
      <c r="AF268" s="92">
        <v>7.3999999999999996E-2</v>
      </c>
      <c r="AG268" s="91">
        <v>7.2999999999999995E-2</v>
      </c>
      <c r="AH268" s="92">
        <v>7.1999999999999995E-2</v>
      </c>
      <c r="AI268" s="92">
        <v>7.0999999999999994E-2</v>
      </c>
      <c r="AJ268" s="92">
        <v>7.0999999999999994E-2</v>
      </c>
      <c r="AK268" s="92">
        <v>7.0000000000000007E-2</v>
      </c>
      <c r="AL268" s="92">
        <v>6.9000000000000006E-2</v>
      </c>
      <c r="AM268" s="92">
        <v>6.9000000000000006E-2</v>
      </c>
      <c r="AN268" s="92">
        <v>6.8000000000000005E-2</v>
      </c>
      <c r="AO268" s="92">
        <v>6.7000000000000004E-2</v>
      </c>
      <c r="AP268" s="92">
        <v>6.7000000000000004E-2</v>
      </c>
      <c r="AQ268" s="91">
        <v>6.6000000000000003E-2</v>
      </c>
      <c r="AR268" s="92">
        <v>6.6000000000000003E-2</v>
      </c>
      <c r="AS268" s="92">
        <v>6.5000000000000002E-2</v>
      </c>
      <c r="AT268" s="92">
        <v>6.5000000000000002E-2</v>
      </c>
      <c r="AU268" s="92">
        <v>6.4000000000000001E-2</v>
      </c>
      <c r="AV268" s="92">
        <v>6.4000000000000001E-2</v>
      </c>
      <c r="AW268" s="92">
        <v>6.3E-2</v>
      </c>
      <c r="AX268" s="92">
        <v>6.3E-2</v>
      </c>
      <c r="AY268" s="92">
        <v>6.3E-2</v>
      </c>
      <c r="AZ268" s="92">
        <v>6.2E-2</v>
      </c>
      <c r="BA268" s="91">
        <v>6.2E-2</v>
      </c>
      <c r="BB268" s="92">
        <v>6.2E-2</v>
      </c>
      <c r="BC268" s="92">
        <v>6.0999999999999999E-2</v>
      </c>
      <c r="BD268" s="92">
        <v>6.0999999999999999E-2</v>
      </c>
      <c r="BE268" s="92">
        <v>6.0999999999999999E-2</v>
      </c>
      <c r="BF268" s="92">
        <v>0.06</v>
      </c>
      <c r="BG268" s="92">
        <v>0.06</v>
      </c>
      <c r="BH268" s="92">
        <v>0.06</v>
      </c>
      <c r="BI268" s="92">
        <v>0.06</v>
      </c>
      <c r="BJ268" s="92">
        <v>5.8999999999999997E-2</v>
      </c>
      <c r="BK268" s="91">
        <v>5.8999999999999997E-2</v>
      </c>
      <c r="BL268" s="92">
        <v>5.8999999999999997E-2</v>
      </c>
      <c r="BM268" s="92">
        <v>5.8999999999999997E-2</v>
      </c>
      <c r="BN268" s="92">
        <v>5.8999999999999997E-2</v>
      </c>
      <c r="BO268" s="92">
        <v>5.8999999999999997E-2</v>
      </c>
      <c r="BP268" s="92">
        <v>5.8999999999999997E-2</v>
      </c>
      <c r="BQ268" s="92">
        <v>5.8000000000000003E-2</v>
      </c>
      <c r="BR268" s="92">
        <v>5.8000000000000003E-2</v>
      </c>
      <c r="BS268" s="92">
        <v>5.8000000000000003E-2</v>
      </c>
      <c r="BT268" s="92">
        <v>5.8000000000000003E-2</v>
      </c>
      <c r="BU268" s="91">
        <v>5.8000000000000003E-2</v>
      </c>
      <c r="BV268" s="92">
        <v>5.8000000000000003E-2</v>
      </c>
      <c r="BW268" s="92">
        <v>5.8000000000000003E-2</v>
      </c>
      <c r="BX268" s="92">
        <v>5.8000000000000003E-2</v>
      </c>
      <c r="BY268" s="92">
        <v>5.8000000000000003E-2</v>
      </c>
      <c r="BZ268" s="92">
        <v>5.8000000000000003E-2</v>
      </c>
      <c r="CA268" s="92">
        <v>5.8000000000000003E-2</v>
      </c>
      <c r="CB268" s="92">
        <v>5.8999999999999997E-2</v>
      </c>
      <c r="CC268" s="92">
        <v>5.8999999999999997E-2</v>
      </c>
      <c r="CD268" s="92">
        <v>5.8999999999999997E-2</v>
      </c>
      <c r="CE268" s="91">
        <v>5.8999999999999997E-2</v>
      </c>
      <c r="CF268" s="92">
        <v>5.8999999999999997E-2</v>
      </c>
      <c r="CG268" s="92">
        <v>5.8999999999999997E-2</v>
      </c>
      <c r="CH268" s="92">
        <v>5.8999999999999997E-2</v>
      </c>
      <c r="CI268" s="92">
        <v>0.06</v>
      </c>
      <c r="CJ268" s="92">
        <v>0.06</v>
      </c>
      <c r="CK268" s="92">
        <v>0.06</v>
      </c>
      <c r="CL268" s="92">
        <v>0.06</v>
      </c>
      <c r="CM268" s="92">
        <v>0.06</v>
      </c>
      <c r="CN268" s="92">
        <v>6.0999999999999999E-2</v>
      </c>
      <c r="CO268" s="91">
        <v>6.0999999999999999E-2</v>
      </c>
      <c r="CP268" s="92">
        <v>6.0999999999999999E-2</v>
      </c>
      <c r="CQ268" s="92">
        <v>6.2E-2</v>
      </c>
      <c r="CR268" s="92">
        <v>6.2E-2</v>
      </c>
      <c r="CS268" s="92">
        <v>6.2E-2</v>
      </c>
      <c r="CT268" s="92">
        <v>6.3E-2</v>
      </c>
      <c r="CU268" s="92">
        <v>6.3E-2</v>
      </c>
      <c r="CV268" s="92">
        <v>6.3E-2</v>
      </c>
      <c r="CW268" s="92">
        <v>6.4000000000000001E-2</v>
      </c>
      <c r="CX268" s="92">
        <v>6.4000000000000001E-2</v>
      </c>
      <c r="CY268" s="91">
        <v>6.5000000000000002E-2</v>
      </c>
      <c r="CZ268" s="92">
        <v>6.5000000000000002E-2</v>
      </c>
      <c r="DA268" s="92">
        <v>6.5000000000000002E-2</v>
      </c>
      <c r="DB268" s="92">
        <v>6.6000000000000003E-2</v>
      </c>
      <c r="DC268" s="92">
        <v>6.6000000000000003E-2</v>
      </c>
      <c r="DD268" s="92">
        <v>6.7000000000000004E-2</v>
      </c>
      <c r="DE268" s="92">
        <v>6.7000000000000004E-2</v>
      </c>
      <c r="DF268" s="92">
        <v>6.8000000000000005E-2</v>
      </c>
      <c r="DG268" s="92">
        <v>6.8000000000000005E-2</v>
      </c>
      <c r="DH268" s="92">
        <v>6.9000000000000006E-2</v>
      </c>
      <c r="DI268" s="91">
        <v>7.0000000000000007E-2</v>
      </c>
      <c r="DJ268" s="92">
        <v>7.0000000000000007E-2</v>
      </c>
      <c r="DK268" s="92">
        <v>7.0999999999999994E-2</v>
      </c>
      <c r="DL268" s="92">
        <v>7.0999999999999994E-2</v>
      </c>
      <c r="DM268" s="92">
        <v>7.1999999999999995E-2</v>
      </c>
      <c r="DN268" s="92">
        <v>7.2999999999999995E-2</v>
      </c>
      <c r="DO268" s="92">
        <v>7.2999999999999995E-2</v>
      </c>
      <c r="DP268" s="92">
        <v>7.3999999999999996E-2</v>
      </c>
      <c r="DQ268" s="92">
        <v>7.4999999999999997E-2</v>
      </c>
      <c r="DR268" s="92">
        <v>7.4999999999999997E-2</v>
      </c>
      <c r="DS268" s="91">
        <v>7.5999999999999998E-2</v>
      </c>
    </row>
    <row r="269" spans="2:123">
      <c r="B269" s="4" t="s">
        <v>126</v>
      </c>
      <c r="C269" s="91">
        <v>0.109</v>
      </c>
      <c r="D269" s="92">
        <v>0.104</v>
      </c>
      <c r="E269" s="92">
        <v>0.1</v>
      </c>
      <c r="F269" s="92">
        <v>9.6000000000000002E-2</v>
      </c>
      <c r="G269" s="92">
        <v>9.2999999999999999E-2</v>
      </c>
      <c r="H269" s="92">
        <v>9.0999999999999998E-2</v>
      </c>
      <c r="I269" s="92">
        <v>8.7999999999999995E-2</v>
      </c>
      <c r="J269" s="92">
        <v>8.5999999999999993E-2</v>
      </c>
      <c r="K269" s="92">
        <v>8.4000000000000005E-2</v>
      </c>
      <c r="L269" s="92">
        <v>8.2000000000000003E-2</v>
      </c>
      <c r="M269" s="91">
        <v>0.08</v>
      </c>
      <c r="N269" s="92">
        <v>7.9000000000000001E-2</v>
      </c>
      <c r="O269" s="92">
        <v>7.6999999999999999E-2</v>
      </c>
      <c r="P269" s="92">
        <v>7.5999999999999998E-2</v>
      </c>
      <c r="Q269" s="92">
        <v>7.4999999999999997E-2</v>
      </c>
      <c r="R269" s="92">
        <v>7.3999999999999996E-2</v>
      </c>
      <c r="S269" s="92">
        <v>7.1999999999999995E-2</v>
      </c>
      <c r="T269" s="92">
        <v>7.0999999999999994E-2</v>
      </c>
      <c r="U269" s="92">
        <v>7.0000000000000007E-2</v>
      </c>
      <c r="V269" s="92">
        <v>6.9000000000000006E-2</v>
      </c>
      <c r="W269" s="91">
        <v>6.8000000000000005E-2</v>
      </c>
      <c r="X269" s="92">
        <v>6.8000000000000005E-2</v>
      </c>
      <c r="Y269" s="92">
        <v>6.7000000000000004E-2</v>
      </c>
      <c r="Z269" s="92">
        <v>6.6000000000000003E-2</v>
      </c>
      <c r="AA269" s="92">
        <v>6.5000000000000002E-2</v>
      </c>
      <c r="AB269" s="92">
        <v>6.5000000000000002E-2</v>
      </c>
      <c r="AC269" s="92">
        <v>6.4000000000000001E-2</v>
      </c>
      <c r="AD269" s="92">
        <v>6.3E-2</v>
      </c>
      <c r="AE269" s="92">
        <v>6.3E-2</v>
      </c>
      <c r="AF269" s="92">
        <v>6.2E-2</v>
      </c>
      <c r="AG269" s="91">
        <v>6.2E-2</v>
      </c>
      <c r="AH269" s="92">
        <v>6.0999999999999999E-2</v>
      </c>
      <c r="AI269" s="92">
        <v>0.06</v>
      </c>
      <c r="AJ269" s="92">
        <v>0.06</v>
      </c>
      <c r="AK269" s="92">
        <v>0.06</v>
      </c>
      <c r="AL269" s="92">
        <v>5.8999999999999997E-2</v>
      </c>
      <c r="AM269" s="92">
        <v>5.8999999999999997E-2</v>
      </c>
      <c r="AN269" s="92">
        <v>5.8000000000000003E-2</v>
      </c>
      <c r="AO269" s="92">
        <v>5.8000000000000003E-2</v>
      </c>
      <c r="AP269" s="92">
        <v>5.8000000000000003E-2</v>
      </c>
      <c r="AQ269" s="91">
        <v>5.7000000000000002E-2</v>
      </c>
      <c r="AR269" s="92">
        <v>5.7000000000000002E-2</v>
      </c>
      <c r="AS269" s="92">
        <v>5.7000000000000002E-2</v>
      </c>
      <c r="AT269" s="92">
        <v>5.6000000000000001E-2</v>
      </c>
      <c r="AU269" s="92">
        <v>5.6000000000000001E-2</v>
      </c>
      <c r="AV269" s="92">
        <v>5.6000000000000001E-2</v>
      </c>
      <c r="AW269" s="92">
        <v>5.5E-2</v>
      </c>
      <c r="AX269" s="92">
        <v>5.5E-2</v>
      </c>
      <c r="AY269" s="92">
        <v>5.5E-2</v>
      </c>
      <c r="AZ269" s="92">
        <v>5.5E-2</v>
      </c>
      <c r="BA269" s="91">
        <v>5.5E-2</v>
      </c>
      <c r="BB269" s="92">
        <v>5.3999999999999999E-2</v>
      </c>
      <c r="BC269" s="92">
        <v>5.3999999999999999E-2</v>
      </c>
      <c r="BD269" s="92">
        <v>5.3999999999999999E-2</v>
      </c>
      <c r="BE269" s="92">
        <v>5.3999999999999999E-2</v>
      </c>
      <c r="BF269" s="92">
        <v>5.3999999999999999E-2</v>
      </c>
      <c r="BG269" s="92">
        <v>5.3999999999999999E-2</v>
      </c>
      <c r="BH269" s="92">
        <v>5.3999999999999999E-2</v>
      </c>
      <c r="BI269" s="92">
        <v>5.3999999999999999E-2</v>
      </c>
      <c r="BJ269" s="92">
        <v>5.3999999999999999E-2</v>
      </c>
      <c r="BK269" s="91">
        <v>5.2999999999999999E-2</v>
      </c>
      <c r="BL269" s="92">
        <v>5.2999999999999999E-2</v>
      </c>
      <c r="BM269" s="92">
        <v>5.2999999999999999E-2</v>
      </c>
      <c r="BN269" s="92">
        <v>5.2999999999999999E-2</v>
      </c>
      <c r="BO269" s="92">
        <v>5.2999999999999999E-2</v>
      </c>
      <c r="BP269" s="92">
        <v>5.2999999999999999E-2</v>
      </c>
      <c r="BQ269" s="92">
        <v>5.2999999999999999E-2</v>
      </c>
      <c r="BR269" s="92">
        <v>5.2999999999999999E-2</v>
      </c>
      <c r="BS269" s="92">
        <v>5.3999999999999999E-2</v>
      </c>
      <c r="BT269" s="92">
        <v>5.3999999999999999E-2</v>
      </c>
      <c r="BU269" s="91">
        <v>5.3999999999999999E-2</v>
      </c>
      <c r="BV269" s="92">
        <v>5.3999999999999999E-2</v>
      </c>
      <c r="BW269" s="92">
        <v>5.3999999999999999E-2</v>
      </c>
      <c r="BX269" s="92">
        <v>5.3999999999999999E-2</v>
      </c>
      <c r="BY269" s="92">
        <v>5.3999999999999999E-2</v>
      </c>
      <c r="BZ269" s="92">
        <v>5.3999999999999999E-2</v>
      </c>
      <c r="CA269" s="92">
        <v>5.3999999999999999E-2</v>
      </c>
      <c r="CB269" s="92">
        <v>5.3999999999999999E-2</v>
      </c>
      <c r="CC269" s="92">
        <v>5.5E-2</v>
      </c>
      <c r="CD269" s="92">
        <v>5.5E-2</v>
      </c>
      <c r="CE269" s="91">
        <v>5.5E-2</v>
      </c>
      <c r="CF269" s="92">
        <v>5.5E-2</v>
      </c>
      <c r="CG269" s="92">
        <v>5.5E-2</v>
      </c>
      <c r="CH269" s="92">
        <v>5.6000000000000001E-2</v>
      </c>
      <c r="CI269" s="92">
        <v>5.6000000000000001E-2</v>
      </c>
      <c r="CJ269" s="92">
        <v>5.6000000000000001E-2</v>
      </c>
      <c r="CK269" s="92">
        <v>5.6000000000000001E-2</v>
      </c>
      <c r="CL269" s="92">
        <v>5.7000000000000002E-2</v>
      </c>
      <c r="CM269" s="92">
        <v>5.7000000000000002E-2</v>
      </c>
      <c r="CN269" s="92">
        <v>5.7000000000000002E-2</v>
      </c>
      <c r="CO269" s="91">
        <v>5.7000000000000002E-2</v>
      </c>
      <c r="CP269" s="92">
        <v>5.8000000000000003E-2</v>
      </c>
      <c r="CQ269" s="92">
        <v>5.8000000000000003E-2</v>
      </c>
      <c r="CR269" s="92">
        <v>5.8000000000000003E-2</v>
      </c>
      <c r="CS269" s="92">
        <v>5.8999999999999997E-2</v>
      </c>
      <c r="CT269" s="92">
        <v>5.8999999999999997E-2</v>
      </c>
      <c r="CU269" s="92">
        <v>5.8999999999999997E-2</v>
      </c>
      <c r="CV269" s="92">
        <v>0.06</v>
      </c>
      <c r="CW269" s="92">
        <v>0.06</v>
      </c>
      <c r="CX269" s="92">
        <v>6.0999999999999999E-2</v>
      </c>
      <c r="CY269" s="91">
        <v>6.0999999999999999E-2</v>
      </c>
      <c r="CZ269" s="92">
        <v>6.0999999999999999E-2</v>
      </c>
      <c r="DA269" s="92">
        <v>6.2E-2</v>
      </c>
      <c r="DB269" s="92">
        <v>6.2E-2</v>
      </c>
      <c r="DC269" s="92">
        <v>6.3E-2</v>
      </c>
      <c r="DD269" s="92">
        <v>6.3E-2</v>
      </c>
      <c r="DE269" s="92">
        <v>6.4000000000000001E-2</v>
      </c>
      <c r="DF269" s="92">
        <v>6.4000000000000001E-2</v>
      </c>
      <c r="DG269" s="92">
        <v>6.5000000000000002E-2</v>
      </c>
      <c r="DH269" s="92">
        <v>6.5000000000000002E-2</v>
      </c>
      <c r="DI269" s="91">
        <v>6.6000000000000003E-2</v>
      </c>
      <c r="DJ269" s="92">
        <v>6.6000000000000003E-2</v>
      </c>
      <c r="DK269" s="92">
        <v>6.7000000000000004E-2</v>
      </c>
      <c r="DL269" s="92">
        <v>6.7000000000000004E-2</v>
      </c>
      <c r="DM269" s="92">
        <v>6.8000000000000005E-2</v>
      </c>
      <c r="DN269" s="92">
        <v>6.8000000000000005E-2</v>
      </c>
      <c r="DO269" s="92">
        <v>6.9000000000000006E-2</v>
      </c>
      <c r="DP269" s="92">
        <v>7.0000000000000007E-2</v>
      </c>
      <c r="DQ269" s="92">
        <v>7.0000000000000007E-2</v>
      </c>
      <c r="DR269" s="92">
        <v>7.0999999999999994E-2</v>
      </c>
      <c r="DS269" s="91">
        <v>7.0999999999999994E-2</v>
      </c>
    </row>
    <row r="270" spans="2:123">
      <c r="B270" s="6" t="s">
        <v>596</v>
      </c>
      <c r="C270" s="365">
        <v>10.872999999999999</v>
      </c>
      <c r="D270" s="366">
        <v>10.939</v>
      </c>
      <c r="E270" s="366">
        <v>11.005000000000001</v>
      </c>
      <c r="F270" s="366">
        <v>11.071</v>
      </c>
      <c r="G270" s="366">
        <v>11.137</v>
      </c>
      <c r="H270" s="366">
        <v>11.202999999999999</v>
      </c>
      <c r="I270" s="366">
        <v>11.269</v>
      </c>
      <c r="J270" s="366">
        <v>11.335000000000001</v>
      </c>
      <c r="K270" s="366">
        <v>11.401</v>
      </c>
      <c r="L270" s="366">
        <v>11.467000000000001</v>
      </c>
      <c r="M270" s="365">
        <v>11.532999999999999</v>
      </c>
      <c r="N270" s="366">
        <v>11.605</v>
      </c>
      <c r="O270" s="366">
        <v>11.676</v>
      </c>
      <c r="P270" s="366">
        <v>11.747999999999999</v>
      </c>
      <c r="Q270" s="366">
        <v>11.819000000000001</v>
      </c>
      <c r="R270" s="366">
        <v>11.891</v>
      </c>
      <c r="S270" s="366">
        <v>11.962</v>
      </c>
      <c r="T270" s="366">
        <v>12.034000000000001</v>
      </c>
      <c r="U270" s="366">
        <v>12.105</v>
      </c>
      <c r="V270" s="366">
        <v>12.177</v>
      </c>
      <c r="W270" s="365">
        <v>12.247999999999999</v>
      </c>
      <c r="X270" s="366">
        <v>12.324999999999999</v>
      </c>
      <c r="Y270" s="366">
        <v>12.401999999999999</v>
      </c>
      <c r="Z270" s="366">
        <v>12.478999999999999</v>
      </c>
      <c r="AA270" s="366">
        <v>12.555999999999999</v>
      </c>
      <c r="AB270" s="366">
        <v>12.632999999999999</v>
      </c>
      <c r="AC270" s="366">
        <v>12.71</v>
      </c>
      <c r="AD270" s="366">
        <v>12.787000000000001</v>
      </c>
      <c r="AE270" s="366">
        <v>12.864000000000001</v>
      </c>
      <c r="AF270" s="366">
        <v>12.941000000000001</v>
      </c>
      <c r="AG270" s="365">
        <v>13.018000000000001</v>
      </c>
      <c r="AH270" s="366">
        <v>13.101000000000001</v>
      </c>
      <c r="AI270" s="366">
        <v>13.183</v>
      </c>
      <c r="AJ270" s="366">
        <v>13.266</v>
      </c>
      <c r="AK270" s="366">
        <v>13.349</v>
      </c>
      <c r="AL270" s="366">
        <v>13.430999999999999</v>
      </c>
      <c r="AM270" s="366">
        <v>13.513999999999999</v>
      </c>
      <c r="AN270" s="366">
        <v>13.596</v>
      </c>
      <c r="AO270" s="366">
        <v>13.679</v>
      </c>
      <c r="AP270" s="366">
        <v>13.760999999999999</v>
      </c>
      <c r="AQ270" s="365">
        <v>13.843999999999999</v>
      </c>
      <c r="AR270" s="366">
        <v>13.932</v>
      </c>
      <c r="AS270" s="366">
        <v>14.02</v>
      </c>
      <c r="AT270" s="366">
        <v>14.108000000000001</v>
      </c>
      <c r="AU270" s="366">
        <v>14.196</v>
      </c>
      <c r="AV270" s="366">
        <v>14.284000000000001</v>
      </c>
      <c r="AW270" s="366">
        <v>14.372</v>
      </c>
      <c r="AX270" s="366">
        <v>14.46</v>
      </c>
      <c r="AY270" s="366">
        <v>14.548</v>
      </c>
      <c r="AZ270" s="366">
        <v>14.635999999999999</v>
      </c>
      <c r="BA270" s="365">
        <v>14.724</v>
      </c>
      <c r="BB270" s="366">
        <v>14.817</v>
      </c>
      <c r="BC270" s="366">
        <v>14.911</v>
      </c>
      <c r="BD270" s="366">
        <v>15.004</v>
      </c>
      <c r="BE270" s="366">
        <v>15.098000000000001</v>
      </c>
      <c r="BF270" s="366">
        <v>15.191000000000001</v>
      </c>
      <c r="BG270" s="366">
        <v>15.285</v>
      </c>
      <c r="BH270" s="366">
        <v>15.378</v>
      </c>
      <c r="BI270" s="366">
        <v>15.472</v>
      </c>
      <c r="BJ270" s="366">
        <v>15.565</v>
      </c>
      <c r="BK270" s="365">
        <v>15.659000000000001</v>
      </c>
      <c r="BL270" s="366">
        <v>15.757999999999999</v>
      </c>
      <c r="BM270" s="366">
        <v>15.856999999999999</v>
      </c>
      <c r="BN270" s="366">
        <v>15.956</v>
      </c>
      <c r="BO270" s="366">
        <v>16.055</v>
      </c>
      <c r="BP270" s="366">
        <v>16.154</v>
      </c>
      <c r="BQ270" s="366">
        <v>16.253</v>
      </c>
      <c r="BR270" s="366">
        <v>16.352</v>
      </c>
      <c r="BS270" s="366">
        <v>16.451000000000001</v>
      </c>
      <c r="BT270" s="366">
        <v>16.55</v>
      </c>
      <c r="BU270" s="365">
        <v>16.649000000000001</v>
      </c>
      <c r="BV270" s="366">
        <v>16.759</v>
      </c>
      <c r="BW270" s="366">
        <v>16.869</v>
      </c>
      <c r="BX270" s="366">
        <v>16.978999999999999</v>
      </c>
      <c r="BY270" s="366">
        <v>17.088999999999999</v>
      </c>
      <c r="BZ270" s="366">
        <v>17.199000000000002</v>
      </c>
      <c r="CA270" s="366">
        <v>17.309000000000001</v>
      </c>
      <c r="CB270" s="366">
        <v>17.419</v>
      </c>
      <c r="CC270" s="366">
        <v>17.529</v>
      </c>
      <c r="CD270" s="366">
        <v>17.638999999999999</v>
      </c>
      <c r="CE270" s="365">
        <v>17.748999999999999</v>
      </c>
      <c r="CF270" s="366">
        <v>17.859000000000002</v>
      </c>
      <c r="CG270" s="366">
        <v>17.969000000000001</v>
      </c>
      <c r="CH270" s="366">
        <v>18.079000000000001</v>
      </c>
      <c r="CI270" s="366">
        <v>18.189</v>
      </c>
      <c r="CJ270" s="366">
        <v>18.298999999999999</v>
      </c>
      <c r="CK270" s="366">
        <v>18.408999999999999</v>
      </c>
      <c r="CL270" s="366">
        <v>18.518999999999998</v>
      </c>
      <c r="CM270" s="366">
        <v>18.629000000000001</v>
      </c>
      <c r="CN270" s="366">
        <v>18.739000000000001</v>
      </c>
      <c r="CO270" s="365">
        <v>18.849</v>
      </c>
      <c r="CP270" s="366">
        <v>19.013999999999999</v>
      </c>
      <c r="CQ270" s="366">
        <v>19.178999999999998</v>
      </c>
      <c r="CR270" s="366">
        <v>19.344000000000001</v>
      </c>
      <c r="CS270" s="366">
        <v>19.509</v>
      </c>
      <c r="CT270" s="366">
        <v>19.675000000000001</v>
      </c>
      <c r="CU270" s="366">
        <v>19.84</v>
      </c>
      <c r="CV270" s="366">
        <v>20.004999999999999</v>
      </c>
      <c r="CW270" s="366">
        <v>20.170000000000002</v>
      </c>
      <c r="CX270" s="366">
        <v>20.335000000000001</v>
      </c>
      <c r="CY270" s="365">
        <v>20.5</v>
      </c>
      <c r="CZ270" s="366">
        <v>20.884</v>
      </c>
      <c r="DA270" s="366">
        <v>21.266999999999999</v>
      </c>
      <c r="DB270" s="366">
        <v>21.651</v>
      </c>
      <c r="DC270" s="366">
        <v>22.035</v>
      </c>
      <c r="DD270" s="366">
        <v>22.417999999999999</v>
      </c>
      <c r="DE270" s="366">
        <v>22.802</v>
      </c>
      <c r="DF270" s="366">
        <v>23.186</v>
      </c>
      <c r="DG270" s="366">
        <v>23.57</v>
      </c>
      <c r="DH270" s="366">
        <v>23.952999999999999</v>
      </c>
      <c r="DI270" s="365">
        <v>24.337</v>
      </c>
      <c r="DJ270" s="366">
        <v>24.72</v>
      </c>
      <c r="DK270" s="366">
        <v>25.103000000000002</v>
      </c>
      <c r="DL270" s="366">
        <v>25.486000000000001</v>
      </c>
      <c r="DM270" s="366">
        <v>25.869</v>
      </c>
      <c r="DN270" s="366">
        <v>26.251999999999999</v>
      </c>
      <c r="DO270" s="366">
        <v>26.635000000000002</v>
      </c>
      <c r="DP270" s="366">
        <v>27.018000000000001</v>
      </c>
      <c r="DQ270" s="366">
        <v>27.401</v>
      </c>
      <c r="DR270" s="366">
        <v>27.783999999999999</v>
      </c>
      <c r="DS270" s="365">
        <v>28.167000000000002</v>
      </c>
    </row>
    <row r="271" spans="2:123">
      <c r="B271" s="4" t="s">
        <v>127</v>
      </c>
      <c r="C271" s="91">
        <v>0.14199999999999999</v>
      </c>
      <c r="D271" s="92">
        <v>0.13600000000000001</v>
      </c>
      <c r="E271" s="92">
        <v>0.13200000000000001</v>
      </c>
      <c r="F271" s="92">
        <v>0.128</v>
      </c>
      <c r="G271" s="92">
        <v>0.124</v>
      </c>
      <c r="H271" s="92">
        <v>0.12</v>
      </c>
      <c r="I271" s="92">
        <v>0.11700000000000001</v>
      </c>
      <c r="J271" s="92">
        <v>0.115</v>
      </c>
      <c r="K271" s="92">
        <v>0.112</v>
      </c>
      <c r="L271" s="92">
        <v>0.11</v>
      </c>
      <c r="M271" s="91">
        <v>0.107</v>
      </c>
      <c r="N271" s="92">
        <v>0.105</v>
      </c>
      <c r="O271" s="92">
        <v>0.10299999999999999</v>
      </c>
      <c r="P271" s="92">
        <v>0.10100000000000001</v>
      </c>
      <c r="Q271" s="92">
        <v>0.1</v>
      </c>
      <c r="R271" s="92">
        <v>9.8000000000000004E-2</v>
      </c>
      <c r="S271" s="92">
        <v>9.6000000000000002E-2</v>
      </c>
      <c r="T271" s="92">
        <v>9.5000000000000001E-2</v>
      </c>
      <c r="U271" s="92">
        <v>9.2999999999999999E-2</v>
      </c>
      <c r="V271" s="92">
        <v>9.1999999999999998E-2</v>
      </c>
      <c r="W271" s="91">
        <v>9.0999999999999998E-2</v>
      </c>
      <c r="X271" s="92">
        <v>0.09</v>
      </c>
      <c r="Y271" s="92">
        <v>8.7999999999999995E-2</v>
      </c>
      <c r="Z271" s="92">
        <v>8.6999999999999994E-2</v>
      </c>
      <c r="AA271" s="92">
        <v>8.5999999999999993E-2</v>
      </c>
      <c r="AB271" s="92">
        <v>8.5000000000000006E-2</v>
      </c>
      <c r="AC271" s="92">
        <v>8.4000000000000005E-2</v>
      </c>
      <c r="AD271" s="92">
        <v>8.3000000000000004E-2</v>
      </c>
      <c r="AE271" s="92">
        <v>8.2000000000000003E-2</v>
      </c>
      <c r="AF271" s="92">
        <v>8.2000000000000003E-2</v>
      </c>
      <c r="AG271" s="91">
        <v>8.1000000000000003E-2</v>
      </c>
      <c r="AH271" s="92">
        <v>0.08</v>
      </c>
      <c r="AI271" s="92">
        <v>7.9000000000000001E-2</v>
      </c>
      <c r="AJ271" s="92">
        <v>7.9000000000000001E-2</v>
      </c>
      <c r="AK271" s="92">
        <v>7.8E-2</v>
      </c>
      <c r="AL271" s="92">
        <v>7.6999999999999999E-2</v>
      </c>
      <c r="AM271" s="92">
        <v>7.6999999999999999E-2</v>
      </c>
      <c r="AN271" s="92">
        <v>7.5999999999999998E-2</v>
      </c>
      <c r="AO271" s="92">
        <v>7.5999999999999998E-2</v>
      </c>
      <c r="AP271" s="92">
        <v>7.4999999999999997E-2</v>
      </c>
      <c r="AQ271" s="91">
        <v>7.4999999999999997E-2</v>
      </c>
      <c r="AR271" s="92">
        <v>7.4999999999999997E-2</v>
      </c>
      <c r="AS271" s="92">
        <v>7.3999999999999996E-2</v>
      </c>
      <c r="AT271" s="92">
        <v>7.3999999999999996E-2</v>
      </c>
      <c r="AU271" s="92">
        <v>7.3999999999999996E-2</v>
      </c>
      <c r="AV271" s="92">
        <v>7.3999999999999996E-2</v>
      </c>
      <c r="AW271" s="92">
        <v>7.2999999999999995E-2</v>
      </c>
      <c r="AX271" s="92">
        <v>7.2999999999999995E-2</v>
      </c>
      <c r="AY271" s="92">
        <v>7.2999999999999995E-2</v>
      </c>
      <c r="AZ271" s="92">
        <v>7.2999999999999995E-2</v>
      </c>
      <c r="BA271" s="91">
        <v>7.2999999999999995E-2</v>
      </c>
      <c r="BB271" s="92">
        <v>7.2999999999999995E-2</v>
      </c>
      <c r="BC271" s="92">
        <v>7.2999999999999995E-2</v>
      </c>
      <c r="BD271" s="92">
        <v>7.2999999999999995E-2</v>
      </c>
      <c r="BE271" s="92">
        <v>7.2999999999999995E-2</v>
      </c>
      <c r="BF271" s="92">
        <v>7.2999999999999995E-2</v>
      </c>
      <c r="BG271" s="92">
        <v>7.2999999999999995E-2</v>
      </c>
      <c r="BH271" s="92">
        <v>7.2999999999999995E-2</v>
      </c>
      <c r="BI271" s="92">
        <v>7.3999999999999996E-2</v>
      </c>
      <c r="BJ271" s="92">
        <v>7.3999999999999996E-2</v>
      </c>
      <c r="BK271" s="91">
        <v>7.3999999999999996E-2</v>
      </c>
      <c r="BL271" s="92">
        <v>7.3999999999999996E-2</v>
      </c>
      <c r="BM271" s="92">
        <v>7.4999999999999997E-2</v>
      </c>
      <c r="BN271" s="92">
        <v>7.4999999999999997E-2</v>
      </c>
      <c r="BO271" s="92">
        <v>7.4999999999999997E-2</v>
      </c>
      <c r="BP271" s="92">
        <v>7.5999999999999998E-2</v>
      </c>
      <c r="BQ271" s="92">
        <v>7.5999999999999998E-2</v>
      </c>
      <c r="BR271" s="92">
        <v>7.6999999999999999E-2</v>
      </c>
      <c r="BS271" s="92">
        <v>7.6999999999999999E-2</v>
      </c>
      <c r="BT271" s="92">
        <v>7.8E-2</v>
      </c>
      <c r="BU271" s="91">
        <v>7.8E-2</v>
      </c>
      <c r="BV271" s="92">
        <v>7.9000000000000001E-2</v>
      </c>
      <c r="BW271" s="92">
        <v>7.9000000000000001E-2</v>
      </c>
      <c r="BX271" s="92">
        <v>0.08</v>
      </c>
      <c r="BY271" s="92">
        <v>8.1000000000000003E-2</v>
      </c>
      <c r="BZ271" s="92">
        <v>8.1000000000000003E-2</v>
      </c>
      <c r="CA271" s="92">
        <v>8.2000000000000003E-2</v>
      </c>
      <c r="CB271" s="92">
        <v>8.3000000000000004E-2</v>
      </c>
      <c r="CC271" s="92">
        <v>8.4000000000000005E-2</v>
      </c>
      <c r="CD271" s="92">
        <v>8.4000000000000005E-2</v>
      </c>
      <c r="CE271" s="91">
        <v>8.5000000000000006E-2</v>
      </c>
      <c r="CF271" s="92">
        <v>8.5999999999999993E-2</v>
      </c>
      <c r="CG271" s="92">
        <v>8.6999999999999994E-2</v>
      </c>
      <c r="CH271" s="92">
        <v>8.7999999999999995E-2</v>
      </c>
      <c r="CI271" s="92">
        <v>8.8999999999999996E-2</v>
      </c>
      <c r="CJ271" s="92">
        <v>0.09</v>
      </c>
      <c r="CK271" s="92">
        <v>9.0999999999999998E-2</v>
      </c>
      <c r="CL271" s="92">
        <v>9.1999999999999998E-2</v>
      </c>
      <c r="CM271" s="92">
        <v>9.2999999999999999E-2</v>
      </c>
      <c r="CN271" s="92">
        <v>9.4E-2</v>
      </c>
      <c r="CO271" s="91">
        <v>9.5000000000000001E-2</v>
      </c>
      <c r="CP271" s="92">
        <v>9.6000000000000002E-2</v>
      </c>
      <c r="CQ271" s="92">
        <v>9.8000000000000004E-2</v>
      </c>
      <c r="CR271" s="92">
        <v>9.9000000000000005E-2</v>
      </c>
      <c r="CS271" s="92">
        <v>0.1</v>
      </c>
      <c r="CT271" s="92">
        <v>0.10100000000000001</v>
      </c>
      <c r="CU271" s="92">
        <v>0.10299999999999999</v>
      </c>
      <c r="CV271" s="92">
        <v>0.104</v>
      </c>
      <c r="CW271" s="92">
        <v>0.105</v>
      </c>
      <c r="CX271" s="92">
        <v>0.107</v>
      </c>
      <c r="CY271" s="91">
        <v>0.108</v>
      </c>
      <c r="CZ271" s="92">
        <v>0.11</v>
      </c>
      <c r="DA271" s="92">
        <v>0.111</v>
      </c>
      <c r="DB271" s="92">
        <v>0.113</v>
      </c>
      <c r="DC271" s="92">
        <v>0.114</v>
      </c>
      <c r="DD271" s="92">
        <v>0.11600000000000001</v>
      </c>
      <c r="DE271" s="92">
        <v>0.11700000000000001</v>
      </c>
      <c r="DF271" s="92">
        <v>0.11899999999999999</v>
      </c>
      <c r="DG271" s="92">
        <v>0.121</v>
      </c>
      <c r="DH271" s="92">
        <v>0.122</v>
      </c>
      <c r="DI271" s="91">
        <v>0.124</v>
      </c>
      <c r="DJ271" s="92">
        <v>0.126</v>
      </c>
      <c r="DK271" s="92">
        <v>0.128</v>
      </c>
      <c r="DL271" s="92">
        <v>0.129</v>
      </c>
      <c r="DM271" s="92">
        <v>0.13100000000000001</v>
      </c>
      <c r="DN271" s="92">
        <v>0.13300000000000001</v>
      </c>
      <c r="DO271" s="92">
        <v>0.13500000000000001</v>
      </c>
      <c r="DP271" s="92">
        <v>0.13700000000000001</v>
      </c>
      <c r="DQ271" s="92">
        <v>0.13900000000000001</v>
      </c>
      <c r="DR271" s="92">
        <v>0.14099999999999999</v>
      </c>
      <c r="DS271" s="91">
        <v>0.14299999999999999</v>
      </c>
    </row>
    <row r="272" spans="2:123">
      <c r="B272" s="4" t="s">
        <v>128</v>
      </c>
      <c r="C272" s="91">
        <v>0.40300000000000002</v>
      </c>
      <c r="D272" s="92">
        <v>0.378</v>
      </c>
      <c r="E272" s="92">
        <v>0.35599999999999998</v>
      </c>
      <c r="F272" s="92">
        <v>0.33800000000000002</v>
      </c>
      <c r="G272" s="92">
        <v>0.32300000000000001</v>
      </c>
      <c r="H272" s="92">
        <v>0.309</v>
      </c>
      <c r="I272" s="92">
        <v>0.29699999999999999</v>
      </c>
      <c r="J272" s="92">
        <v>0.28699999999999998</v>
      </c>
      <c r="K272" s="92">
        <v>0.27700000000000002</v>
      </c>
      <c r="L272" s="92">
        <v>0.26900000000000002</v>
      </c>
      <c r="M272" s="91">
        <v>0.26100000000000001</v>
      </c>
      <c r="N272" s="92">
        <v>0.254</v>
      </c>
      <c r="O272" s="92">
        <v>0.248</v>
      </c>
      <c r="P272" s="92">
        <v>0.24199999999999999</v>
      </c>
      <c r="Q272" s="92">
        <v>0.23699999999999999</v>
      </c>
      <c r="R272" s="92">
        <v>0.23200000000000001</v>
      </c>
      <c r="S272" s="92">
        <v>0.22700000000000001</v>
      </c>
      <c r="T272" s="92">
        <v>0.223</v>
      </c>
      <c r="U272" s="92">
        <v>0.219</v>
      </c>
      <c r="V272" s="92">
        <v>0.215</v>
      </c>
      <c r="W272" s="91">
        <v>0.21199999999999999</v>
      </c>
      <c r="X272" s="92">
        <v>0.20799999999999999</v>
      </c>
      <c r="Y272" s="92">
        <v>0.20499999999999999</v>
      </c>
      <c r="Z272" s="92">
        <v>0.20200000000000001</v>
      </c>
      <c r="AA272" s="92">
        <v>0.2</v>
      </c>
      <c r="AB272" s="92">
        <v>0.19700000000000001</v>
      </c>
      <c r="AC272" s="92">
        <v>0.19500000000000001</v>
      </c>
      <c r="AD272" s="92">
        <v>0.192</v>
      </c>
      <c r="AE272" s="92">
        <v>0.19</v>
      </c>
      <c r="AF272" s="92">
        <v>0.188</v>
      </c>
      <c r="AG272" s="91">
        <v>0.186</v>
      </c>
      <c r="AH272" s="92">
        <v>0.185</v>
      </c>
      <c r="AI272" s="92">
        <v>0.183</v>
      </c>
      <c r="AJ272" s="92">
        <v>0.18099999999999999</v>
      </c>
      <c r="AK272" s="92">
        <v>0.18</v>
      </c>
      <c r="AL272" s="92">
        <v>0.17799999999999999</v>
      </c>
      <c r="AM272" s="92">
        <v>0.17699999999999999</v>
      </c>
      <c r="AN272" s="92">
        <v>0.17599999999999999</v>
      </c>
      <c r="AO272" s="92">
        <v>0.17499999999999999</v>
      </c>
      <c r="AP272" s="92">
        <v>0.17399999999999999</v>
      </c>
      <c r="AQ272" s="91">
        <v>0.17299999999999999</v>
      </c>
      <c r="AR272" s="92">
        <v>0.17199999999999999</v>
      </c>
      <c r="AS272" s="92">
        <v>0.17100000000000001</v>
      </c>
      <c r="AT272" s="92">
        <v>0.17</v>
      </c>
      <c r="AU272" s="92">
        <v>0.16900000000000001</v>
      </c>
      <c r="AV272" s="92">
        <v>0.16800000000000001</v>
      </c>
      <c r="AW272" s="92">
        <v>0.16800000000000001</v>
      </c>
      <c r="AX272" s="92">
        <v>0.16700000000000001</v>
      </c>
      <c r="AY272" s="92">
        <v>0.16600000000000001</v>
      </c>
      <c r="AZ272" s="92">
        <v>0.16600000000000001</v>
      </c>
      <c r="BA272" s="91">
        <v>0.16500000000000001</v>
      </c>
      <c r="BB272" s="92">
        <v>0.16500000000000001</v>
      </c>
      <c r="BC272" s="92">
        <v>0.16500000000000001</v>
      </c>
      <c r="BD272" s="92">
        <v>0.16400000000000001</v>
      </c>
      <c r="BE272" s="92">
        <v>0.16400000000000001</v>
      </c>
      <c r="BF272" s="92">
        <v>0.16400000000000001</v>
      </c>
      <c r="BG272" s="92">
        <v>0.16300000000000001</v>
      </c>
      <c r="BH272" s="92">
        <v>0.16300000000000001</v>
      </c>
      <c r="BI272" s="92">
        <v>0.16300000000000001</v>
      </c>
      <c r="BJ272" s="92">
        <v>0.16300000000000001</v>
      </c>
      <c r="BK272" s="91">
        <v>0.16300000000000001</v>
      </c>
      <c r="BL272" s="92">
        <v>0.16300000000000001</v>
      </c>
      <c r="BM272" s="92">
        <v>0.16300000000000001</v>
      </c>
      <c r="BN272" s="92">
        <v>0.16300000000000001</v>
      </c>
      <c r="BO272" s="92">
        <v>0.16300000000000001</v>
      </c>
      <c r="BP272" s="92">
        <v>0.16300000000000001</v>
      </c>
      <c r="BQ272" s="92">
        <v>0.16300000000000001</v>
      </c>
      <c r="BR272" s="92">
        <v>0.16400000000000001</v>
      </c>
      <c r="BS272" s="92">
        <v>0.16400000000000001</v>
      </c>
      <c r="BT272" s="92">
        <v>0.16400000000000001</v>
      </c>
      <c r="BU272" s="91">
        <v>0.16400000000000001</v>
      </c>
      <c r="BV272" s="92">
        <v>0.16500000000000001</v>
      </c>
      <c r="BW272" s="92">
        <v>0.16500000000000001</v>
      </c>
      <c r="BX272" s="92">
        <v>0.16500000000000001</v>
      </c>
      <c r="BY272" s="92">
        <v>0.16600000000000001</v>
      </c>
      <c r="BZ272" s="92">
        <v>0.16600000000000001</v>
      </c>
      <c r="CA272" s="92">
        <v>0.16700000000000001</v>
      </c>
      <c r="CB272" s="92">
        <v>0.16700000000000001</v>
      </c>
      <c r="CC272" s="92">
        <v>0.16800000000000001</v>
      </c>
      <c r="CD272" s="92">
        <v>0.16800000000000001</v>
      </c>
      <c r="CE272" s="91">
        <v>0.16900000000000001</v>
      </c>
      <c r="CF272" s="92">
        <v>0.17</v>
      </c>
      <c r="CG272" s="92">
        <v>0.17</v>
      </c>
      <c r="CH272" s="92">
        <v>0.17100000000000001</v>
      </c>
      <c r="CI272" s="92">
        <v>0.17199999999999999</v>
      </c>
      <c r="CJ272" s="92">
        <v>0.17199999999999999</v>
      </c>
      <c r="CK272" s="92">
        <v>0.17299999999999999</v>
      </c>
      <c r="CL272" s="92">
        <v>0.17399999999999999</v>
      </c>
      <c r="CM272" s="92">
        <v>0.17499999999999999</v>
      </c>
      <c r="CN272" s="92">
        <v>0.17599999999999999</v>
      </c>
      <c r="CO272" s="91">
        <v>0.17699999999999999</v>
      </c>
      <c r="CP272" s="92"/>
      <c r="CQ272" s="92"/>
      <c r="CR272" s="92"/>
      <c r="CS272" s="92"/>
      <c r="CT272" s="92"/>
      <c r="CU272" s="92"/>
      <c r="CV272" s="92"/>
      <c r="CW272" s="92"/>
      <c r="CX272" s="92"/>
      <c r="CY272" s="91"/>
      <c r="CZ272" s="92"/>
      <c r="DA272" s="92"/>
      <c r="DB272" s="92"/>
      <c r="DC272" s="92"/>
      <c r="DD272" s="92"/>
      <c r="DE272" s="92"/>
      <c r="DF272" s="92"/>
      <c r="DG272" s="92"/>
      <c r="DH272" s="92"/>
      <c r="DI272" s="91"/>
      <c r="DJ272" s="92"/>
      <c r="DK272" s="92"/>
      <c r="DL272" s="92"/>
      <c r="DM272" s="92"/>
      <c r="DN272" s="92"/>
      <c r="DO272" s="92"/>
      <c r="DP272" s="92"/>
      <c r="DQ272" s="92"/>
      <c r="DR272" s="92"/>
      <c r="DS272" s="91"/>
    </row>
    <row r="273" spans="2:123">
      <c r="B273" s="4" t="s">
        <v>129</v>
      </c>
      <c r="C273" s="91">
        <v>0.83799999999999997</v>
      </c>
      <c r="D273" s="92">
        <v>0.78500000000000003</v>
      </c>
      <c r="E273" s="92">
        <v>0.74099999999999999</v>
      </c>
      <c r="F273" s="92">
        <v>0.70299999999999996</v>
      </c>
      <c r="G273" s="92">
        <v>0.67</v>
      </c>
      <c r="H273" s="92">
        <v>0.64200000000000002</v>
      </c>
      <c r="I273" s="92">
        <v>0.61699999999999999</v>
      </c>
      <c r="J273" s="92">
        <v>0.59499999999999997</v>
      </c>
      <c r="K273" s="92">
        <v>0.57499999999999996</v>
      </c>
      <c r="L273" s="92">
        <v>0.55700000000000005</v>
      </c>
      <c r="M273" s="91">
        <v>0.54</v>
      </c>
      <c r="N273" s="92">
        <v>0.52500000000000002</v>
      </c>
      <c r="O273" s="92">
        <v>0.51200000000000001</v>
      </c>
      <c r="P273" s="92">
        <v>0.499</v>
      </c>
      <c r="Q273" s="92">
        <v>0.48799999999999999</v>
      </c>
      <c r="R273" s="92">
        <v>0.47699999999999998</v>
      </c>
      <c r="S273" s="92">
        <v>0.46700000000000003</v>
      </c>
      <c r="T273" s="92">
        <v>0.45800000000000002</v>
      </c>
      <c r="U273" s="92">
        <v>0.44900000000000001</v>
      </c>
      <c r="V273" s="92">
        <v>0.441</v>
      </c>
      <c r="W273" s="91">
        <v>0.433</v>
      </c>
      <c r="X273" s="92">
        <v>0.42599999999999999</v>
      </c>
      <c r="Y273" s="92">
        <v>0.41899999999999998</v>
      </c>
      <c r="Z273" s="92">
        <v>0.41199999999999998</v>
      </c>
      <c r="AA273" s="92">
        <v>0.40600000000000003</v>
      </c>
      <c r="AB273" s="92">
        <v>0.4</v>
      </c>
      <c r="AC273" s="92">
        <v>0.39500000000000002</v>
      </c>
      <c r="AD273" s="92">
        <v>0.39</v>
      </c>
      <c r="AE273" s="92">
        <v>0.38500000000000001</v>
      </c>
      <c r="AF273" s="92">
        <v>0.38</v>
      </c>
      <c r="AG273" s="91">
        <v>0.375</v>
      </c>
      <c r="AH273" s="92">
        <v>0.371</v>
      </c>
      <c r="AI273" s="92">
        <v>0.36599999999999999</v>
      </c>
      <c r="AJ273" s="92">
        <v>0.36199999999999999</v>
      </c>
      <c r="AK273" s="92">
        <v>0.35899999999999999</v>
      </c>
      <c r="AL273" s="92">
        <v>0.35499999999999998</v>
      </c>
      <c r="AM273" s="92">
        <v>0.35099999999999998</v>
      </c>
      <c r="AN273" s="92">
        <v>0.34799999999999998</v>
      </c>
      <c r="AO273" s="92">
        <v>0.34499999999999997</v>
      </c>
      <c r="AP273" s="92">
        <v>0.34100000000000003</v>
      </c>
      <c r="AQ273" s="91">
        <v>0.33800000000000002</v>
      </c>
      <c r="AR273" s="92">
        <v>0.33500000000000002</v>
      </c>
      <c r="AS273" s="92">
        <v>0.33300000000000002</v>
      </c>
      <c r="AT273" s="92">
        <v>0.33</v>
      </c>
      <c r="AU273" s="92">
        <v>0.32700000000000001</v>
      </c>
      <c r="AV273" s="92">
        <v>0.32500000000000001</v>
      </c>
      <c r="AW273" s="92">
        <v>0.32200000000000001</v>
      </c>
      <c r="AX273" s="92">
        <v>0.32</v>
      </c>
      <c r="AY273" s="92">
        <v>0.318</v>
      </c>
      <c r="AZ273" s="92">
        <v>0.315</v>
      </c>
      <c r="BA273" s="91">
        <v>0.313</v>
      </c>
      <c r="BB273" s="92">
        <v>0.311</v>
      </c>
      <c r="BC273" s="92">
        <v>0.309</v>
      </c>
      <c r="BD273" s="92">
        <v>0.308</v>
      </c>
      <c r="BE273" s="92">
        <v>0.30599999999999999</v>
      </c>
      <c r="BF273" s="92">
        <v>0.30399999999999999</v>
      </c>
      <c r="BG273" s="92">
        <v>0.30199999999999999</v>
      </c>
      <c r="BH273" s="92">
        <v>0.30099999999999999</v>
      </c>
      <c r="BI273" s="92">
        <v>0.29899999999999999</v>
      </c>
      <c r="BJ273" s="92">
        <v>0.29799999999999999</v>
      </c>
      <c r="BK273" s="91">
        <v>0.29599999999999999</v>
      </c>
      <c r="BL273" s="92">
        <v>0.29499999999999998</v>
      </c>
      <c r="BM273" s="92">
        <v>0.29299999999999998</v>
      </c>
      <c r="BN273" s="92">
        <v>0.29199999999999998</v>
      </c>
      <c r="BO273" s="92">
        <v>0.29099999999999998</v>
      </c>
      <c r="BP273" s="92">
        <v>0.28999999999999998</v>
      </c>
      <c r="BQ273" s="92">
        <v>0.28899999999999998</v>
      </c>
      <c r="BR273" s="92">
        <v>0.28799999999999998</v>
      </c>
      <c r="BS273" s="92">
        <v>0.28699999999999998</v>
      </c>
      <c r="BT273" s="92">
        <v>0.28599999999999998</v>
      </c>
      <c r="BU273" s="91">
        <v>0.28499999999999998</v>
      </c>
      <c r="BV273" s="92">
        <v>0.28399999999999997</v>
      </c>
      <c r="BW273" s="92">
        <v>0.28299999999999997</v>
      </c>
      <c r="BX273" s="92">
        <v>0.28199999999999997</v>
      </c>
      <c r="BY273" s="92">
        <v>0.28100000000000003</v>
      </c>
      <c r="BZ273" s="92">
        <v>0.28100000000000003</v>
      </c>
      <c r="CA273" s="92">
        <v>0.28000000000000003</v>
      </c>
      <c r="CB273" s="92">
        <v>0.28000000000000003</v>
      </c>
      <c r="CC273" s="92">
        <v>0.27900000000000003</v>
      </c>
      <c r="CD273" s="92">
        <v>0.27800000000000002</v>
      </c>
      <c r="CE273" s="91">
        <v>0.27800000000000002</v>
      </c>
      <c r="CF273" s="92"/>
      <c r="CG273" s="92"/>
      <c r="CH273" s="92"/>
      <c r="CI273" s="92"/>
      <c r="CJ273" s="92"/>
      <c r="CK273" s="92"/>
      <c r="CL273" s="92"/>
      <c r="CM273" s="92"/>
      <c r="CN273" s="92"/>
      <c r="CO273" s="91"/>
      <c r="CP273" s="92"/>
      <c r="CQ273" s="92"/>
      <c r="CR273" s="92"/>
      <c r="CS273" s="92"/>
      <c r="CT273" s="92"/>
      <c r="CU273" s="92"/>
      <c r="CV273" s="92"/>
      <c r="CW273" s="92"/>
      <c r="CX273" s="92"/>
      <c r="CY273" s="91"/>
      <c r="CZ273" s="92"/>
      <c r="DA273" s="92"/>
      <c r="DB273" s="92"/>
      <c r="DC273" s="92"/>
      <c r="DD273" s="92"/>
      <c r="DE273" s="92"/>
      <c r="DF273" s="92"/>
      <c r="DG273" s="92"/>
      <c r="DH273" s="92"/>
      <c r="DI273" s="91"/>
      <c r="DJ273" s="92"/>
      <c r="DK273" s="92"/>
      <c r="DL273" s="92"/>
      <c r="DM273" s="92"/>
      <c r="DN273" s="92"/>
      <c r="DO273" s="92"/>
      <c r="DP273" s="92"/>
      <c r="DQ273" s="92"/>
      <c r="DR273" s="92"/>
      <c r="DS273" s="91"/>
    </row>
    <row r="274" spans="2:123">
      <c r="B274" s="4" t="s">
        <v>85</v>
      </c>
      <c r="C274" s="91">
        <v>0.60199999999999998</v>
      </c>
      <c r="D274" s="92">
        <v>0.56899999999999995</v>
      </c>
      <c r="E274" s="92">
        <v>0.54100000000000004</v>
      </c>
      <c r="F274" s="92">
        <v>0.51700000000000002</v>
      </c>
      <c r="G274" s="92">
        <v>0.496</v>
      </c>
      <c r="H274" s="92">
        <v>0.47699999999999998</v>
      </c>
      <c r="I274" s="92">
        <v>0.46100000000000002</v>
      </c>
      <c r="J274" s="92">
        <v>0.44600000000000001</v>
      </c>
      <c r="K274" s="92">
        <v>0.432</v>
      </c>
      <c r="L274" s="92">
        <v>0.42</v>
      </c>
      <c r="M274" s="91">
        <v>0.40899999999999997</v>
      </c>
      <c r="N274" s="92">
        <v>0.39900000000000002</v>
      </c>
      <c r="O274" s="92">
        <v>0.38900000000000001</v>
      </c>
      <c r="P274" s="92">
        <v>0.38100000000000001</v>
      </c>
      <c r="Q274" s="92">
        <v>0.372</v>
      </c>
      <c r="R274" s="92">
        <v>0.36499999999999999</v>
      </c>
      <c r="S274" s="92">
        <v>0.35799999999999998</v>
      </c>
      <c r="T274" s="92">
        <v>0.35099999999999998</v>
      </c>
      <c r="U274" s="92">
        <v>0.34499999999999997</v>
      </c>
      <c r="V274" s="92">
        <v>0.33900000000000002</v>
      </c>
      <c r="W274" s="91">
        <v>0.33300000000000002</v>
      </c>
      <c r="X274" s="92">
        <v>0.32800000000000001</v>
      </c>
      <c r="Y274" s="92">
        <v>0.32200000000000001</v>
      </c>
      <c r="Z274" s="92">
        <v>0.318</v>
      </c>
      <c r="AA274" s="92">
        <v>0.313</v>
      </c>
      <c r="AB274" s="92">
        <v>0.309</v>
      </c>
      <c r="AC274" s="92">
        <v>0.30399999999999999</v>
      </c>
      <c r="AD274" s="92">
        <v>0.3</v>
      </c>
      <c r="AE274" s="92">
        <v>0.29699999999999999</v>
      </c>
      <c r="AF274" s="92">
        <v>0.29299999999999998</v>
      </c>
      <c r="AG274" s="91">
        <v>0.28999999999999998</v>
      </c>
      <c r="AH274" s="92">
        <v>0.28599999999999998</v>
      </c>
      <c r="AI274" s="92">
        <v>0.28299999999999997</v>
      </c>
      <c r="AJ274" s="92">
        <v>0.28000000000000003</v>
      </c>
      <c r="AK274" s="92">
        <v>0.27700000000000002</v>
      </c>
      <c r="AL274" s="92">
        <v>0.27400000000000002</v>
      </c>
      <c r="AM274" s="92">
        <v>0.27200000000000002</v>
      </c>
      <c r="AN274" s="92">
        <v>0.26900000000000002</v>
      </c>
      <c r="AO274" s="92">
        <v>0.26700000000000002</v>
      </c>
      <c r="AP274" s="92">
        <v>0.26400000000000001</v>
      </c>
      <c r="AQ274" s="91">
        <v>0.26200000000000001</v>
      </c>
      <c r="AR274" s="92">
        <v>0.26</v>
      </c>
      <c r="AS274" s="92">
        <v>0.25800000000000001</v>
      </c>
      <c r="AT274" s="92">
        <v>0.25600000000000001</v>
      </c>
      <c r="AU274" s="92">
        <v>0.254</v>
      </c>
      <c r="AV274" s="92">
        <v>0.253</v>
      </c>
      <c r="AW274" s="92">
        <v>0.251</v>
      </c>
      <c r="AX274" s="92">
        <v>0.249</v>
      </c>
      <c r="AY274" s="92">
        <v>0.248</v>
      </c>
      <c r="AZ274" s="92">
        <v>0.247</v>
      </c>
      <c r="BA274" s="91">
        <v>0.245</v>
      </c>
      <c r="BB274" s="92">
        <v>0.24399999999999999</v>
      </c>
      <c r="BC274" s="92">
        <v>0.24299999999999999</v>
      </c>
      <c r="BD274" s="92">
        <v>0.24199999999999999</v>
      </c>
      <c r="BE274" s="92">
        <v>0.24099999999999999</v>
      </c>
      <c r="BF274" s="92">
        <v>0.24</v>
      </c>
      <c r="BG274" s="92">
        <v>0.23899999999999999</v>
      </c>
      <c r="BH274" s="92">
        <v>0.23799999999999999</v>
      </c>
      <c r="BI274" s="92">
        <v>0.23799999999999999</v>
      </c>
      <c r="BJ274" s="92">
        <v>0.23699999999999999</v>
      </c>
      <c r="BK274" s="91">
        <v>0.23599999999999999</v>
      </c>
      <c r="BL274" s="92">
        <v>0.23599999999999999</v>
      </c>
      <c r="BM274" s="92">
        <v>0.23499999999999999</v>
      </c>
      <c r="BN274" s="92">
        <v>0.23499999999999999</v>
      </c>
      <c r="BO274" s="92">
        <v>0.23499999999999999</v>
      </c>
      <c r="BP274" s="92">
        <v>0.23400000000000001</v>
      </c>
      <c r="BQ274" s="92">
        <v>0.23400000000000001</v>
      </c>
      <c r="BR274" s="92">
        <v>0.23400000000000001</v>
      </c>
      <c r="BS274" s="92">
        <v>0.23400000000000001</v>
      </c>
      <c r="BT274" s="92">
        <v>0.23400000000000001</v>
      </c>
      <c r="BU274" s="91">
        <v>0.23400000000000001</v>
      </c>
      <c r="BV274" s="92">
        <v>0.23400000000000001</v>
      </c>
      <c r="BW274" s="92">
        <v>0.23499999999999999</v>
      </c>
      <c r="BX274" s="92">
        <v>0.23499999999999999</v>
      </c>
      <c r="BY274" s="92">
        <v>0.23499999999999999</v>
      </c>
      <c r="BZ274" s="92">
        <v>0.23499999999999999</v>
      </c>
      <c r="CA274" s="92">
        <v>0.23599999999999999</v>
      </c>
      <c r="CB274" s="92">
        <v>0.23599999999999999</v>
      </c>
      <c r="CC274" s="92">
        <v>0.23699999999999999</v>
      </c>
      <c r="CD274" s="92">
        <v>0.23799999999999999</v>
      </c>
      <c r="CE274" s="91">
        <v>0.23799999999999999</v>
      </c>
      <c r="CF274" s="92">
        <v>0.23899999999999999</v>
      </c>
      <c r="CG274" s="92">
        <v>0.24</v>
      </c>
      <c r="CH274" s="92">
        <v>0.24099999999999999</v>
      </c>
      <c r="CI274" s="92">
        <v>0.24099999999999999</v>
      </c>
      <c r="CJ274" s="92">
        <v>0.24199999999999999</v>
      </c>
      <c r="CK274" s="92">
        <v>0.24299999999999999</v>
      </c>
      <c r="CL274" s="92">
        <v>0.24399999999999999</v>
      </c>
      <c r="CM274" s="92">
        <v>0.246</v>
      </c>
      <c r="CN274" s="92">
        <v>0.247</v>
      </c>
      <c r="CO274" s="91">
        <v>0.248</v>
      </c>
      <c r="CP274" s="92"/>
      <c r="CQ274" s="92"/>
      <c r="CR274" s="92"/>
      <c r="CS274" s="92"/>
      <c r="CT274" s="92"/>
      <c r="CU274" s="92"/>
      <c r="CV274" s="92"/>
      <c r="CW274" s="92"/>
      <c r="CX274" s="92"/>
      <c r="CY274" s="91"/>
      <c r="CZ274" s="92"/>
      <c r="DA274" s="92"/>
      <c r="DB274" s="92"/>
      <c r="DC274" s="92"/>
      <c r="DD274" s="92"/>
      <c r="DE274" s="92"/>
      <c r="DF274" s="92"/>
      <c r="DG274" s="92"/>
      <c r="DH274" s="92"/>
      <c r="DI274" s="91"/>
      <c r="DJ274" s="92"/>
      <c r="DK274" s="92"/>
      <c r="DL274" s="92"/>
      <c r="DM274" s="92"/>
      <c r="DN274" s="92"/>
      <c r="DO274" s="92"/>
      <c r="DP274" s="92"/>
      <c r="DQ274" s="92"/>
      <c r="DR274" s="92"/>
      <c r="DS274" s="91"/>
    </row>
    <row r="275" spans="2:123">
      <c r="B275" s="1" t="s">
        <v>714</v>
      </c>
    </row>
    <row r="276" spans="2:123">
      <c r="B276" s="1"/>
    </row>
    <row r="277" spans="2:123" ht="17.25" customHeight="1">
      <c r="B277" s="284" t="s">
        <v>597</v>
      </c>
      <c r="C277" s="367">
        <v>2024</v>
      </c>
      <c r="D277" s="367">
        <v>2025</v>
      </c>
      <c r="E277" s="367">
        <v>2026</v>
      </c>
      <c r="F277" s="367">
        <v>2027</v>
      </c>
      <c r="G277" s="367">
        <v>2028</v>
      </c>
      <c r="H277" s="367">
        <v>2029</v>
      </c>
      <c r="I277" s="367">
        <v>2030</v>
      </c>
      <c r="J277" s="367">
        <v>2031</v>
      </c>
      <c r="K277" s="367">
        <v>2032</v>
      </c>
      <c r="L277" s="367">
        <v>2033</v>
      </c>
      <c r="M277" s="367">
        <v>2034</v>
      </c>
      <c r="N277" s="367">
        <v>2035</v>
      </c>
      <c r="O277" s="367">
        <v>2036</v>
      </c>
      <c r="P277" s="367">
        <v>2037</v>
      </c>
      <c r="Q277" s="367">
        <v>2038</v>
      </c>
      <c r="R277" s="367">
        <v>2039</v>
      </c>
      <c r="S277" s="367">
        <v>2040</v>
      </c>
      <c r="T277" s="367">
        <v>2041</v>
      </c>
      <c r="U277" s="367">
        <v>2042</v>
      </c>
      <c r="V277" s="367">
        <v>2043</v>
      </c>
      <c r="W277" s="367">
        <v>2044</v>
      </c>
      <c r="X277" s="367">
        <v>2045</v>
      </c>
      <c r="Y277" s="367">
        <v>2046</v>
      </c>
      <c r="Z277" s="367">
        <v>2047</v>
      </c>
      <c r="AA277" s="367">
        <v>2048</v>
      </c>
      <c r="AB277" s="367">
        <v>2049</v>
      </c>
      <c r="AC277" s="367">
        <v>2050</v>
      </c>
      <c r="AD277" s="367">
        <v>2051</v>
      </c>
      <c r="AE277" s="367">
        <v>2052</v>
      </c>
      <c r="AF277" s="367">
        <v>2053</v>
      </c>
      <c r="AG277" s="367">
        <v>2054</v>
      </c>
      <c r="AH277" s="367">
        <v>2055</v>
      </c>
      <c r="AI277" s="367">
        <v>2056</v>
      </c>
      <c r="AJ277" s="367">
        <v>2057</v>
      </c>
      <c r="AK277" s="367">
        <v>2058</v>
      </c>
      <c r="AL277" s="367">
        <v>2059</v>
      </c>
      <c r="AM277" s="367">
        <v>2060</v>
      </c>
      <c r="AN277" s="367">
        <v>2061</v>
      </c>
      <c r="AO277" s="367">
        <v>2062</v>
      </c>
      <c r="AP277" s="367">
        <v>2063</v>
      </c>
      <c r="AQ277" s="367">
        <v>2064</v>
      </c>
      <c r="AR277" s="367">
        <v>2065</v>
      </c>
      <c r="AS277" s="367">
        <v>2066</v>
      </c>
      <c r="AT277" s="367">
        <v>2067</v>
      </c>
      <c r="AU277" s="367">
        <v>2068</v>
      </c>
      <c r="AV277" s="367">
        <v>2069</v>
      </c>
      <c r="AW277" s="367">
        <v>2070</v>
      </c>
      <c r="AX277" s="367">
        <v>2071</v>
      </c>
      <c r="AY277" s="367">
        <v>2072</v>
      </c>
      <c r="AZ277" s="367">
        <v>2073</v>
      </c>
      <c r="BA277" s="367">
        <v>2074</v>
      </c>
      <c r="BB277" s="367">
        <v>2075</v>
      </c>
    </row>
    <row r="278" spans="2:123">
      <c r="B278" s="79" t="s">
        <v>130</v>
      </c>
      <c r="C278" s="368">
        <v>0.54527000000000003</v>
      </c>
      <c r="D278" s="368">
        <v>0.54268500000000008</v>
      </c>
      <c r="E278" s="368">
        <v>0.53663500000000008</v>
      </c>
      <c r="F278" s="368">
        <v>0.53080499999999997</v>
      </c>
      <c r="G278" s="368">
        <v>0.52508500000000002</v>
      </c>
      <c r="H278" s="368">
        <v>0.51958500000000007</v>
      </c>
      <c r="I278" s="368">
        <v>0.5142500000000001</v>
      </c>
      <c r="J278" s="368">
        <v>0.50600000000000012</v>
      </c>
      <c r="K278" s="368">
        <v>0.49532999999999999</v>
      </c>
      <c r="L278" s="368">
        <v>0.48224000000000006</v>
      </c>
      <c r="M278" s="368">
        <v>0.46744500000000005</v>
      </c>
      <c r="N278" s="368">
        <v>0.44824999999999998</v>
      </c>
      <c r="O278" s="368">
        <v>0.43296000000000007</v>
      </c>
      <c r="P278" s="368">
        <v>0.41761500000000001</v>
      </c>
      <c r="Q278" s="368">
        <v>0.40232500000000004</v>
      </c>
      <c r="R278" s="368">
        <v>0.38698000000000005</v>
      </c>
      <c r="S278" s="368">
        <v>0.37169000000000002</v>
      </c>
      <c r="T278" s="368">
        <v>0.35634499999999997</v>
      </c>
      <c r="U278" s="368">
        <v>0.341055</v>
      </c>
      <c r="V278" s="368">
        <v>0.32571000000000006</v>
      </c>
      <c r="W278" s="368">
        <v>0.31042000000000003</v>
      </c>
      <c r="X278" s="368">
        <v>0.29507500000000003</v>
      </c>
      <c r="Y278" s="368">
        <v>0.27978500000000001</v>
      </c>
      <c r="Z278" s="368">
        <v>0.26444000000000001</v>
      </c>
      <c r="AA278" s="368">
        <v>0.24915000000000001</v>
      </c>
      <c r="AB278" s="368">
        <v>0.23380500000000004</v>
      </c>
      <c r="AC278" s="368">
        <v>0.21851500000000001</v>
      </c>
      <c r="AD278" s="368">
        <v>0.20322500000000004</v>
      </c>
      <c r="AE278" s="368">
        <v>0.18788000000000002</v>
      </c>
      <c r="AF278" s="368">
        <v>0.17258999999999999</v>
      </c>
      <c r="AG278" s="368">
        <v>0.15724500000000002</v>
      </c>
      <c r="AH278" s="368">
        <v>0.141955</v>
      </c>
      <c r="AI278" s="368">
        <v>0.12661</v>
      </c>
      <c r="AJ278" s="368">
        <v>0.11132000000000002</v>
      </c>
      <c r="AK278" s="368">
        <v>9.5975000000000005E-2</v>
      </c>
      <c r="AL278" s="368">
        <v>8.0685000000000034E-2</v>
      </c>
      <c r="AM278" s="368">
        <v>6.5340000000000009E-2</v>
      </c>
      <c r="AN278" s="368">
        <v>5.004999999999999E-2</v>
      </c>
      <c r="AO278" s="368">
        <v>3.4705000000000027E-2</v>
      </c>
      <c r="AP278" s="368">
        <v>1.9415000000000002E-2</v>
      </c>
      <c r="AQ278" s="368">
        <v>4.0699999999999799E-3</v>
      </c>
      <c r="AR278" s="368">
        <v>0</v>
      </c>
      <c r="AS278" s="368">
        <v>0</v>
      </c>
      <c r="AT278" s="368">
        <v>0</v>
      </c>
      <c r="AU278" s="368">
        <v>0</v>
      </c>
      <c r="AV278" s="368">
        <v>0</v>
      </c>
      <c r="AW278" s="368">
        <v>0</v>
      </c>
      <c r="AX278" s="368">
        <v>0</v>
      </c>
      <c r="AY278" s="368">
        <v>0</v>
      </c>
      <c r="AZ278" s="368">
        <v>0</v>
      </c>
      <c r="BA278" s="368">
        <v>0</v>
      </c>
      <c r="BB278" s="368">
        <v>0</v>
      </c>
    </row>
    <row r="279" spans="2:123">
      <c r="B279" s="57" t="s">
        <v>131</v>
      </c>
      <c r="C279" s="369">
        <v>0.44612999999999997</v>
      </c>
      <c r="D279" s="369">
        <v>0.44401499999999999</v>
      </c>
      <c r="E279" s="369">
        <v>0.43906500000000004</v>
      </c>
      <c r="F279" s="369">
        <v>0.43429499999999999</v>
      </c>
      <c r="G279" s="369">
        <v>0.42961500000000002</v>
      </c>
      <c r="H279" s="369">
        <v>0.42511500000000002</v>
      </c>
      <c r="I279" s="369">
        <v>0.42075000000000001</v>
      </c>
      <c r="J279" s="369">
        <v>0.41400000000000003</v>
      </c>
      <c r="K279" s="369">
        <v>0.40526999999999996</v>
      </c>
      <c r="L279" s="369">
        <v>0.39456000000000002</v>
      </c>
      <c r="M279" s="369">
        <v>0.38245499999999999</v>
      </c>
      <c r="N279" s="369">
        <v>0.36674999999999996</v>
      </c>
      <c r="O279" s="369">
        <v>0.35424</v>
      </c>
      <c r="P279" s="369">
        <v>0.34168500000000002</v>
      </c>
      <c r="Q279" s="369">
        <v>0.32917500000000005</v>
      </c>
      <c r="R279" s="369">
        <v>0.31662000000000001</v>
      </c>
      <c r="S279" s="369">
        <v>0.30410999999999999</v>
      </c>
      <c r="T279" s="369">
        <v>0.29155499999999995</v>
      </c>
      <c r="U279" s="369">
        <v>0.27904499999999999</v>
      </c>
      <c r="V279" s="369">
        <v>0.26649000000000006</v>
      </c>
      <c r="W279" s="369">
        <v>0.25398000000000004</v>
      </c>
      <c r="X279" s="369">
        <v>0.241425</v>
      </c>
      <c r="Y279" s="369">
        <v>0.22891499999999998</v>
      </c>
      <c r="Z279" s="369">
        <v>0.21636</v>
      </c>
      <c r="AA279" s="369">
        <v>0.20384999999999998</v>
      </c>
      <c r="AB279" s="369">
        <v>0.19129500000000002</v>
      </c>
      <c r="AC279" s="369">
        <v>0.178785</v>
      </c>
      <c r="AD279" s="369">
        <v>0.16627500000000003</v>
      </c>
      <c r="AE279" s="369">
        <v>0.15372000000000002</v>
      </c>
      <c r="AF279" s="369">
        <v>0.14121</v>
      </c>
      <c r="AG279" s="369">
        <v>0.12865500000000002</v>
      </c>
      <c r="AH279" s="369">
        <v>0.116145</v>
      </c>
      <c r="AI279" s="369">
        <v>0.10358999999999999</v>
      </c>
      <c r="AJ279" s="369">
        <v>9.1080000000000008E-2</v>
      </c>
      <c r="AK279" s="369">
        <v>7.8524999999999998E-2</v>
      </c>
      <c r="AL279" s="369">
        <v>6.6015000000000032E-2</v>
      </c>
      <c r="AM279" s="369">
        <v>5.3460000000000008E-2</v>
      </c>
      <c r="AN279" s="369">
        <v>4.0949999999999986E-2</v>
      </c>
      <c r="AO279" s="369">
        <v>2.8395000000000021E-2</v>
      </c>
      <c r="AP279" s="369">
        <v>1.5885E-2</v>
      </c>
      <c r="AQ279" s="369">
        <v>3.3299999999999831E-3</v>
      </c>
      <c r="AR279" s="369">
        <v>0</v>
      </c>
      <c r="AS279" s="369">
        <v>0</v>
      </c>
      <c r="AT279" s="369">
        <v>0</v>
      </c>
      <c r="AU279" s="369">
        <v>0</v>
      </c>
      <c r="AV279" s="369">
        <v>0</v>
      </c>
      <c r="AW279" s="369">
        <v>0</v>
      </c>
      <c r="AX279" s="369">
        <v>0</v>
      </c>
      <c r="AY279" s="369">
        <v>0</v>
      </c>
      <c r="AZ279" s="369">
        <v>0</v>
      </c>
      <c r="BA279" s="369">
        <v>0</v>
      </c>
      <c r="BB279" s="369">
        <v>0</v>
      </c>
    </row>
    <row r="280" spans="2:123">
      <c r="B280" s="57" t="s">
        <v>493</v>
      </c>
      <c r="C280" s="369">
        <v>8.6E-3</v>
      </c>
      <c r="D280" s="369">
        <v>1.3299999999999999E-2</v>
      </c>
      <c r="E280" s="369">
        <v>2.4299999999999999E-2</v>
      </c>
      <c r="F280" s="369">
        <v>3.49E-2</v>
      </c>
      <c r="G280" s="369">
        <v>4.53E-2</v>
      </c>
      <c r="H280" s="369">
        <v>5.5300000000000002E-2</v>
      </c>
      <c r="I280" s="369">
        <v>6.5000000000000002E-2</v>
      </c>
      <c r="J280" s="369">
        <v>0.08</v>
      </c>
      <c r="K280" s="369">
        <v>9.9400000000000002E-2</v>
      </c>
      <c r="L280" s="369">
        <v>0.1232</v>
      </c>
      <c r="M280" s="369">
        <v>0.15010000000000001</v>
      </c>
      <c r="N280" s="369">
        <v>0.185</v>
      </c>
      <c r="O280" s="369">
        <v>0.21279999999999999</v>
      </c>
      <c r="P280" s="369">
        <v>0.2407</v>
      </c>
      <c r="Q280" s="369">
        <v>0.26850000000000002</v>
      </c>
      <c r="R280" s="369">
        <v>0.2964</v>
      </c>
      <c r="S280" s="369">
        <v>0.32419999999999999</v>
      </c>
      <c r="T280" s="369">
        <v>0.35210000000000002</v>
      </c>
      <c r="U280" s="369">
        <v>0.37990000000000002</v>
      </c>
      <c r="V280" s="369">
        <v>0.4078</v>
      </c>
      <c r="W280" s="369">
        <v>0.43559999999999999</v>
      </c>
      <c r="X280" s="369">
        <v>0.46350000000000002</v>
      </c>
      <c r="Y280" s="369">
        <v>0.49130000000000001</v>
      </c>
      <c r="Z280" s="369">
        <v>0.51919999999999999</v>
      </c>
      <c r="AA280" s="369">
        <v>0.54700000000000004</v>
      </c>
      <c r="AB280" s="369">
        <v>0.57489999999999997</v>
      </c>
      <c r="AC280" s="369">
        <v>0.60270000000000001</v>
      </c>
      <c r="AD280" s="369">
        <v>0.63049999999999995</v>
      </c>
      <c r="AE280" s="369">
        <v>0.65839999999999999</v>
      </c>
      <c r="AF280" s="369">
        <v>0.68620000000000003</v>
      </c>
      <c r="AG280" s="369">
        <v>0.71409999999999996</v>
      </c>
      <c r="AH280" s="369">
        <v>0.7419</v>
      </c>
      <c r="AI280" s="369">
        <v>0.76980000000000004</v>
      </c>
      <c r="AJ280" s="369">
        <v>0.79759999999999998</v>
      </c>
      <c r="AK280" s="369">
        <v>0.82550000000000001</v>
      </c>
      <c r="AL280" s="369">
        <v>0.85329999999999995</v>
      </c>
      <c r="AM280" s="369">
        <v>0.88119999999999998</v>
      </c>
      <c r="AN280" s="369">
        <v>0.90900000000000003</v>
      </c>
      <c r="AO280" s="369">
        <v>0.93689999999999996</v>
      </c>
      <c r="AP280" s="369">
        <v>0.9647</v>
      </c>
      <c r="AQ280" s="369">
        <v>0.99260000000000004</v>
      </c>
      <c r="AR280" s="369">
        <v>1</v>
      </c>
      <c r="AS280" s="369">
        <v>1</v>
      </c>
      <c r="AT280" s="369">
        <v>1</v>
      </c>
      <c r="AU280" s="369">
        <v>1</v>
      </c>
      <c r="AV280" s="369">
        <v>1</v>
      </c>
      <c r="AW280" s="369">
        <v>1</v>
      </c>
      <c r="AX280" s="369">
        <v>1</v>
      </c>
      <c r="AY280" s="369">
        <v>1</v>
      </c>
      <c r="AZ280" s="369">
        <v>1</v>
      </c>
      <c r="BA280" s="369">
        <v>1</v>
      </c>
      <c r="BB280" s="369">
        <v>1</v>
      </c>
    </row>
    <row r="281" spans="2:123">
      <c r="B281" s="138" t="s">
        <v>332</v>
      </c>
      <c r="C281" s="370">
        <v>1</v>
      </c>
      <c r="D281" s="370">
        <v>1.0000000000000002</v>
      </c>
      <c r="E281" s="370">
        <v>1.0000000000000002</v>
      </c>
      <c r="F281" s="370">
        <v>1</v>
      </c>
      <c r="G281" s="370">
        <v>1</v>
      </c>
      <c r="H281" s="370">
        <v>1</v>
      </c>
      <c r="I281" s="370">
        <v>1</v>
      </c>
      <c r="J281" s="370">
        <v>1.0000000000000002</v>
      </c>
      <c r="K281" s="370">
        <v>1</v>
      </c>
      <c r="L281" s="370">
        <v>1</v>
      </c>
      <c r="M281" s="370">
        <v>1</v>
      </c>
      <c r="N281" s="370">
        <v>1</v>
      </c>
      <c r="O281" s="370">
        <v>1</v>
      </c>
      <c r="P281" s="370">
        <v>1</v>
      </c>
      <c r="Q281" s="370">
        <v>1</v>
      </c>
      <c r="R281" s="370">
        <v>1</v>
      </c>
      <c r="S281" s="370">
        <v>1</v>
      </c>
      <c r="T281" s="370">
        <v>1</v>
      </c>
      <c r="U281" s="370">
        <v>1</v>
      </c>
      <c r="V281" s="370">
        <v>1</v>
      </c>
      <c r="W281" s="370">
        <v>1</v>
      </c>
      <c r="X281" s="370">
        <v>1</v>
      </c>
      <c r="Y281" s="370">
        <v>1</v>
      </c>
      <c r="Z281" s="370">
        <v>1</v>
      </c>
      <c r="AA281" s="370">
        <v>1</v>
      </c>
      <c r="AB281" s="370">
        <v>1</v>
      </c>
      <c r="AC281" s="370">
        <v>1</v>
      </c>
      <c r="AD281" s="370">
        <v>1</v>
      </c>
      <c r="AE281" s="370">
        <v>1</v>
      </c>
      <c r="AF281" s="370">
        <v>1</v>
      </c>
      <c r="AG281" s="370">
        <v>1</v>
      </c>
      <c r="AH281" s="370">
        <v>1</v>
      </c>
      <c r="AI281" s="370">
        <v>1</v>
      </c>
      <c r="AJ281" s="370">
        <v>1</v>
      </c>
      <c r="AK281" s="370">
        <v>1</v>
      </c>
      <c r="AL281" s="370">
        <v>1</v>
      </c>
      <c r="AM281" s="370">
        <v>1</v>
      </c>
      <c r="AN281" s="370">
        <v>1</v>
      </c>
      <c r="AO281" s="370">
        <v>1</v>
      </c>
      <c r="AP281" s="370">
        <v>1</v>
      </c>
      <c r="AQ281" s="370">
        <v>1</v>
      </c>
      <c r="AR281" s="370">
        <v>1</v>
      </c>
      <c r="AS281" s="370">
        <v>1</v>
      </c>
      <c r="AT281" s="370">
        <v>1</v>
      </c>
      <c r="AU281" s="370">
        <v>1</v>
      </c>
      <c r="AV281" s="370">
        <v>1</v>
      </c>
      <c r="AW281" s="370">
        <v>1</v>
      </c>
      <c r="AX281" s="370">
        <v>1</v>
      </c>
      <c r="AY281" s="370">
        <v>1</v>
      </c>
      <c r="AZ281" s="370">
        <v>1</v>
      </c>
      <c r="BA281" s="370">
        <v>1</v>
      </c>
      <c r="BB281" s="370">
        <v>1</v>
      </c>
    </row>
    <row r="282" spans="2:123">
      <c r="B282" s="1"/>
    </row>
    <row r="283" spans="2:123">
      <c r="B283" s="1"/>
    </row>
    <row r="284" spans="2:123" ht="21">
      <c r="B284" s="284" t="s">
        <v>598</v>
      </c>
      <c r="C284" s="1415" t="s">
        <v>133</v>
      </c>
      <c r="D284" s="1416"/>
      <c r="E284" s="1416"/>
      <c r="F284" s="1416"/>
      <c r="G284" s="1416"/>
      <c r="H284" s="1417"/>
    </row>
    <row r="285" spans="2:123" ht="31.5">
      <c r="B285" s="102" t="s">
        <v>102</v>
      </c>
      <c r="C285" s="163" t="s">
        <v>257</v>
      </c>
      <c r="D285" s="163" t="s">
        <v>262</v>
      </c>
      <c r="E285" s="163" t="s">
        <v>258</v>
      </c>
      <c r="F285" s="163" t="s">
        <v>259</v>
      </c>
      <c r="G285" s="163" t="s">
        <v>260</v>
      </c>
      <c r="H285" s="163" t="s">
        <v>261</v>
      </c>
    </row>
    <row r="286" spans="2:123">
      <c r="B286" s="4" t="s">
        <v>125</v>
      </c>
      <c r="C286" s="95">
        <v>5.1999999999999998E-2</v>
      </c>
      <c r="D286" s="95">
        <v>2.1999999999999999E-2</v>
      </c>
      <c r="E286" s="95">
        <v>7.3999999999999996E-2</v>
      </c>
      <c r="F286" s="95">
        <v>0.03</v>
      </c>
      <c r="G286" s="95">
        <v>8.2000000000000003E-2</v>
      </c>
      <c r="H286" s="95">
        <v>0.105</v>
      </c>
    </row>
    <row r="287" spans="2:123">
      <c r="B287" s="4" t="s">
        <v>126</v>
      </c>
      <c r="C287" s="95">
        <v>4.7E-2</v>
      </c>
      <c r="D287" s="95">
        <v>0.02</v>
      </c>
      <c r="E287" s="95">
        <v>6.8000000000000005E-2</v>
      </c>
      <c r="F287" s="95">
        <v>2.8000000000000001E-2</v>
      </c>
      <c r="G287" s="95">
        <v>7.4999999999999997E-2</v>
      </c>
      <c r="H287" s="95">
        <v>9.5000000000000001E-2</v>
      </c>
    </row>
    <row r="288" spans="2:123">
      <c r="B288" s="6" t="s">
        <v>596</v>
      </c>
      <c r="C288" s="371">
        <v>0.12</v>
      </c>
      <c r="D288" s="371">
        <v>0.04</v>
      </c>
      <c r="E288" s="371">
        <v>0.13900000000000001</v>
      </c>
      <c r="F288" s="371">
        <v>5.3999999999999999E-2</v>
      </c>
      <c r="G288" s="371">
        <v>0.17399999999999999</v>
      </c>
      <c r="H288" s="371">
        <v>0.189</v>
      </c>
    </row>
    <row r="289" spans="2:10">
      <c r="B289" s="4" t="s">
        <v>127</v>
      </c>
      <c r="C289" s="95">
        <v>0.06</v>
      </c>
      <c r="D289" s="95">
        <v>2.5000000000000001E-2</v>
      </c>
      <c r="E289" s="95">
        <v>0.20599999999999999</v>
      </c>
      <c r="F289" s="95">
        <v>9.2999999999999999E-2</v>
      </c>
      <c r="G289" s="95">
        <v>0.23300000000000001</v>
      </c>
      <c r="H289" s="95">
        <v>0.26300000000000001</v>
      </c>
      <c r="J289" s="3" t="s">
        <v>139</v>
      </c>
    </row>
    <row r="290" spans="2:10">
      <c r="B290" s="4" t="s">
        <v>128</v>
      </c>
      <c r="C290" s="95">
        <v>0.14000000000000001</v>
      </c>
      <c r="D290" s="95">
        <v>6.6000000000000003E-2</v>
      </c>
      <c r="E290" s="95">
        <v>0.20599999999999999</v>
      </c>
      <c r="F290" s="95">
        <v>9.2999999999999999E-2</v>
      </c>
      <c r="G290" s="95">
        <v>0.23300000000000001</v>
      </c>
      <c r="H290" s="95">
        <v>0.26300000000000001</v>
      </c>
      <c r="J290" s="3" t="s">
        <v>140</v>
      </c>
    </row>
    <row r="291" spans="2:10">
      <c r="B291" s="4" t="s">
        <v>129</v>
      </c>
      <c r="C291" s="95">
        <v>0.28599999999999998</v>
      </c>
      <c r="D291" s="95">
        <v>0.12</v>
      </c>
      <c r="E291" s="95">
        <v>0.40600000000000003</v>
      </c>
      <c r="F291" s="95">
        <v>0.16600000000000001</v>
      </c>
      <c r="G291" s="95">
        <v>0.45200000000000001</v>
      </c>
      <c r="H291" s="95">
        <v>0.58499999999999996</v>
      </c>
      <c r="J291" s="3" t="s">
        <v>141</v>
      </c>
    </row>
    <row r="292" spans="2:10">
      <c r="B292" s="4" t="s">
        <v>85</v>
      </c>
      <c r="C292" s="95">
        <v>0.217</v>
      </c>
      <c r="D292" s="95">
        <v>0.104</v>
      </c>
      <c r="E292" s="95">
        <v>0.32200000000000001</v>
      </c>
      <c r="F292" s="95">
        <v>0.14799999999999999</v>
      </c>
      <c r="G292" s="95">
        <v>0.36499999999999999</v>
      </c>
      <c r="H292" s="95">
        <v>0.40500000000000003</v>
      </c>
    </row>
    <row r="293" spans="2:10">
      <c r="B293" s="1" t="s">
        <v>715</v>
      </c>
    </row>
    <row r="295" spans="2:10" ht="24.5" customHeight="1">
      <c r="B295" s="284" t="s">
        <v>134</v>
      </c>
      <c r="C295" s="372" t="s">
        <v>599</v>
      </c>
    </row>
    <row r="296" spans="2:10">
      <c r="B296" s="79" t="s">
        <v>600</v>
      </c>
      <c r="C296" s="96">
        <v>0.60299999999999998</v>
      </c>
      <c r="E296" s="3" t="s">
        <v>135</v>
      </c>
    </row>
    <row r="297" spans="2:10">
      <c r="B297" s="57" t="s">
        <v>601</v>
      </c>
      <c r="C297" s="97">
        <v>0.65300000000000002</v>
      </c>
    </row>
    <row r="298" spans="2:10">
      <c r="B298" s="373" t="s">
        <v>602</v>
      </c>
      <c r="C298" s="374">
        <v>0.20200000000000001</v>
      </c>
    </row>
    <row r="299" spans="2:10">
      <c r="B299" s="1" t="s">
        <v>603</v>
      </c>
    </row>
    <row r="300" spans="2:10">
      <c r="B300" s="1"/>
    </row>
    <row r="301" spans="2:10" ht="15.75" customHeight="1">
      <c r="B301" s="1406" t="s">
        <v>1167</v>
      </c>
      <c r="C301" s="1398"/>
      <c r="D301" s="1418"/>
    </row>
    <row r="302" spans="2:10" ht="16.5" customHeight="1">
      <c r="B302" s="103" t="s">
        <v>102</v>
      </c>
      <c r="C302" s="100" t="s">
        <v>136</v>
      </c>
      <c r="D302" s="100" t="s">
        <v>137</v>
      </c>
    </row>
    <row r="303" spans="2:10">
      <c r="B303" s="101" t="s">
        <v>125</v>
      </c>
      <c r="C303" s="104">
        <v>5.8745059999999995E-2</v>
      </c>
      <c r="D303" s="92">
        <v>5.4045455199999992</v>
      </c>
    </row>
    <row r="304" spans="2:10">
      <c r="B304" s="58" t="s">
        <v>126</v>
      </c>
      <c r="C304" s="105">
        <v>4.8064139999999998E-2</v>
      </c>
      <c r="D304" s="92">
        <v>3.5022736679999995</v>
      </c>
    </row>
    <row r="305" spans="2:8">
      <c r="B305" s="6" t="s">
        <v>596</v>
      </c>
      <c r="C305" s="375">
        <v>4.4859864000000006E-2</v>
      </c>
      <c r="D305" s="366">
        <v>5.0072152959999991</v>
      </c>
    </row>
    <row r="306" spans="2:8">
      <c r="B306" s="58" t="s">
        <v>127</v>
      </c>
      <c r="C306" s="105">
        <v>5.4472691999999989E-2</v>
      </c>
      <c r="D306" s="92">
        <v>18.406429436</v>
      </c>
    </row>
    <row r="307" spans="2:8">
      <c r="B307" s="58" t="s">
        <v>128</v>
      </c>
      <c r="C307" s="105">
        <v>9.1855911999999998E-2</v>
      </c>
      <c r="D307" s="92">
        <v>19.807766139999998</v>
      </c>
    </row>
    <row r="308" spans="2:8">
      <c r="B308" s="58" t="s">
        <v>129</v>
      </c>
      <c r="C308" s="105">
        <v>0.15166906399999999</v>
      </c>
      <c r="D308" s="92">
        <v>22.542081659999997</v>
      </c>
    </row>
    <row r="309" spans="2:8">
      <c r="B309" s="58" t="s">
        <v>85</v>
      </c>
      <c r="C309" s="105">
        <v>0.10894538399999998</v>
      </c>
      <c r="D309" s="92">
        <v>20.365310163999997</v>
      </c>
    </row>
    <row r="310" spans="2:8">
      <c r="B310" s="138" t="s">
        <v>333</v>
      </c>
    </row>
    <row r="312" spans="2:8" ht="22.5" customHeight="1">
      <c r="B312" s="1406" t="s">
        <v>604</v>
      </c>
      <c r="C312" s="1413"/>
      <c r="D312" s="1413"/>
      <c r="E312" s="1413"/>
    </row>
    <row r="313" spans="2:8" ht="22.5" customHeight="1">
      <c r="B313" s="103" t="s">
        <v>605</v>
      </c>
      <c r="C313" s="99" t="s">
        <v>73</v>
      </c>
      <c r="D313" s="99" t="s">
        <v>74</v>
      </c>
      <c r="E313" s="99" t="s">
        <v>75</v>
      </c>
    </row>
    <row r="314" spans="2:8" ht="22.5" customHeight="1">
      <c r="B314" s="376" t="s">
        <v>606</v>
      </c>
      <c r="C314" s="377">
        <v>1.524</v>
      </c>
      <c r="D314" s="377">
        <v>6.202</v>
      </c>
      <c r="E314" s="377">
        <v>51.39</v>
      </c>
      <c r="H314" s="3" t="s">
        <v>150</v>
      </c>
    </row>
    <row r="315" spans="2:8" ht="22.5" customHeight="1">
      <c r="B315" s="378" t="s">
        <v>607</v>
      </c>
      <c r="C315" s="377">
        <v>0.753</v>
      </c>
      <c r="D315" s="377">
        <v>5.1580000000000004</v>
      </c>
      <c r="E315" s="377">
        <v>51.411000000000001</v>
      </c>
    </row>
    <row r="316" spans="2:8" ht="22.5" customHeight="1">
      <c r="B316" s="59" t="s">
        <v>608</v>
      </c>
      <c r="C316" s="109">
        <v>2.1339999999999999</v>
      </c>
      <c r="D316" s="109">
        <v>8.6829999999999998</v>
      </c>
      <c r="E316" s="109">
        <v>71.945999999999998</v>
      </c>
      <c r="G316" s="167" t="s">
        <v>609</v>
      </c>
    </row>
    <row r="317" spans="2:8" ht="22.5" customHeight="1">
      <c r="B317" s="108" t="s">
        <v>610</v>
      </c>
      <c r="C317" s="109">
        <v>1.2050000000000001</v>
      </c>
      <c r="D317" s="109">
        <v>8.2530000000000001</v>
      </c>
      <c r="E317" s="109">
        <v>82.257999999999996</v>
      </c>
      <c r="G317" s="167" t="s">
        <v>611</v>
      </c>
    </row>
    <row r="318" spans="2:8" ht="22.5" customHeight="1">
      <c r="B318" s="59" t="s">
        <v>612</v>
      </c>
      <c r="C318" s="109">
        <v>0.61</v>
      </c>
      <c r="D318" s="109">
        <v>2.4809999999999999</v>
      </c>
      <c r="E318" s="109">
        <v>20.556000000000001</v>
      </c>
      <c r="G318" s="167" t="s">
        <v>613</v>
      </c>
    </row>
    <row r="319" spans="2:8" ht="22.5" customHeight="1">
      <c r="B319" s="59" t="s">
        <v>614</v>
      </c>
      <c r="C319" s="109">
        <v>0.45200000000000001</v>
      </c>
      <c r="D319" s="109">
        <v>3.0950000000000002</v>
      </c>
      <c r="E319" s="109">
        <v>30.847000000000001</v>
      </c>
      <c r="G319" s="167" t="s">
        <v>615</v>
      </c>
    </row>
    <row r="320" spans="2:8">
      <c r="B320" s="138" t="s">
        <v>616</v>
      </c>
    </row>
    <row r="322" spans="2:8" ht="23.25" customHeight="1">
      <c r="B322" s="1406" t="s">
        <v>142</v>
      </c>
      <c r="C322" s="1413"/>
      <c r="D322" s="1413"/>
      <c r="E322" s="1413"/>
      <c r="F322" s="106"/>
    </row>
    <row r="323" spans="2:8" ht="22.5" customHeight="1">
      <c r="B323" s="103" t="s">
        <v>86</v>
      </c>
      <c r="C323" s="99" t="s">
        <v>73</v>
      </c>
      <c r="D323" s="99" t="s">
        <v>74</v>
      </c>
      <c r="E323" s="99" t="s">
        <v>75</v>
      </c>
      <c r="F323" s="106"/>
    </row>
    <row r="324" spans="2:8" ht="22.5" customHeight="1">
      <c r="B324" s="59" t="s">
        <v>143</v>
      </c>
      <c r="C324" s="109">
        <v>1.1120000000000001</v>
      </c>
      <c r="D324" s="109">
        <v>6.5410000000000004</v>
      </c>
      <c r="E324" s="109">
        <v>47.969000000000001</v>
      </c>
      <c r="F324" s="107"/>
      <c r="G324" s="167" t="s">
        <v>264</v>
      </c>
      <c r="H324" s="3" t="s">
        <v>150</v>
      </c>
    </row>
    <row r="325" spans="2:8" ht="20">
      <c r="B325" s="108" t="s">
        <v>144</v>
      </c>
      <c r="C325" s="109">
        <v>0.26</v>
      </c>
      <c r="D325" s="109">
        <v>4.585</v>
      </c>
      <c r="E325" s="109">
        <v>24.452999999999999</v>
      </c>
      <c r="F325" s="107"/>
      <c r="G325" s="167" t="s">
        <v>263</v>
      </c>
    </row>
    <row r="326" spans="2:8" ht="20">
      <c r="B326" s="59" t="s">
        <v>145</v>
      </c>
      <c r="C326" s="109">
        <v>0.754</v>
      </c>
      <c r="D326" s="109">
        <v>4.4370000000000003</v>
      </c>
      <c r="E326" s="109">
        <v>29.582999999999998</v>
      </c>
      <c r="F326" s="107"/>
      <c r="G326" s="167" t="s">
        <v>269</v>
      </c>
    </row>
    <row r="327" spans="2:8" ht="20">
      <c r="B327" s="108" t="s">
        <v>146</v>
      </c>
      <c r="C327" s="109">
        <v>0.14299999999999999</v>
      </c>
      <c r="D327" s="109">
        <v>1.054</v>
      </c>
      <c r="E327" s="109">
        <v>11.382999999999999</v>
      </c>
      <c r="F327" s="107"/>
      <c r="G327" s="167" t="s">
        <v>268</v>
      </c>
    </row>
    <row r="328" spans="2:8" ht="20">
      <c r="B328" s="59" t="s">
        <v>147</v>
      </c>
      <c r="C328" s="109">
        <v>0.78200000000000003</v>
      </c>
      <c r="D328" s="109">
        <v>1.1499999999999999</v>
      </c>
      <c r="E328" s="109">
        <v>6.9029999999999996</v>
      </c>
      <c r="F328" s="107"/>
      <c r="G328" s="167" t="s">
        <v>265</v>
      </c>
    </row>
    <row r="329" spans="2:8" ht="20">
      <c r="B329" s="59" t="s">
        <v>148</v>
      </c>
      <c r="C329" s="109">
        <v>0.26500000000000001</v>
      </c>
      <c r="D329" s="109">
        <v>1.216</v>
      </c>
      <c r="E329" s="109">
        <v>12.846</v>
      </c>
      <c r="F329" s="107"/>
      <c r="G329" s="167" t="s">
        <v>266</v>
      </c>
    </row>
    <row r="330" spans="2:8" ht="20">
      <c r="B330" s="59" t="s">
        <v>149</v>
      </c>
      <c r="C330" s="109">
        <v>0.24099999999999999</v>
      </c>
      <c r="D330" s="109">
        <v>0.97299999999999998</v>
      </c>
      <c r="E330" s="109">
        <v>6.8970000000000002</v>
      </c>
      <c r="F330" s="107"/>
      <c r="G330" s="167" t="s">
        <v>267</v>
      </c>
    </row>
    <row r="331" spans="2:8">
      <c r="B331" s="1" t="s">
        <v>617</v>
      </c>
    </row>
    <row r="332" spans="2:8">
      <c r="B332" s="1"/>
    </row>
    <row r="333" spans="2:8" ht="10.5">
      <c r="B333" s="21" t="s">
        <v>1744</v>
      </c>
    </row>
    <row r="334" spans="2:8" ht="10.5">
      <c r="B334" s="563" t="s">
        <v>1743</v>
      </c>
      <c r="C334" s="563" t="s">
        <v>994</v>
      </c>
      <c r="D334" s="565" t="s">
        <v>996</v>
      </c>
      <c r="E334" s="565" t="s">
        <v>997</v>
      </c>
      <c r="F334" s="563" t="s">
        <v>993</v>
      </c>
    </row>
    <row r="335" spans="2:8">
      <c r="B335" s="17" t="s">
        <v>1143</v>
      </c>
      <c r="C335" s="1019">
        <v>5.6902002107481559E-2</v>
      </c>
      <c r="D335" s="1019">
        <v>0.14120126448893572</v>
      </c>
      <c r="E335" s="1019">
        <v>2.107481559536354E-2</v>
      </c>
      <c r="F335" s="1019">
        <v>0.78082191780821919</v>
      </c>
      <c r="G335" s="1006"/>
    </row>
    <row r="336" spans="2:8">
      <c r="B336" s="17" t="s">
        <v>1147</v>
      </c>
      <c r="C336" s="1019">
        <v>0</v>
      </c>
      <c r="D336" s="1019">
        <v>0.1051660516605166</v>
      </c>
      <c r="E336" s="1019">
        <v>0.16881918819188191</v>
      </c>
      <c r="F336" s="1019">
        <v>0.72601476014760147</v>
      </c>
      <c r="G336" s="1006"/>
    </row>
    <row r="337" spans="2:7">
      <c r="B337" s="17" t="s">
        <v>1747</v>
      </c>
      <c r="C337" s="1019">
        <v>2.6561731431382195E-2</v>
      </c>
      <c r="D337" s="1019">
        <v>0.10919822921790458</v>
      </c>
      <c r="E337" s="1019">
        <v>9.9852434825381212E-2</v>
      </c>
      <c r="F337" s="1019">
        <v>0.76438760452533205</v>
      </c>
      <c r="G337" s="1006"/>
    </row>
    <row r="338" spans="2:7">
      <c r="B338" s="18" t="s">
        <v>1012</v>
      </c>
      <c r="C338" s="564"/>
      <c r="D338" s="564"/>
      <c r="E338" s="564"/>
      <c r="F338" s="564"/>
    </row>
    <row r="339" spans="2:7">
      <c r="B339" s="235"/>
      <c r="C339" s="564"/>
      <c r="D339" s="564"/>
      <c r="E339" s="564"/>
    </row>
    <row r="340" spans="2:7" ht="10.5">
      <c r="B340" s="21" t="s">
        <v>1745</v>
      </c>
    </row>
    <row r="341" spans="2:7" ht="10.5">
      <c r="B341" s="563" t="s">
        <v>992</v>
      </c>
      <c r="C341" s="563" t="s">
        <v>994</v>
      </c>
      <c r="D341" s="565" t="s">
        <v>996</v>
      </c>
      <c r="E341" s="565" t="s">
        <v>997</v>
      </c>
      <c r="F341" s="563" t="s">
        <v>993</v>
      </c>
    </row>
    <row r="342" spans="2:7">
      <c r="B342" s="17" t="s">
        <v>1747</v>
      </c>
      <c r="C342" s="1019">
        <v>2.7372262773722629E-2</v>
      </c>
      <c r="D342" s="1019">
        <v>0.17335766423357665</v>
      </c>
      <c r="E342" s="1019">
        <v>0.15009124087591241</v>
      </c>
      <c r="F342" s="1019">
        <v>0.64917883211678828</v>
      </c>
      <c r="G342" s="1006"/>
    </row>
    <row r="343" spans="2:7">
      <c r="B343" s="18" t="s">
        <v>1012</v>
      </c>
      <c r="C343" s="830"/>
      <c r="D343" s="830"/>
      <c r="E343" s="830"/>
      <c r="F343" s="830"/>
    </row>
    <row r="345" spans="2:7" ht="10.5">
      <c r="B345" s="21" t="s">
        <v>995</v>
      </c>
    </row>
    <row r="346" spans="2:7" ht="10.5">
      <c r="B346" s="563" t="s">
        <v>1011</v>
      </c>
      <c r="C346" s="563" t="s">
        <v>994</v>
      </c>
      <c r="D346" s="563" t="s">
        <v>996</v>
      </c>
      <c r="E346" s="563" t="s">
        <v>997</v>
      </c>
      <c r="F346" s="563" t="s">
        <v>993</v>
      </c>
    </row>
    <row r="347" spans="2:7">
      <c r="B347" s="17" t="s">
        <v>1747</v>
      </c>
      <c r="C347" s="1019">
        <v>2.2123229390860404E-2</v>
      </c>
      <c r="D347" s="1019">
        <v>0.12703338505430703</v>
      </c>
      <c r="E347" s="1019">
        <v>7.8382301416487318E-2</v>
      </c>
      <c r="F347" s="1019">
        <v>0.77246108413834524</v>
      </c>
    </row>
    <row r="348" spans="2:7">
      <c r="C348" s="171"/>
      <c r="D348" s="171"/>
      <c r="E348" s="171"/>
      <c r="F348" s="171"/>
    </row>
    <row r="349" spans="2:7">
      <c r="C349" s="171"/>
      <c r="D349" s="171"/>
      <c r="E349" s="171"/>
      <c r="F349" s="171"/>
    </row>
    <row r="354" spans="2:54" ht="21">
      <c r="B354" s="196" t="s">
        <v>151</v>
      </c>
      <c r="C354" s="165">
        <v>2024</v>
      </c>
      <c r="D354" s="165">
        <v>2025</v>
      </c>
      <c r="E354" s="165">
        <v>2026</v>
      </c>
      <c r="F354" s="165">
        <v>2027</v>
      </c>
      <c r="G354" s="165">
        <v>2028</v>
      </c>
      <c r="H354" s="165">
        <v>2029</v>
      </c>
      <c r="I354" s="165">
        <v>2030</v>
      </c>
      <c r="J354" s="165">
        <v>2031</v>
      </c>
      <c r="K354" s="165">
        <v>2032</v>
      </c>
      <c r="L354" s="165">
        <v>2033</v>
      </c>
      <c r="M354" s="165">
        <v>2034</v>
      </c>
      <c r="N354" s="165">
        <v>2035</v>
      </c>
      <c r="O354" s="165">
        <v>2036</v>
      </c>
      <c r="P354" s="165">
        <v>2037</v>
      </c>
      <c r="Q354" s="165">
        <v>2038</v>
      </c>
      <c r="R354" s="165">
        <v>2039</v>
      </c>
      <c r="S354" s="165">
        <v>2040</v>
      </c>
      <c r="T354" s="165">
        <v>2041</v>
      </c>
      <c r="U354" s="165">
        <v>2042</v>
      </c>
      <c r="V354" s="165">
        <v>2043</v>
      </c>
      <c r="W354" s="165">
        <v>2044</v>
      </c>
      <c r="X354" s="165">
        <v>2045</v>
      </c>
      <c r="Y354" s="165">
        <v>2046</v>
      </c>
      <c r="Z354" s="165">
        <v>2047</v>
      </c>
      <c r="AA354" s="165">
        <v>2048</v>
      </c>
      <c r="AB354" s="165">
        <v>2049</v>
      </c>
      <c r="AC354" s="165">
        <v>2050</v>
      </c>
      <c r="AD354" s="165">
        <v>2051</v>
      </c>
      <c r="AE354" s="165">
        <v>2052</v>
      </c>
      <c r="AF354" s="165">
        <v>2053</v>
      </c>
      <c r="AG354" s="165">
        <v>2054</v>
      </c>
      <c r="AH354" s="165">
        <v>2055</v>
      </c>
      <c r="AI354" s="165">
        <v>2056</v>
      </c>
      <c r="AJ354" s="165">
        <v>2057</v>
      </c>
      <c r="AK354" s="165">
        <v>2058</v>
      </c>
      <c r="AL354" s="165">
        <v>2059</v>
      </c>
      <c r="AM354" s="165">
        <v>2060</v>
      </c>
      <c r="AN354" s="165">
        <v>2061</v>
      </c>
      <c r="AO354" s="165">
        <v>2062</v>
      </c>
      <c r="AP354" s="165">
        <v>2063</v>
      </c>
      <c r="AQ354" s="165">
        <v>2064</v>
      </c>
      <c r="AR354" s="165">
        <v>2065</v>
      </c>
      <c r="AS354" s="165">
        <v>2066</v>
      </c>
      <c r="AT354" s="165">
        <v>2067</v>
      </c>
      <c r="AU354" s="165">
        <v>2068</v>
      </c>
      <c r="AV354" s="165">
        <v>2069</v>
      </c>
      <c r="AW354" s="165">
        <v>2070</v>
      </c>
      <c r="AX354" s="165">
        <v>2071</v>
      </c>
      <c r="AY354" s="165">
        <v>2072</v>
      </c>
      <c r="AZ354" s="165">
        <v>2073</v>
      </c>
      <c r="BA354" s="165">
        <v>2074</v>
      </c>
      <c r="BB354" s="165">
        <v>2075</v>
      </c>
    </row>
    <row r="355" spans="2:54">
      <c r="B355" s="83" t="s">
        <v>73</v>
      </c>
      <c r="C355" s="379">
        <v>4693930.0272040004</v>
      </c>
      <c r="D355" s="110">
        <v>4772788.05</v>
      </c>
      <c r="E355" s="110">
        <v>4822425.05</v>
      </c>
      <c r="F355" s="110">
        <v>4884152.09</v>
      </c>
      <c r="G355" s="110">
        <v>4934947.2699999996</v>
      </c>
      <c r="H355" s="110">
        <v>5006010.51</v>
      </c>
      <c r="I355" s="110">
        <v>5102125.91</v>
      </c>
      <c r="J355" s="110">
        <v>5167433.12</v>
      </c>
      <c r="K355" s="110">
        <v>5229442.32</v>
      </c>
      <c r="L355" s="110">
        <v>5292195.63</v>
      </c>
      <c r="M355" s="110">
        <v>5355701.9800000004</v>
      </c>
      <c r="N355" s="110">
        <v>5419970.4000000004</v>
      </c>
      <c r="O355" s="110">
        <v>5485010.04</v>
      </c>
      <c r="P355" s="110">
        <v>5550830.1600000001</v>
      </c>
      <c r="Q355" s="110">
        <v>5617440.1200000001</v>
      </c>
      <c r="R355" s="110">
        <v>5684849.4000000004</v>
      </c>
      <c r="S355" s="110">
        <v>5753067.5899999999</v>
      </c>
      <c r="T355" s="110">
        <v>5822104.4000000004</v>
      </c>
      <c r="U355" s="110">
        <v>5882654.29</v>
      </c>
      <c r="V355" s="110">
        <v>5943833.8899999997</v>
      </c>
      <c r="W355" s="110">
        <v>6005649.7599999998</v>
      </c>
      <c r="X355" s="110">
        <v>6068108.5199999996</v>
      </c>
      <c r="Y355" s="110">
        <v>6131216.8499999996</v>
      </c>
      <c r="Z355" s="110">
        <v>6194981.5099999998</v>
      </c>
      <c r="AA355" s="110">
        <v>6259409.3200000003</v>
      </c>
      <c r="AB355" s="110">
        <v>6324507.1799999997</v>
      </c>
      <c r="AC355" s="110">
        <v>6390282.0499999998</v>
      </c>
      <c r="AD355" s="110">
        <v>6456740.9800000004</v>
      </c>
      <c r="AE355" s="110">
        <v>6518725.6900000004</v>
      </c>
      <c r="AF355" s="110">
        <v>6581305.46</v>
      </c>
      <c r="AG355" s="110">
        <v>6644485.9900000002</v>
      </c>
      <c r="AH355" s="110">
        <v>6708273.0599999996</v>
      </c>
      <c r="AI355" s="110">
        <v>6772672.4800000004</v>
      </c>
      <c r="AJ355" s="110">
        <v>6837690.1399999997</v>
      </c>
      <c r="AK355" s="110">
        <v>6903331.9699999997</v>
      </c>
      <c r="AL355" s="110">
        <v>6969603.96</v>
      </c>
      <c r="AM355" s="110">
        <v>7036512.1600000001</v>
      </c>
      <c r="AN355" s="110">
        <v>7104062.6799999997</v>
      </c>
      <c r="AO355" s="110">
        <v>7177944.9299999997</v>
      </c>
      <c r="AP355" s="110">
        <v>7252595.5599999996</v>
      </c>
      <c r="AQ355" s="110">
        <v>7328022.5499999998</v>
      </c>
      <c r="AR355" s="110">
        <v>7404233.9800000004</v>
      </c>
      <c r="AS355" s="110">
        <v>7481238.0099999998</v>
      </c>
      <c r="AT355" s="110">
        <v>7559042.8899999997</v>
      </c>
      <c r="AU355" s="110">
        <v>7637656.9400000004</v>
      </c>
      <c r="AV355" s="110">
        <v>7717088.5700000003</v>
      </c>
      <c r="AW355" s="110">
        <v>7797346.29</v>
      </c>
      <c r="AX355" s="110">
        <v>7878438.6900000004</v>
      </c>
      <c r="AY355" s="110">
        <v>7960374.4500000002</v>
      </c>
      <c r="AZ355" s="110">
        <v>8043162.3399999999</v>
      </c>
      <c r="BA355" s="110">
        <v>8126811.2300000004</v>
      </c>
      <c r="BB355" s="110">
        <v>8211330.0700000003</v>
      </c>
    </row>
    <row r="356" spans="2:54">
      <c r="B356" s="83" t="s">
        <v>74</v>
      </c>
      <c r="C356" s="379">
        <v>667040.54347199993</v>
      </c>
      <c r="D356" s="110">
        <v>678246.82</v>
      </c>
      <c r="E356" s="110">
        <v>685300.59</v>
      </c>
      <c r="F356" s="110">
        <v>694072.44</v>
      </c>
      <c r="G356" s="110">
        <v>701290.79</v>
      </c>
      <c r="H356" s="110">
        <v>711389.38</v>
      </c>
      <c r="I356" s="110">
        <v>725048.06</v>
      </c>
      <c r="J356" s="110">
        <v>734328.68</v>
      </c>
      <c r="K356" s="110">
        <v>743140.62</v>
      </c>
      <c r="L356" s="110">
        <v>752058.31</v>
      </c>
      <c r="M356" s="110">
        <v>761083.01</v>
      </c>
      <c r="N356" s="110">
        <v>770216.01</v>
      </c>
      <c r="O356" s="110">
        <v>779458.6</v>
      </c>
      <c r="P356" s="110">
        <v>788812.1</v>
      </c>
      <c r="Q356" s="110">
        <v>798277.85</v>
      </c>
      <c r="R356" s="110">
        <v>807857.18</v>
      </c>
      <c r="S356" s="110">
        <v>817551.47</v>
      </c>
      <c r="T356" s="110">
        <v>827362.09</v>
      </c>
      <c r="U356" s="110">
        <v>835966.66</v>
      </c>
      <c r="V356" s="110">
        <v>844660.71</v>
      </c>
      <c r="W356" s="110">
        <v>853445.18</v>
      </c>
      <c r="X356" s="110">
        <v>862321.01</v>
      </c>
      <c r="Y356" s="110">
        <v>871289.15</v>
      </c>
      <c r="Z356" s="110">
        <v>880350.56</v>
      </c>
      <c r="AA356" s="110">
        <v>889506.21</v>
      </c>
      <c r="AB356" s="110">
        <v>898757.07</v>
      </c>
      <c r="AC356" s="110">
        <v>908104.14</v>
      </c>
      <c r="AD356" s="110">
        <v>917548.42</v>
      </c>
      <c r="AE356" s="110">
        <v>926356.88</v>
      </c>
      <c r="AF356" s="110">
        <v>935249.91</v>
      </c>
      <c r="AG356" s="110">
        <v>944228.31</v>
      </c>
      <c r="AH356" s="110">
        <v>953292.9</v>
      </c>
      <c r="AI356" s="110">
        <v>962444.51</v>
      </c>
      <c r="AJ356" s="110">
        <v>971683.98</v>
      </c>
      <c r="AK356" s="110">
        <v>981012.15</v>
      </c>
      <c r="AL356" s="110">
        <v>990429.87</v>
      </c>
      <c r="AM356" s="110">
        <v>999938</v>
      </c>
      <c r="AN356" s="110">
        <v>1009537.4</v>
      </c>
      <c r="AO356" s="110">
        <v>1020036.59</v>
      </c>
      <c r="AP356" s="110">
        <v>1030644.97</v>
      </c>
      <c r="AQ356" s="110">
        <v>1041363.68</v>
      </c>
      <c r="AR356" s="110">
        <v>1052193.8600000001</v>
      </c>
      <c r="AS356" s="110">
        <v>1063136.68</v>
      </c>
      <c r="AT356" s="110">
        <v>1074193.3</v>
      </c>
      <c r="AU356" s="110">
        <v>1085364.9099999999</v>
      </c>
      <c r="AV356" s="110">
        <v>1096652.71</v>
      </c>
      <c r="AW356" s="110">
        <v>1108057.8999999999</v>
      </c>
      <c r="AX356" s="110">
        <v>1119581.7</v>
      </c>
      <c r="AY356" s="110">
        <v>1131225.3500000001</v>
      </c>
      <c r="AZ356" s="110">
        <v>1142990.0900000001</v>
      </c>
      <c r="BA356" s="110">
        <v>1154877.19</v>
      </c>
      <c r="BB356" s="110">
        <v>1166887.9099999999</v>
      </c>
    </row>
    <row r="357" spans="2:54">
      <c r="B357" s="83" t="s">
        <v>75</v>
      </c>
      <c r="C357" s="379">
        <v>51487.374859999996</v>
      </c>
      <c r="D357" s="110">
        <v>52352.36</v>
      </c>
      <c r="E357" s="110">
        <v>52896.82</v>
      </c>
      <c r="F357" s="110">
        <v>53573.9</v>
      </c>
      <c r="G357" s="110">
        <v>54131.07</v>
      </c>
      <c r="H357" s="110">
        <v>54910.559999999998</v>
      </c>
      <c r="I357" s="110">
        <v>55964.84</v>
      </c>
      <c r="J357" s="110">
        <v>56681.19</v>
      </c>
      <c r="K357" s="110">
        <v>57361.36</v>
      </c>
      <c r="L357" s="110">
        <v>58049.7</v>
      </c>
      <c r="M357" s="110">
        <v>58746.3</v>
      </c>
      <c r="N357" s="110">
        <v>59451.26</v>
      </c>
      <c r="O357" s="110">
        <v>60164.68</v>
      </c>
      <c r="P357" s="110">
        <v>60886.66</v>
      </c>
      <c r="Q357" s="110">
        <v>61617.3</v>
      </c>
      <c r="R357" s="110">
        <v>62356.71</v>
      </c>
      <c r="S357" s="110">
        <v>63104.99</v>
      </c>
      <c r="T357" s="110">
        <v>63862.25</v>
      </c>
      <c r="U357" s="110">
        <v>64526.42</v>
      </c>
      <c r="V357" s="110">
        <v>65197.49</v>
      </c>
      <c r="W357" s="110">
        <v>65875.539999999994</v>
      </c>
      <c r="X357" s="110">
        <v>66560.649999999994</v>
      </c>
      <c r="Y357" s="110">
        <v>67252.88</v>
      </c>
      <c r="Z357" s="110">
        <v>67952.31</v>
      </c>
      <c r="AA357" s="110">
        <v>68659.009999999995</v>
      </c>
      <c r="AB357" s="110">
        <v>69373.06</v>
      </c>
      <c r="AC357" s="110">
        <v>70094.539999999994</v>
      </c>
      <c r="AD357" s="110">
        <v>70823.520000000004</v>
      </c>
      <c r="AE357" s="110">
        <v>71503.429999999993</v>
      </c>
      <c r="AF357" s="110">
        <v>72189.86</v>
      </c>
      <c r="AG357" s="110">
        <v>72882.880000000005</v>
      </c>
      <c r="AH357" s="110">
        <v>73582.559999999998</v>
      </c>
      <c r="AI357" s="110">
        <v>74288.95</v>
      </c>
      <c r="AJ357" s="110">
        <v>75002.12</v>
      </c>
      <c r="AK357" s="110">
        <v>75722.14</v>
      </c>
      <c r="AL357" s="110">
        <v>76449.070000000007</v>
      </c>
      <c r="AM357" s="110">
        <v>77182.98</v>
      </c>
      <c r="AN357" s="110">
        <v>77923.94</v>
      </c>
      <c r="AO357" s="110">
        <v>78734.350000000006</v>
      </c>
      <c r="AP357" s="110">
        <v>79553.19</v>
      </c>
      <c r="AQ357" s="110">
        <v>80380.539999999994</v>
      </c>
      <c r="AR357" s="110">
        <v>81216.5</v>
      </c>
      <c r="AS357" s="110">
        <v>82061.149999999994</v>
      </c>
      <c r="AT357" s="110">
        <v>82914.59</v>
      </c>
      <c r="AU357" s="110">
        <v>83776.899999999994</v>
      </c>
      <c r="AV357" s="110">
        <v>84648.18</v>
      </c>
      <c r="AW357" s="110">
        <v>85528.52</v>
      </c>
      <c r="AX357" s="110">
        <v>86418.02</v>
      </c>
      <c r="AY357" s="110">
        <v>87316.77</v>
      </c>
      <c r="AZ357" s="110">
        <v>88224.86</v>
      </c>
      <c r="BA357" s="110">
        <v>89142.399999999994</v>
      </c>
      <c r="BB357" s="110">
        <v>90069.48</v>
      </c>
    </row>
    <row r="358" spans="2:54">
      <c r="B358" s="138" t="s">
        <v>577</v>
      </c>
    </row>
    <row r="359" spans="2:54">
      <c r="B359" s="1"/>
    </row>
    <row r="360" spans="2:54" ht="16.5" customHeight="1">
      <c r="B360" s="1406" t="s">
        <v>170</v>
      </c>
      <c r="C360" s="1413"/>
      <c r="D360" s="1413"/>
      <c r="E360" s="1413"/>
      <c r="F360" s="1414"/>
      <c r="G360" s="1414"/>
    </row>
    <row r="361" spans="2:54" ht="16.5" customHeight="1">
      <c r="B361" s="103" t="s">
        <v>102</v>
      </c>
      <c r="C361" s="111" t="s">
        <v>159</v>
      </c>
      <c r="D361" s="111" t="s">
        <v>160</v>
      </c>
      <c r="E361" s="111" t="s">
        <v>161</v>
      </c>
      <c r="F361" s="112" t="s">
        <v>158</v>
      </c>
      <c r="G361" s="112" t="s">
        <v>162</v>
      </c>
    </row>
    <row r="362" spans="2:54">
      <c r="B362" s="59" t="s">
        <v>125</v>
      </c>
      <c r="C362" s="109">
        <v>0.03</v>
      </c>
      <c r="D362" s="109">
        <v>8.73</v>
      </c>
      <c r="E362" s="109">
        <v>0.02</v>
      </c>
      <c r="F362" s="113">
        <v>10.050000000000001</v>
      </c>
      <c r="G362" s="113">
        <v>1.1060000000000001</v>
      </c>
    </row>
    <row r="363" spans="2:54">
      <c r="B363" s="108" t="s">
        <v>126</v>
      </c>
      <c r="C363" s="109">
        <v>1.1000000000000001</v>
      </c>
      <c r="D363" s="109">
        <v>12.96</v>
      </c>
      <c r="E363" s="109">
        <v>0.02</v>
      </c>
      <c r="F363" s="113">
        <v>0.7</v>
      </c>
      <c r="G363" s="113">
        <v>6.5000000000000002E-2</v>
      </c>
    </row>
    <row r="364" spans="2:54">
      <c r="B364" s="59" t="s">
        <v>163</v>
      </c>
      <c r="C364" s="109">
        <v>1.52</v>
      </c>
      <c r="D364" s="109">
        <v>14.91</v>
      </c>
      <c r="E364" s="109">
        <v>0.02</v>
      </c>
      <c r="F364" s="113">
        <v>1.54</v>
      </c>
      <c r="G364" s="113">
        <v>3.7999999999999999E-2</v>
      </c>
    </row>
    <row r="365" spans="2:54">
      <c r="B365" s="108" t="s">
        <v>164</v>
      </c>
      <c r="C365" s="109">
        <v>0.94</v>
      </c>
      <c r="D365" s="109">
        <v>33.369999999999997</v>
      </c>
      <c r="E365" s="109">
        <v>0.02</v>
      </c>
      <c r="F365" s="113">
        <v>1.92</v>
      </c>
      <c r="G365" s="113">
        <v>1.2999999999999999E-2</v>
      </c>
    </row>
    <row r="366" spans="2:54">
      <c r="B366" s="59" t="s">
        <v>165</v>
      </c>
      <c r="C366" s="109">
        <v>0.94</v>
      </c>
      <c r="D366" s="109">
        <v>33.369999999999997</v>
      </c>
      <c r="E366" s="109">
        <v>0.02</v>
      </c>
      <c r="F366" s="113">
        <v>1.92</v>
      </c>
      <c r="G366" s="113">
        <v>1.2999999999999999E-2</v>
      </c>
    </row>
    <row r="367" spans="2:54">
      <c r="B367" s="59" t="s">
        <v>166</v>
      </c>
      <c r="C367" s="109">
        <v>0.94</v>
      </c>
      <c r="D367" s="109">
        <v>33.369999999999997</v>
      </c>
      <c r="E367" s="109">
        <v>0.02</v>
      </c>
      <c r="F367" s="113">
        <v>1.92</v>
      </c>
      <c r="G367" s="113">
        <v>1.2999999999999999E-2</v>
      </c>
    </row>
    <row r="368" spans="2:54">
      <c r="B368" s="1" t="s">
        <v>193</v>
      </c>
    </row>
    <row r="370" spans="2:54" ht="16.5" customHeight="1">
      <c r="B370" s="1406" t="s">
        <v>171</v>
      </c>
      <c r="C370" s="1407"/>
      <c r="D370" s="1407"/>
      <c r="E370" s="1407"/>
      <c r="F370" s="118"/>
      <c r="G370" s="118"/>
    </row>
    <row r="371" spans="2:54" ht="16.5" customHeight="1">
      <c r="B371" s="103" t="s">
        <v>102</v>
      </c>
      <c r="C371" s="111" t="s">
        <v>172</v>
      </c>
      <c r="D371" s="111" t="s">
        <v>173</v>
      </c>
      <c r="E371" s="111" t="s">
        <v>174</v>
      </c>
      <c r="F371" s="119"/>
      <c r="G371" s="119"/>
    </row>
    <row r="372" spans="2:54">
      <c r="B372" s="59" t="s">
        <v>125</v>
      </c>
      <c r="C372" s="122">
        <v>3180</v>
      </c>
      <c r="D372" s="123">
        <v>1.0900000000000001</v>
      </c>
      <c r="E372" s="109">
        <v>0.20599999999999999</v>
      </c>
      <c r="F372" s="120"/>
      <c r="G372" s="120"/>
    </row>
    <row r="373" spans="2:54">
      <c r="B373" s="108" t="s">
        <v>126</v>
      </c>
      <c r="C373" s="122">
        <v>3140</v>
      </c>
      <c r="D373" s="123">
        <v>0.23</v>
      </c>
      <c r="E373" s="109">
        <v>8.6999999999999994E-2</v>
      </c>
      <c r="F373" s="120"/>
      <c r="G373" s="120"/>
    </row>
    <row r="374" spans="2:54">
      <c r="B374" s="59" t="s">
        <v>163</v>
      </c>
      <c r="C374" s="122">
        <v>3140</v>
      </c>
      <c r="D374" s="123">
        <v>0.16</v>
      </c>
      <c r="E374" s="109">
        <v>5.6000000000000001E-2</v>
      </c>
      <c r="F374" s="120"/>
      <c r="G374" s="120"/>
    </row>
    <row r="375" spans="2:54">
      <c r="B375" s="108" t="s">
        <v>164</v>
      </c>
      <c r="C375" s="122">
        <v>3140</v>
      </c>
      <c r="D375" s="123">
        <v>0.27</v>
      </c>
      <c r="E375" s="109">
        <v>5.0999999999999997E-2</v>
      </c>
      <c r="F375" s="120"/>
      <c r="G375" s="120"/>
    </row>
    <row r="376" spans="2:54">
      <c r="B376" s="59" t="s">
        <v>165</v>
      </c>
      <c r="C376" s="122">
        <v>3140</v>
      </c>
      <c r="D376" s="123">
        <v>0.27</v>
      </c>
      <c r="E376" s="109">
        <v>5.0999999999999997E-2</v>
      </c>
      <c r="F376" s="120"/>
      <c r="G376" s="120"/>
    </row>
    <row r="377" spans="2:54">
      <c r="B377" s="59" t="s">
        <v>166</v>
      </c>
      <c r="C377" s="122">
        <v>3140</v>
      </c>
      <c r="D377" s="123">
        <v>0.27</v>
      </c>
      <c r="E377" s="109">
        <v>5.0999999999999997E-2</v>
      </c>
      <c r="F377" s="120"/>
      <c r="G377" s="120"/>
    </row>
    <row r="378" spans="2:54">
      <c r="B378" s="124" t="s">
        <v>581</v>
      </c>
      <c r="C378" s="116"/>
      <c r="D378" s="116"/>
      <c r="E378" s="116"/>
      <c r="F378" s="117"/>
      <c r="G378" s="117"/>
    </row>
    <row r="380" spans="2:54" ht="21">
      <c r="B380" s="196" t="s">
        <v>177</v>
      </c>
      <c r="C380" s="165">
        <v>2024</v>
      </c>
      <c r="D380" s="165">
        <v>2025</v>
      </c>
      <c r="E380" s="165">
        <v>2026</v>
      </c>
      <c r="F380" s="165">
        <v>2027</v>
      </c>
      <c r="G380" s="165">
        <v>2028</v>
      </c>
      <c r="H380" s="165">
        <v>2029</v>
      </c>
      <c r="I380" s="165">
        <v>2030</v>
      </c>
      <c r="J380" s="165">
        <v>2031</v>
      </c>
      <c r="K380" s="165">
        <v>2032</v>
      </c>
      <c r="L380" s="165">
        <v>2033</v>
      </c>
      <c r="M380" s="165">
        <v>2034</v>
      </c>
      <c r="N380" s="165">
        <v>2035</v>
      </c>
      <c r="O380" s="165">
        <v>2036</v>
      </c>
      <c r="P380" s="165">
        <v>2037</v>
      </c>
      <c r="Q380" s="165">
        <v>2038</v>
      </c>
      <c r="R380" s="165">
        <v>2039</v>
      </c>
      <c r="S380" s="165">
        <v>2040</v>
      </c>
      <c r="T380" s="165">
        <v>2041</v>
      </c>
      <c r="U380" s="165">
        <v>2042</v>
      </c>
      <c r="V380" s="165">
        <v>2043</v>
      </c>
      <c r="W380" s="165">
        <v>2044</v>
      </c>
      <c r="X380" s="165">
        <v>2045</v>
      </c>
      <c r="Y380" s="165">
        <v>2046</v>
      </c>
      <c r="Z380" s="165">
        <v>2047</v>
      </c>
      <c r="AA380" s="165">
        <v>2048</v>
      </c>
      <c r="AB380" s="165">
        <v>2049</v>
      </c>
      <c r="AC380" s="165">
        <v>2050</v>
      </c>
      <c r="AD380" s="165">
        <v>2051</v>
      </c>
      <c r="AE380" s="165">
        <v>2052</v>
      </c>
      <c r="AF380" s="165">
        <v>2053</v>
      </c>
      <c r="AG380" s="165">
        <v>2054</v>
      </c>
      <c r="AH380" s="165">
        <v>2055</v>
      </c>
      <c r="AI380" s="165">
        <v>2056</v>
      </c>
      <c r="AJ380" s="165">
        <v>2057</v>
      </c>
      <c r="AK380" s="165">
        <v>2058</v>
      </c>
      <c r="AL380" s="165">
        <v>2059</v>
      </c>
      <c r="AM380" s="165">
        <v>2060</v>
      </c>
      <c r="AN380" s="165">
        <v>2061</v>
      </c>
      <c r="AO380" s="165">
        <v>2062</v>
      </c>
      <c r="AP380" s="165">
        <v>2063</v>
      </c>
      <c r="AQ380" s="165">
        <v>2064</v>
      </c>
      <c r="AR380" s="165">
        <v>2065</v>
      </c>
      <c r="AS380" s="165">
        <v>2066</v>
      </c>
      <c r="AT380" s="165">
        <v>2067</v>
      </c>
      <c r="AU380" s="165">
        <v>2068</v>
      </c>
      <c r="AV380" s="165">
        <v>2069</v>
      </c>
      <c r="AW380" s="165">
        <v>2070</v>
      </c>
      <c r="AX380" s="165">
        <v>2071</v>
      </c>
      <c r="AY380" s="165">
        <v>2072</v>
      </c>
      <c r="AZ380" s="165">
        <v>2073</v>
      </c>
      <c r="BA380" s="165">
        <v>2074</v>
      </c>
      <c r="BB380" s="165">
        <v>2075</v>
      </c>
    </row>
    <row r="381" spans="2:54">
      <c r="B381" s="83" t="s">
        <v>178</v>
      </c>
      <c r="C381" s="380">
        <v>1.8050754799999996E-2</v>
      </c>
      <c r="D381" s="126">
        <v>1.8350000000000002E-2</v>
      </c>
      <c r="E381" s="126">
        <v>1.8540000000000001E-2</v>
      </c>
      <c r="F381" s="126">
        <v>1.8780000000000002E-2</v>
      </c>
      <c r="G381" s="126">
        <v>1.898E-2</v>
      </c>
      <c r="H381" s="126">
        <v>1.925E-2</v>
      </c>
      <c r="I381" s="126">
        <v>1.9619999999999999E-2</v>
      </c>
      <c r="J381" s="126">
        <v>1.9869999999999999E-2</v>
      </c>
      <c r="K381" s="126">
        <v>2.0109999999999999E-2</v>
      </c>
      <c r="L381" s="126">
        <v>2.035E-2</v>
      </c>
      <c r="M381" s="126">
        <v>2.0590000000000001E-2</v>
      </c>
      <c r="N381" s="126">
        <v>2.0840000000000001E-2</v>
      </c>
      <c r="O381" s="126">
        <v>2.1090000000000001E-2</v>
      </c>
      <c r="P381" s="126">
        <v>2.1340000000000001E-2</v>
      </c>
      <c r="Q381" s="126">
        <v>2.1600000000000001E-2</v>
      </c>
      <c r="R381" s="126">
        <v>2.1860000000000001E-2</v>
      </c>
      <c r="S381" s="126">
        <v>2.2120000000000001E-2</v>
      </c>
      <c r="T381" s="126">
        <v>2.239E-2</v>
      </c>
      <c r="U381" s="126">
        <v>2.2620000000000001E-2</v>
      </c>
      <c r="V381" s="126">
        <v>2.2859999999999998E-2</v>
      </c>
      <c r="W381" s="126">
        <v>2.3099999999999999E-2</v>
      </c>
      <c r="X381" s="126">
        <v>2.334E-2</v>
      </c>
      <c r="Y381" s="126">
        <v>2.358E-2</v>
      </c>
      <c r="Z381" s="126">
        <v>2.383E-2</v>
      </c>
      <c r="AA381" s="126">
        <v>2.4080000000000001E-2</v>
      </c>
      <c r="AB381" s="126">
        <v>2.4330000000000001E-2</v>
      </c>
      <c r="AC381" s="126">
        <v>2.4580000000000001E-2</v>
      </c>
      <c r="AD381" s="126">
        <v>2.4840000000000001E-2</v>
      </c>
      <c r="AE381" s="126">
        <v>2.5080000000000002E-2</v>
      </c>
      <c r="AF381" s="126">
        <v>2.5319999999999999E-2</v>
      </c>
      <c r="AG381" s="126">
        <v>2.5559999999999999E-2</v>
      </c>
      <c r="AH381" s="126">
        <v>2.581E-2</v>
      </c>
      <c r="AI381" s="126">
        <v>2.606E-2</v>
      </c>
      <c r="AJ381" s="126">
        <v>2.631E-2</v>
      </c>
      <c r="AK381" s="126">
        <v>2.656E-2</v>
      </c>
      <c r="AL381" s="126">
        <v>2.681E-2</v>
      </c>
      <c r="AM381" s="126">
        <v>2.707E-2</v>
      </c>
      <c r="AN381" s="126">
        <v>2.733E-2</v>
      </c>
      <c r="AO381" s="126">
        <v>2.7609999999999999E-2</v>
      </c>
      <c r="AP381" s="126">
        <v>2.7900000000000001E-2</v>
      </c>
      <c r="AQ381" s="126">
        <v>2.819E-2</v>
      </c>
      <c r="AR381" s="126">
        <v>2.8479999999999998E-2</v>
      </c>
      <c r="AS381" s="126">
        <v>2.878E-2</v>
      </c>
      <c r="AT381" s="126">
        <v>2.9080000000000002E-2</v>
      </c>
      <c r="AU381" s="126">
        <v>2.938E-2</v>
      </c>
      <c r="AV381" s="126">
        <v>2.9690000000000001E-2</v>
      </c>
      <c r="AW381" s="126">
        <v>0.03</v>
      </c>
      <c r="AX381" s="126">
        <v>3.031E-2</v>
      </c>
      <c r="AY381" s="126">
        <v>3.0630000000000001E-2</v>
      </c>
      <c r="AZ381" s="126">
        <v>3.0949999999999998E-2</v>
      </c>
      <c r="BA381" s="126">
        <v>3.1269999999999999E-2</v>
      </c>
      <c r="BB381" s="126">
        <v>3.1600000000000003E-2</v>
      </c>
    </row>
    <row r="382" spans="2:54">
      <c r="B382" s="83" t="s">
        <v>183</v>
      </c>
      <c r="C382" s="380">
        <v>1.1749012000000002E-3</v>
      </c>
      <c r="D382" s="126">
        <v>1.1900000000000001E-3</v>
      </c>
      <c r="E382" s="126">
        <v>1.1999999999999999E-3</v>
      </c>
      <c r="F382" s="126">
        <v>1.2199999999999999E-3</v>
      </c>
      <c r="G382" s="126">
        <v>1.23E-3</v>
      </c>
      <c r="H382" s="126">
        <v>1.25E-3</v>
      </c>
      <c r="I382" s="126">
        <v>1.2700000000000001E-3</v>
      </c>
      <c r="J382" s="126">
        <v>1.2899999999999999E-3</v>
      </c>
      <c r="K382" s="126">
        <v>1.31E-3</v>
      </c>
      <c r="L382" s="126">
        <v>1.33E-3</v>
      </c>
      <c r="M382" s="126">
        <v>1.3500000000000001E-3</v>
      </c>
      <c r="N382" s="126">
        <v>1.3699999999999999E-3</v>
      </c>
      <c r="O382" s="126">
        <v>1.39E-3</v>
      </c>
      <c r="P382" s="126">
        <v>1.41E-3</v>
      </c>
      <c r="Q382" s="126">
        <v>1.4300000000000001E-3</v>
      </c>
      <c r="R382" s="126">
        <v>1.4499999999999999E-3</v>
      </c>
      <c r="S382" s="126">
        <v>1.47E-3</v>
      </c>
      <c r="T382" s="126">
        <v>1.49E-3</v>
      </c>
      <c r="U382" s="126">
        <v>1.5100000000000001E-3</v>
      </c>
      <c r="V382" s="126">
        <v>1.5299999999999999E-3</v>
      </c>
      <c r="W382" s="126">
        <v>1.5499999999999999E-3</v>
      </c>
      <c r="X382" s="126">
        <v>1.57E-3</v>
      </c>
      <c r="Y382" s="126">
        <v>1.5900000000000001E-3</v>
      </c>
      <c r="Z382" s="126">
        <v>1.6100000000000001E-3</v>
      </c>
      <c r="AA382" s="126">
        <v>1.6299999999999999E-3</v>
      </c>
      <c r="AB382" s="126">
        <v>1.65E-3</v>
      </c>
      <c r="AC382" s="126">
        <v>1.67E-3</v>
      </c>
      <c r="AD382" s="126">
        <v>1.6900000000000001E-3</v>
      </c>
      <c r="AE382" s="126">
        <v>1.7099999999999999E-3</v>
      </c>
      <c r="AF382" s="126">
        <v>1.73E-3</v>
      </c>
      <c r="AG382" s="126">
        <v>1.75E-3</v>
      </c>
      <c r="AH382" s="126">
        <v>1.7700000000000001E-3</v>
      </c>
      <c r="AI382" s="126">
        <v>1.7899999999999999E-3</v>
      </c>
      <c r="AJ382" s="126">
        <v>1.81E-3</v>
      </c>
      <c r="AK382" s="126">
        <v>1.83E-3</v>
      </c>
      <c r="AL382" s="126">
        <v>1.8500000000000001E-3</v>
      </c>
      <c r="AM382" s="126">
        <v>1.8699999999999999E-3</v>
      </c>
      <c r="AN382" s="126">
        <v>1.89E-3</v>
      </c>
      <c r="AO382" s="126">
        <v>1.91E-3</v>
      </c>
      <c r="AP382" s="126">
        <v>1.9300000000000001E-3</v>
      </c>
      <c r="AQ382" s="126">
        <v>1.9499999999999999E-3</v>
      </c>
      <c r="AR382" s="126">
        <v>1.97E-3</v>
      </c>
      <c r="AS382" s="126">
        <v>1.99E-3</v>
      </c>
      <c r="AT382" s="126">
        <v>2.0100000000000001E-3</v>
      </c>
      <c r="AU382" s="126">
        <v>2.0300000000000001E-3</v>
      </c>
      <c r="AV382" s="126">
        <v>2.0500000000000002E-3</v>
      </c>
      <c r="AW382" s="126">
        <v>2.0699999999999998E-3</v>
      </c>
      <c r="AX382" s="126">
        <v>2.0899999999999998E-3</v>
      </c>
      <c r="AY382" s="126">
        <v>2.1099999999999999E-3</v>
      </c>
      <c r="AZ382" s="126">
        <v>2.1299999999999999E-3</v>
      </c>
      <c r="BA382" s="126">
        <v>2.15E-3</v>
      </c>
      <c r="BB382" s="126">
        <v>2.1700000000000001E-3</v>
      </c>
    </row>
    <row r="383" spans="2:54">
      <c r="B383" s="83" t="s">
        <v>188</v>
      </c>
      <c r="C383" s="380">
        <v>1.068092E-4</v>
      </c>
      <c r="D383" s="126">
        <v>1.1E-4</v>
      </c>
      <c r="E383" s="126">
        <v>1.1E-4</v>
      </c>
      <c r="F383" s="126">
        <v>1.1E-4</v>
      </c>
      <c r="G383" s="126">
        <v>1.1E-4</v>
      </c>
      <c r="H383" s="126">
        <v>1.1E-4</v>
      </c>
      <c r="I383" s="126">
        <v>1.1E-4</v>
      </c>
      <c r="J383" s="126">
        <v>1.1E-4</v>
      </c>
      <c r="K383" s="126">
        <v>1.1E-4</v>
      </c>
      <c r="L383" s="126">
        <v>1.1E-4</v>
      </c>
      <c r="M383" s="126">
        <v>1.1E-4</v>
      </c>
      <c r="N383" s="126">
        <v>1.1E-4</v>
      </c>
      <c r="O383" s="126">
        <v>1.1E-4</v>
      </c>
      <c r="P383" s="126">
        <v>1.1E-4</v>
      </c>
      <c r="Q383" s="126">
        <v>1.1E-4</v>
      </c>
      <c r="R383" s="126">
        <v>1.1E-4</v>
      </c>
      <c r="S383" s="126">
        <v>1.1E-4</v>
      </c>
      <c r="T383" s="126">
        <v>1.1E-4</v>
      </c>
      <c r="U383" s="126">
        <v>1.1E-4</v>
      </c>
      <c r="V383" s="126">
        <v>1.1E-4</v>
      </c>
      <c r="W383" s="126">
        <v>1.1E-4</v>
      </c>
      <c r="X383" s="126">
        <v>1.1E-4</v>
      </c>
      <c r="Y383" s="126">
        <v>1.1E-4</v>
      </c>
      <c r="Z383" s="126">
        <v>1.1E-4</v>
      </c>
      <c r="AA383" s="126">
        <v>1.1E-4</v>
      </c>
      <c r="AB383" s="126">
        <v>1.1E-4</v>
      </c>
      <c r="AC383" s="126">
        <v>1.1E-4</v>
      </c>
      <c r="AD383" s="126">
        <v>1.1E-4</v>
      </c>
      <c r="AE383" s="126">
        <v>1.1E-4</v>
      </c>
      <c r="AF383" s="126">
        <v>1.1E-4</v>
      </c>
      <c r="AG383" s="126">
        <v>1.1E-4</v>
      </c>
      <c r="AH383" s="126">
        <v>1.1E-4</v>
      </c>
      <c r="AI383" s="126">
        <v>1.1E-4</v>
      </c>
      <c r="AJ383" s="126">
        <v>1.1E-4</v>
      </c>
      <c r="AK383" s="126">
        <v>1.1E-4</v>
      </c>
      <c r="AL383" s="126">
        <v>1.1E-4</v>
      </c>
      <c r="AM383" s="126">
        <v>1.1E-4</v>
      </c>
      <c r="AN383" s="126">
        <v>1.1E-4</v>
      </c>
      <c r="AO383" s="126">
        <v>1.1E-4</v>
      </c>
      <c r="AP383" s="126">
        <v>1.1E-4</v>
      </c>
      <c r="AQ383" s="126">
        <v>1.1E-4</v>
      </c>
      <c r="AR383" s="126">
        <v>1.1E-4</v>
      </c>
      <c r="AS383" s="126">
        <v>1.1E-4</v>
      </c>
      <c r="AT383" s="126">
        <v>1.1E-4</v>
      </c>
      <c r="AU383" s="126">
        <v>1.1E-4</v>
      </c>
      <c r="AV383" s="126">
        <v>1.1E-4</v>
      </c>
      <c r="AW383" s="126">
        <v>1.1E-4</v>
      </c>
      <c r="AX383" s="126">
        <v>1.1E-4</v>
      </c>
      <c r="AY383" s="126">
        <v>1.1E-4</v>
      </c>
      <c r="AZ383" s="126">
        <v>1.1E-4</v>
      </c>
      <c r="BA383" s="126">
        <v>1.1E-4</v>
      </c>
      <c r="BB383" s="126">
        <v>1.1E-4</v>
      </c>
    </row>
    <row r="384" spans="2:54">
      <c r="B384" s="83" t="s">
        <v>179</v>
      </c>
      <c r="C384" s="380">
        <v>3.8130884400000002E-2</v>
      </c>
      <c r="D384" s="126">
        <v>3.8769999999999999E-2</v>
      </c>
      <c r="E384" s="126">
        <v>3.9170000000000003E-2</v>
      </c>
      <c r="F384" s="126">
        <v>3.9669999999999997E-2</v>
      </c>
      <c r="G384" s="126">
        <v>4.0079999999999998E-2</v>
      </c>
      <c r="H384" s="126">
        <v>4.0660000000000002E-2</v>
      </c>
      <c r="I384" s="126">
        <v>4.1439999999999998E-2</v>
      </c>
      <c r="J384" s="126">
        <v>4.197E-2</v>
      </c>
      <c r="K384" s="126">
        <v>4.2470000000000001E-2</v>
      </c>
      <c r="L384" s="126">
        <v>4.2979999999999997E-2</v>
      </c>
      <c r="M384" s="126">
        <v>4.3499999999999997E-2</v>
      </c>
      <c r="N384" s="126">
        <v>4.4019999999999997E-2</v>
      </c>
      <c r="O384" s="126">
        <v>4.4549999999999999E-2</v>
      </c>
      <c r="P384" s="126">
        <v>4.5080000000000002E-2</v>
      </c>
      <c r="Q384" s="126">
        <v>4.5620000000000001E-2</v>
      </c>
      <c r="R384" s="126">
        <v>4.6170000000000003E-2</v>
      </c>
      <c r="S384" s="126">
        <v>4.6719999999999998E-2</v>
      </c>
      <c r="T384" s="126">
        <v>4.7280000000000003E-2</v>
      </c>
      <c r="U384" s="126">
        <v>4.777E-2</v>
      </c>
      <c r="V384" s="126">
        <v>4.827E-2</v>
      </c>
      <c r="W384" s="126">
        <v>4.8770000000000001E-2</v>
      </c>
      <c r="X384" s="126">
        <v>4.9279999999999997E-2</v>
      </c>
      <c r="Y384" s="126">
        <v>4.9790000000000001E-2</v>
      </c>
      <c r="Z384" s="126">
        <v>5.0310000000000001E-2</v>
      </c>
      <c r="AA384" s="126">
        <v>5.083E-2</v>
      </c>
      <c r="AB384" s="126">
        <v>5.1360000000000003E-2</v>
      </c>
      <c r="AC384" s="126">
        <v>5.1889999999999999E-2</v>
      </c>
      <c r="AD384" s="126">
        <v>5.2429999999999997E-2</v>
      </c>
      <c r="AE384" s="126">
        <v>5.2929999999999998E-2</v>
      </c>
      <c r="AF384" s="126">
        <v>5.3440000000000001E-2</v>
      </c>
      <c r="AG384" s="126">
        <v>5.3949999999999998E-2</v>
      </c>
      <c r="AH384" s="126">
        <v>5.4469999999999998E-2</v>
      </c>
      <c r="AI384" s="126">
        <v>5.4989999999999997E-2</v>
      </c>
      <c r="AJ384" s="126">
        <v>5.552E-2</v>
      </c>
      <c r="AK384" s="126">
        <v>5.6050000000000003E-2</v>
      </c>
      <c r="AL384" s="126">
        <v>5.6590000000000001E-2</v>
      </c>
      <c r="AM384" s="126">
        <v>5.713E-2</v>
      </c>
      <c r="AN384" s="126">
        <v>5.7680000000000002E-2</v>
      </c>
      <c r="AO384" s="126">
        <v>5.8279999999999998E-2</v>
      </c>
      <c r="AP384" s="126">
        <v>5.8889999999999998E-2</v>
      </c>
      <c r="AQ384" s="126">
        <v>5.9499999999999997E-2</v>
      </c>
      <c r="AR384" s="126">
        <v>6.012E-2</v>
      </c>
      <c r="AS384" s="126">
        <v>6.0749999999999998E-2</v>
      </c>
      <c r="AT384" s="126">
        <v>6.1379999999999997E-2</v>
      </c>
      <c r="AU384" s="126">
        <v>6.2019999999999999E-2</v>
      </c>
      <c r="AV384" s="126">
        <v>6.2670000000000003E-2</v>
      </c>
      <c r="AW384" s="126">
        <v>6.3320000000000001E-2</v>
      </c>
      <c r="AX384" s="126">
        <v>6.3979999999999995E-2</v>
      </c>
      <c r="AY384" s="126">
        <v>6.4649999999999999E-2</v>
      </c>
      <c r="AZ384" s="126">
        <v>6.5320000000000003E-2</v>
      </c>
      <c r="BA384" s="126">
        <v>6.6000000000000003E-2</v>
      </c>
      <c r="BB384" s="126">
        <v>6.6689999999999999E-2</v>
      </c>
    </row>
    <row r="385" spans="2:54">
      <c r="B385" s="83" t="s">
        <v>184</v>
      </c>
      <c r="C385" s="380">
        <v>2.3498024000000004E-3</v>
      </c>
      <c r="D385" s="126">
        <v>2.3900000000000002E-3</v>
      </c>
      <c r="E385" s="126">
        <v>2.4099999999999998E-3</v>
      </c>
      <c r="F385" s="126">
        <v>2.4399999999999999E-3</v>
      </c>
      <c r="G385" s="126">
        <v>2.47E-3</v>
      </c>
      <c r="H385" s="126">
        <v>2.5100000000000001E-3</v>
      </c>
      <c r="I385" s="126">
        <v>2.5600000000000002E-3</v>
      </c>
      <c r="J385" s="126">
        <v>2.5899999999999999E-3</v>
      </c>
      <c r="K385" s="126">
        <v>2.6199999999999999E-3</v>
      </c>
      <c r="L385" s="126">
        <v>2.65E-3</v>
      </c>
      <c r="M385" s="126">
        <v>2.6800000000000001E-3</v>
      </c>
      <c r="N385" s="126">
        <v>2.7100000000000002E-3</v>
      </c>
      <c r="O385" s="126">
        <v>2.7399999999999998E-3</v>
      </c>
      <c r="P385" s="126">
        <v>2.7699999999999999E-3</v>
      </c>
      <c r="Q385" s="126">
        <v>2.8E-3</v>
      </c>
      <c r="R385" s="126">
        <v>2.8300000000000001E-3</v>
      </c>
      <c r="S385" s="126">
        <v>2.8600000000000001E-3</v>
      </c>
      <c r="T385" s="126">
        <v>2.8900000000000002E-3</v>
      </c>
      <c r="U385" s="126">
        <v>2.9199999999999999E-3</v>
      </c>
      <c r="V385" s="126">
        <v>2.9499999999999999E-3</v>
      </c>
      <c r="W385" s="126">
        <v>2.98E-3</v>
      </c>
      <c r="X385" s="126">
        <v>3.0100000000000001E-3</v>
      </c>
      <c r="Y385" s="126">
        <v>3.0400000000000002E-3</v>
      </c>
      <c r="Z385" s="126">
        <v>3.0699999999999998E-3</v>
      </c>
      <c r="AA385" s="126">
        <v>3.0999999999999999E-3</v>
      </c>
      <c r="AB385" s="126">
        <v>3.13E-3</v>
      </c>
      <c r="AC385" s="126">
        <v>3.16E-3</v>
      </c>
      <c r="AD385" s="126">
        <v>3.1900000000000001E-3</v>
      </c>
      <c r="AE385" s="126">
        <v>3.2200000000000002E-3</v>
      </c>
      <c r="AF385" s="126">
        <v>3.2499999999999999E-3</v>
      </c>
      <c r="AG385" s="126">
        <v>3.2799999999999999E-3</v>
      </c>
      <c r="AH385" s="126">
        <v>3.31E-3</v>
      </c>
      <c r="AI385" s="126">
        <v>3.3400000000000001E-3</v>
      </c>
      <c r="AJ385" s="126">
        <v>3.3700000000000002E-3</v>
      </c>
      <c r="AK385" s="126">
        <v>3.3999999999999998E-3</v>
      </c>
      <c r="AL385" s="126">
        <v>3.4299999999999999E-3</v>
      </c>
      <c r="AM385" s="126">
        <v>3.46E-3</v>
      </c>
      <c r="AN385" s="126">
        <v>3.49E-3</v>
      </c>
      <c r="AO385" s="126">
        <v>3.5300000000000002E-3</v>
      </c>
      <c r="AP385" s="126">
        <v>3.5699999999999998E-3</v>
      </c>
      <c r="AQ385" s="126">
        <v>3.6099999999999999E-3</v>
      </c>
      <c r="AR385" s="126">
        <v>3.65E-3</v>
      </c>
      <c r="AS385" s="126">
        <v>3.6900000000000001E-3</v>
      </c>
      <c r="AT385" s="126">
        <v>3.7299999999999998E-3</v>
      </c>
      <c r="AU385" s="126">
        <v>3.7699999999999999E-3</v>
      </c>
      <c r="AV385" s="126">
        <v>3.81E-3</v>
      </c>
      <c r="AW385" s="126">
        <v>3.8500000000000001E-3</v>
      </c>
      <c r="AX385" s="126">
        <v>3.8899999999999998E-3</v>
      </c>
      <c r="AY385" s="126">
        <v>3.9300000000000003E-3</v>
      </c>
      <c r="AZ385" s="126">
        <v>3.9699999999999996E-3</v>
      </c>
      <c r="BA385" s="126">
        <v>4.0099999999999997E-3</v>
      </c>
      <c r="BB385" s="126">
        <v>4.0499999999999998E-3</v>
      </c>
    </row>
    <row r="386" spans="2:54">
      <c r="B386" s="83" t="s">
        <v>189</v>
      </c>
      <c r="C386" s="380">
        <v>3.2042759999999996E-4</v>
      </c>
      <c r="D386" s="126">
        <v>3.3E-4</v>
      </c>
      <c r="E386" s="126">
        <v>3.3E-4</v>
      </c>
      <c r="F386" s="126">
        <v>3.3E-4</v>
      </c>
      <c r="G386" s="126">
        <v>3.3E-4</v>
      </c>
      <c r="H386" s="126">
        <v>3.3E-4</v>
      </c>
      <c r="I386" s="126">
        <v>3.4000000000000002E-4</v>
      </c>
      <c r="J386" s="126">
        <v>3.4000000000000002E-4</v>
      </c>
      <c r="K386" s="126">
        <v>3.4000000000000002E-4</v>
      </c>
      <c r="L386" s="126">
        <v>3.4000000000000002E-4</v>
      </c>
      <c r="M386" s="126">
        <v>3.4000000000000002E-4</v>
      </c>
      <c r="N386" s="126">
        <v>3.4000000000000002E-4</v>
      </c>
      <c r="O386" s="126">
        <v>3.4000000000000002E-4</v>
      </c>
      <c r="P386" s="126">
        <v>3.4000000000000002E-4</v>
      </c>
      <c r="Q386" s="126">
        <v>3.4000000000000002E-4</v>
      </c>
      <c r="R386" s="126">
        <v>3.4000000000000002E-4</v>
      </c>
      <c r="S386" s="126">
        <v>3.4000000000000002E-4</v>
      </c>
      <c r="T386" s="126">
        <v>3.4000000000000002E-4</v>
      </c>
      <c r="U386" s="126">
        <v>3.4000000000000002E-4</v>
      </c>
      <c r="V386" s="126">
        <v>3.4000000000000002E-4</v>
      </c>
      <c r="W386" s="126">
        <v>3.4000000000000002E-4</v>
      </c>
      <c r="X386" s="126">
        <v>3.4000000000000002E-4</v>
      </c>
      <c r="Y386" s="126">
        <v>3.4000000000000002E-4</v>
      </c>
      <c r="Z386" s="126">
        <v>3.4000000000000002E-4</v>
      </c>
      <c r="AA386" s="126">
        <v>3.4000000000000002E-4</v>
      </c>
      <c r="AB386" s="126">
        <v>3.4000000000000002E-4</v>
      </c>
      <c r="AC386" s="126">
        <v>3.4000000000000002E-4</v>
      </c>
      <c r="AD386" s="126">
        <v>3.4000000000000002E-4</v>
      </c>
      <c r="AE386" s="126">
        <v>3.4000000000000002E-4</v>
      </c>
      <c r="AF386" s="126">
        <v>3.4000000000000002E-4</v>
      </c>
      <c r="AG386" s="126">
        <v>3.4000000000000002E-4</v>
      </c>
      <c r="AH386" s="126">
        <v>3.4000000000000002E-4</v>
      </c>
      <c r="AI386" s="126">
        <v>3.4000000000000002E-4</v>
      </c>
      <c r="AJ386" s="126">
        <v>3.4000000000000002E-4</v>
      </c>
      <c r="AK386" s="126">
        <v>3.4000000000000002E-4</v>
      </c>
      <c r="AL386" s="126">
        <v>3.4000000000000002E-4</v>
      </c>
      <c r="AM386" s="126">
        <v>3.4000000000000002E-4</v>
      </c>
      <c r="AN386" s="126">
        <v>3.4000000000000002E-4</v>
      </c>
      <c r="AO386" s="126">
        <v>3.4000000000000002E-4</v>
      </c>
      <c r="AP386" s="126">
        <v>3.4000000000000002E-4</v>
      </c>
      <c r="AQ386" s="126">
        <v>3.4000000000000002E-4</v>
      </c>
      <c r="AR386" s="126">
        <v>3.4000000000000002E-4</v>
      </c>
      <c r="AS386" s="126">
        <v>3.4000000000000002E-4</v>
      </c>
      <c r="AT386" s="126">
        <v>3.4000000000000002E-4</v>
      </c>
      <c r="AU386" s="126">
        <v>3.4000000000000002E-4</v>
      </c>
      <c r="AV386" s="126">
        <v>3.4000000000000002E-4</v>
      </c>
      <c r="AW386" s="126">
        <v>3.4000000000000002E-4</v>
      </c>
      <c r="AX386" s="126">
        <v>3.4000000000000002E-4</v>
      </c>
      <c r="AY386" s="126">
        <v>3.4000000000000002E-4</v>
      </c>
      <c r="AZ386" s="126">
        <v>3.4000000000000002E-4</v>
      </c>
      <c r="BA386" s="126">
        <v>3.4000000000000002E-4</v>
      </c>
      <c r="BB386" s="126">
        <v>3.4000000000000002E-4</v>
      </c>
    </row>
    <row r="387" spans="2:54">
      <c r="B387" s="83" t="s">
        <v>180</v>
      </c>
      <c r="C387" s="380">
        <v>0.15156225479999999</v>
      </c>
      <c r="D387" s="126">
        <v>0.15411</v>
      </c>
      <c r="E387" s="126">
        <v>0.15570999999999999</v>
      </c>
      <c r="F387" s="126">
        <v>0.15770000000000001</v>
      </c>
      <c r="G387" s="126">
        <v>0.15934000000000001</v>
      </c>
      <c r="H387" s="126">
        <v>0.16163</v>
      </c>
      <c r="I387" s="126">
        <v>0.16472999999999999</v>
      </c>
      <c r="J387" s="126">
        <v>0.16683999999999999</v>
      </c>
      <c r="K387" s="126">
        <v>0.16883999999999999</v>
      </c>
      <c r="L387" s="126">
        <v>0.17086999999999999</v>
      </c>
      <c r="M387" s="126">
        <v>0.17291999999999999</v>
      </c>
      <c r="N387" s="126">
        <v>0.17499999999999999</v>
      </c>
      <c r="O387" s="126">
        <v>0.17710000000000001</v>
      </c>
      <c r="P387" s="126">
        <v>0.17923</v>
      </c>
      <c r="Q387" s="126">
        <v>0.18138000000000001</v>
      </c>
      <c r="R387" s="126">
        <v>0.18356</v>
      </c>
      <c r="S387" s="126">
        <v>0.18576000000000001</v>
      </c>
      <c r="T387" s="126">
        <v>0.18798999999999999</v>
      </c>
      <c r="U387" s="126">
        <v>0.18995000000000001</v>
      </c>
      <c r="V387" s="126">
        <v>0.19192999999999999</v>
      </c>
      <c r="W387" s="126">
        <v>0.19392999999999999</v>
      </c>
      <c r="X387" s="126">
        <v>0.19595000000000001</v>
      </c>
      <c r="Y387" s="126">
        <v>0.19799</v>
      </c>
      <c r="Z387" s="126">
        <v>0.20005000000000001</v>
      </c>
      <c r="AA387" s="126">
        <v>0.20213</v>
      </c>
      <c r="AB387" s="126">
        <v>0.20422999999999999</v>
      </c>
      <c r="AC387" s="126">
        <v>0.20635000000000001</v>
      </c>
      <c r="AD387" s="126">
        <v>0.20849999999999999</v>
      </c>
      <c r="AE387" s="126">
        <v>0.21049999999999999</v>
      </c>
      <c r="AF387" s="126">
        <v>0.21251999999999999</v>
      </c>
      <c r="AG387" s="126">
        <v>0.21456</v>
      </c>
      <c r="AH387" s="126">
        <v>0.21662000000000001</v>
      </c>
      <c r="AI387" s="126">
        <v>0.21870000000000001</v>
      </c>
      <c r="AJ387" s="126">
        <v>0.2208</v>
      </c>
      <c r="AK387" s="126">
        <v>0.22292000000000001</v>
      </c>
      <c r="AL387" s="126">
        <v>0.22506000000000001</v>
      </c>
      <c r="AM387" s="126">
        <v>0.22722000000000001</v>
      </c>
      <c r="AN387" s="126">
        <v>0.22939999999999999</v>
      </c>
      <c r="AO387" s="126">
        <v>0.23179</v>
      </c>
      <c r="AP387" s="126">
        <v>0.23419999999999999</v>
      </c>
      <c r="AQ387" s="126">
        <v>0.23663999999999999</v>
      </c>
      <c r="AR387" s="126">
        <v>0.23910000000000001</v>
      </c>
      <c r="AS387" s="126">
        <v>0.24159</v>
      </c>
      <c r="AT387" s="126">
        <v>0.24410000000000001</v>
      </c>
      <c r="AU387" s="126">
        <v>0.24664</v>
      </c>
      <c r="AV387" s="126">
        <v>0.24920999999999999</v>
      </c>
      <c r="AW387" s="126">
        <v>0.25180000000000002</v>
      </c>
      <c r="AX387" s="126">
        <v>0.25441999999999998</v>
      </c>
      <c r="AY387" s="126">
        <v>0.25707000000000002</v>
      </c>
      <c r="AZ387" s="126">
        <v>0.25974000000000003</v>
      </c>
      <c r="BA387" s="126">
        <v>0.26244000000000001</v>
      </c>
      <c r="BB387" s="126">
        <v>0.26517000000000002</v>
      </c>
    </row>
    <row r="388" spans="2:54">
      <c r="B388" s="83" t="s">
        <v>185</v>
      </c>
      <c r="C388" s="380">
        <v>9.3992096000000015E-3</v>
      </c>
      <c r="D388" s="126">
        <v>9.5600000000000008E-3</v>
      </c>
      <c r="E388" s="126">
        <v>9.6600000000000002E-3</v>
      </c>
      <c r="F388" s="126">
        <v>9.7800000000000005E-3</v>
      </c>
      <c r="G388" s="126">
        <v>9.8799999999999999E-3</v>
      </c>
      <c r="H388" s="126">
        <v>1.0019999999999999E-2</v>
      </c>
      <c r="I388" s="126">
        <v>1.021E-2</v>
      </c>
      <c r="J388" s="126">
        <v>1.034E-2</v>
      </c>
      <c r="K388" s="126">
        <v>1.0460000000000001E-2</v>
      </c>
      <c r="L388" s="126">
        <v>1.059E-2</v>
      </c>
      <c r="M388" s="126">
        <v>1.072E-2</v>
      </c>
      <c r="N388" s="126">
        <v>1.085E-2</v>
      </c>
      <c r="O388" s="126">
        <v>1.098E-2</v>
      </c>
      <c r="P388" s="126">
        <v>1.111E-2</v>
      </c>
      <c r="Q388" s="126">
        <v>1.124E-2</v>
      </c>
      <c r="R388" s="126">
        <v>1.137E-2</v>
      </c>
      <c r="S388" s="126">
        <v>1.1509999999999999E-2</v>
      </c>
      <c r="T388" s="126">
        <v>1.1650000000000001E-2</v>
      </c>
      <c r="U388" s="126">
        <v>1.1769999999999999E-2</v>
      </c>
      <c r="V388" s="126">
        <v>1.189E-2</v>
      </c>
      <c r="W388" s="126">
        <v>1.201E-2</v>
      </c>
      <c r="X388" s="126">
        <v>1.213E-2</v>
      </c>
      <c r="Y388" s="126">
        <v>1.226E-2</v>
      </c>
      <c r="Z388" s="126">
        <v>1.239E-2</v>
      </c>
      <c r="AA388" s="126">
        <v>1.252E-2</v>
      </c>
      <c r="AB388" s="126">
        <v>1.265E-2</v>
      </c>
      <c r="AC388" s="126">
        <v>1.278E-2</v>
      </c>
      <c r="AD388" s="126">
        <v>1.291E-2</v>
      </c>
      <c r="AE388" s="126">
        <v>1.303E-2</v>
      </c>
      <c r="AF388" s="126">
        <v>1.316E-2</v>
      </c>
      <c r="AG388" s="126">
        <v>1.329E-2</v>
      </c>
      <c r="AH388" s="126">
        <v>1.342E-2</v>
      </c>
      <c r="AI388" s="126">
        <v>1.355E-2</v>
      </c>
      <c r="AJ388" s="126">
        <v>1.3679999999999999E-2</v>
      </c>
      <c r="AK388" s="126">
        <v>1.3809999999999999E-2</v>
      </c>
      <c r="AL388" s="126">
        <v>1.3939999999999999E-2</v>
      </c>
      <c r="AM388" s="126">
        <v>1.4069999999999999E-2</v>
      </c>
      <c r="AN388" s="126">
        <v>1.421E-2</v>
      </c>
      <c r="AO388" s="126">
        <v>1.436E-2</v>
      </c>
      <c r="AP388" s="126">
        <v>1.451E-2</v>
      </c>
      <c r="AQ388" s="126">
        <v>1.4659999999999999E-2</v>
      </c>
      <c r="AR388" s="126">
        <v>1.481E-2</v>
      </c>
      <c r="AS388" s="126">
        <v>1.4959999999999999E-2</v>
      </c>
      <c r="AT388" s="126">
        <v>1.512E-2</v>
      </c>
      <c r="AU388" s="126">
        <v>1.528E-2</v>
      </c>
      <c r="AV388" s="126">
        <v>1.5440000000000001E-2</v>
      </c>
      <c r="AW388" s="126">
        <v>1.5599999999999999E-2</v>
      </c>
      <c r="AX388" s="126">
        <v>1.576E-2</v>
      </c>
      <c r="AY388" s="126">
        <v>1.592E-2</v>
      </c>
      <c r="AZ388" s="126">
        <v>1.609E-2</v>
      </c>
      <c r="BA388" s="126">
        <v>1.626E-2</v>
      </c>
      <c r="BB388" s="126">
        <v>1.643E-2</v>
      </c>
    </row>
    <row r="389" spans="2:54">
      <c r="B389" s="83" t="s">
        <v>190</v>
      </c>
      <c r="C389" s="380">
        <v>1.1749012000000002E-3</v>
      </c>
      <c r="D389" s="126">
        <v>1.1900000000000001E-3</v>
      </c>
      <c r="E389" s="126">
        <v>1.1999999999999999E-3</v>
      </c>
      <c r="F389" s="126">
        <v>1.2199999999999999E-3</v>
      </c>
      <c r="G389" s="126">
        <v>1.23E-3</v>
      </c>
      <c r="H389" s="126">
        <v>1.25E-3</v>
      </c>
      <c r="I389" s="126">
        <v>1.2700000000000001E-3</v>
      </c>
      <c r="J389" s="126">
        <v>1.2899999999999999E-3</v>
      </c>
      <c r="K389" s="126">
        <v>1.31E-3</v>
      </c>
      <c r="L389" s="126">
        <v>1.33E-3</v>
      </c>
      <c r="M389" s="126">
        <v>1.3500000000000001E-3</v>
      </c>
      <c r="N389" s="126">
        <v>1.3699999999999999E-3</v>
      </c>
      <c r="O389" s="126">
        <v>1.39E-3</v>
      </c>
      <c r="P389" s="126">
        <v>1.41E-3</v>
      </c>
      <c r="Q389" s="126">
        <v>1.4300000000000001E-3</v>
      </c>
      <c r="R389" s="126">
        <v>1.4499999999999999E-3</v>
      </c>
      <c r="S389" s="126">
        <v>1.47E-3</v>
      </c>
      <c r="T389" s="126">
        <v>1.49E-3</v>
      </c>
      <c r="U389" s="126">
        <v>1.5100000000000001E-3</v>
      </c>
      <c r="V389" s="126">
        <v>1.5299999999999999E-3</v>
      </c>
      <c r="W389" s="126">
        <v>1.5499999999999999E-3</v>
      </c>
      <c r="X389" s="126">
        <v>1.57E-3</v>
      </c>
      <c r="Y389" s="126">
        <v>1.5900000000000001E-3</v>
      </c>
      <c r="Z389" s="126">
        <v>1.6100000000000001E-3</v>
      </c>
      <c r="AA389" s="126">
        <v>1.6299999999999999E-3</v>
      </c>
      <c r="AB389" s="126">
        <v>1.65E-3</v>
      </c>
      <c r="AC389" s="126">
        <v>1.67E-3</v>
      </c>
      <c r="AD389" s="126">
        <v>1.6900000000000001E-3</v>
      </c>
      <c r="AE389" s="126">
        <v>1.7099999999999999E-3</v>
      </c>
      <c r="AF389" s="126">
        <v>1.73E-3</v>
      </c>
      <c r="AG389" s="126">
        <v>1.75E-3</v>
      </c>
      <c r="AH389" s="126">
        <v>1.7700000000000001E-3</v>
      </c>
      <c r="AI389" s="126">
        <v>1.7899999999999999E-3</v>
      </c>
      <c r="AJ389" s="126">
        <v>1.81E-3</v>
      </c>
      <c r="AK389" s="126">
        <v>1.83E-3</v>
      </c>
      <c r="AL389" s="126">
        <v>1.8500000000000001E-3</v>
      </c>
      <c r="AM389" s="126">
        <v>1.8699999999999999E-3</v>
      </c>
      <c r="AN389" s="126">
        <v>1.89E-3</v>
      </c>
      <c r="AO389" s="126">
        <v>1.91E-3</v>
      </c>
      <c r="AP389" s="126">
        <v>1.9300000000000001E-3</v>
      </c>
      <c r="AQ389" s="126">
        <v>1.9499999999999999E-3</v>
      </c>
      <c r="AR389" s="126">
        <v>1.97E-3</v>
      </c>
      <c r="AS389" s="126">
        <v>1.99E-3</v>
      </c>
      <c r="AT389" s="126">
        <v>2.0100000000000001E-3</v>
      </c>
      <c r="AU389" s="126">
        <v>2.0300000000000001E-3</v>
      </c>
      <c r="AV389" s="126">
        <v>2.0500000000000002E-3</v>
      </c>
      <c r="AW389" s="126">
        <v>2.0699999999999998E-3</v>
      </c>
      <c r="AX389" s="126">
        <v>2.0899999999999998E-3</v>
      </c>
      <c r="AY389" s="126">
        <v>2.1099999999999999E-3</v>
      </c>
      <c r="AZ389" s="126">
        <v>2.1299999999999999E-3</v>
      </c>
      <c r="BA389" s="126">
        <v>2.15E-3</v>
      </c>
      <c r="BB389" s="126">
        <v>2.1700000000000001E-3</v>
      </c>
    </row>
    <row r="390" spans="2:54">
      <c r="B390" s="83" t="s">
        <v>181</v>
      </c>
      <c r="C390" s="380">
        <v>0.21233668959999999</v>
      </c>
      <c r="D390" s="126">
        <v>0.21590000000000001</v>
      </c>
      <c r="E390" s="126">
        <v>0.21815000000000001</v>
      </c>
      <c r="F390" s="126">
        <v>0.22094</v>
      </c>
      <c r="G390" s="126">
        <v>0.22323999999999999</v>
      </c>
      <c r="H390" s="126">
        <v>0.22645000000000001</v>
      </c>
      <c r="I390" s="126">
        <v>0.23080000000000001</v>
      </c>
      <c r="J390" s="126">
        <v>0.23375000000000001</v>
      </c>
      <c r="K390" s="126">
        <v>0.23655999999999999</v>
      </c>
      <c r="L390" s="126">
        <v>0.2394</v>
      </c>
      <c r="M390" s="126">
        <v>0.24227000000000001</v>
      </c>
      <c r="N390" s="126">
        <v>0.24518000000000001</v>
      </c>
      <c r="O390" s="126">
        <v>0.24812000000000001</v>
      </c>
      <c r="P390" s="126">
        <v>0.25109999999999999</v>
      </c>
      <c r="Q390" s="126">
        <v>0.25411</v>
      </c>
      <c r="R390" s="126">
        <v>0.25716</v>
      </c>
      <c r="S390" s="126">
        <v>0.26024999999999998</v>
      </c>
      <c r="T390" s="126">
        <v>0.26336999999999999</v>
      </c>
      <c r="U390" s="126">
        <v>0.26611000000000001</v>
      </c>
      <c r="V390" s="126">
        <v>0.26888000000000001</v>
      </c>
      <c r="W390" s="126">
        <v>0.27167999999999998</v>
      </c>
      <c r="X390" s="126">
        <v>0.27450999999999998</v>
      </c>
      <c r="Y390" s="126">
        <v>0.27736</v>
      </c>
      <c r="Z390" s="126">
        <v>0.28023999999999999</v>
      </c>
      <c r="AA390" s="126">
        <v>0.28315000000000001</v>
      </c>
      <c r="AB390" s="126">
        <v>0.28609000000000001</v>
      </c>
      <c r="AC390" s="126">
        <v>0.28906999999999999</v>
      </c>
      <c r="AD390" s="126">
        <v>0.29208000000000001</v>
      </c>
      <c r="AE390" s="126">
        <v>0.29487999999999998</v>
      </c>
      <c r="AF390" s="126">
        <v>0.29770999999999997</v>
      </c>
      <c r="AG390" s="126">
        <v>0.30057</v>
      </c>
      <c r="AH390" s="126">
        <v>0.30346000000000001</v>
      </c>
      <c r="AI390" s="126">
        <v>0.30636999999999998</v>
      </c>
      <c r="AJ390" s="126">
        <v>0.30930999999999997</v>
      </c>
      <c r="AK390" s="126">
        <v>0.31228</v>
      </c>
      <c r="AL390" s="126">
        <v>0.31528</v>
      </c>
      <c r="AM390" s="126">
        <v>0.31830999999999998</v>
      </c>
      <c r="AN390" s="126">
        <v>0.32136999999999999</v>
      </c>
      <c r="AO390" s="126">
        <v>0.32471</v>
      </c>
      <c r="AP390" s="126">
        <v>0.32808999999999999</v>
      </c>
      <c r="AQ390" s="126">
        <v>0.33150000000000002</v>
      </c>
      <c r="AR390" s="126">
        <v>0.33495000000000003</v>
      </c>
      <c r="AS390" s="126">
        <v>0.33843000000000001</v>
      </c>
      <c r="AT390" s="126">
        <v>0.34194999999999998</v>
      </c>
      <c r="AU390" s="126">
        <v>0.34550999999999998</v>
      </c>
      <c r="AV390" s="126">
        <v>0.34910000000000002</v>
      </c>
      <c r="AW390" s="126">
        <v>0.35272999999999999</v>
      </c>
      <c r="AX390" s="126">
        <v>0.35639999999999999</v>
      </c>
      <c r="AY390" s="126">
        <v>0.36010999999999999</v>
      </c>
      <c r="AZ390" s="126">
        <v>0.36386000000000002</v>
      </c>
      <c r="BA390" s="126">
        <v>0.36764000000000002</v>
      </c>
      <c r="BB390" s="126">
        <v>0.37146000000000001</v>
      </c>
    </row>
    <row r="391" spans="2:54">
      <c r="B391" s="83" t="s">
        <v>186</v>
      </c>
      <c r="C391" s="380">
        <v>1.3244340799999999E-2</v>
      </c>
      <c r="D391" s="126">
        <v>1.3469999999999999E-2</v>
      </c>
      <c r="E391" s="126">
        <v>1.3610000000000001E-2</v>
      </c>
      <c r="F391" s="126">
        <v>1.3780000000000001E-2</v>
      </c>
      <c r="G391" s="126">
        <v>1.392E-2</v>
      </c>
      <c r="H391" s="126">
        <v>1.4120000000000001E-2</v>
      </c>
      <c r="I391" s="126">
        <v>1.439E-2</v>
      </c>
      <c r="J391" s="126">
        <v>1.457E-2</v>
      </c>
      <c r="K391" s="126">
        <v>1.474E-2</v>
      </c>
      <c r="L391" s="126">
        <v>1.4919999999999999E-2</v>
      </c>
      <c r="M391" s="126">
        <v>1.5100000000000001E-2</v>
      </c>
      <c r="N391" s="126">
        <v>1.528E-2</v>
      </c>
      <c r="O391" s="126">
        <v>1.546E-2</v>
      </c>
      <c r="P391" s="126">
        <v>1.5650000000000001E-2</v>
      </c>
      <c r="Q391" s="126">
        <v>1.584E-2</v>
      </c>
      <c r="R391" s="126">
        <v>1.6029999999999999E-2</v>
      </c>
      <c r="S391" s="126">
        <v>1.6219999999999998E-2</v>
      </c>
      <c r="T391" s="126">
        <v>1.6410000000000001E-2</v>
      </c>
      <c r="U391" s="126">
        <v>1.6580000000000001E-2</v>
      </c>
      <c r="V391" s="126">
        <v>1.6750000000000001E-2</v>
      </c>
      <c r="W391" s="126">
        <v>1.6920000000000001E-2</v>
      </c>
      <c r="X391" s="126">
        <v>1.7100000000000001E-2</v>
      </c>
      <c r="Y391" s="126">
        <v>1.728E-2</v>
      </c>
      <c r="Z391" s="126">
        <v>1.746E-2</v>
      </c>
      <c r="AA391" s="126">
        <v>1.7639999999999999E-2</v>
      </c>
      <c r="AB391" s="126">
        <v>1.7819999999999999E-2</v>
      </c>
      <c r="AC391" s="126">
        <v>1.8010000000000002E-2</v>
      </c>
      <c r="AD391" s="126">
        <v>1.8200000000000001E-2</v>
      </c>
      <c r="AE391" s="126">
        <v>1.8370000000000001E-2</v>
      </c>
      <c r="AF391" s="126">
        <v>1.8550000000000001E-2</v>
      </c>
      <c r="AG391" s="126">
        <v>1.873E-2</v>
      </c>
      <c r="AH391" s="126">
        <v>1.891E-2</v>
      </c>
      <c r="AI391" s="126">
        <v>1.9089999999999999E-2</v>
      </c>
      <c r="AJ391" s="126">
        <v>1.9269999999999999E-2</v>
      </c>
      <c r="AK391" s="126">
        <v>1.9449999999999999E-2</v>
      </c>
      <c r="AL391" s="126">
        <v>1.9640000000000001E-2</v>
      </c>
      <c r="AM391" s="126">
        <v>1.983E-2</v>
      </c>
      <c r="AN391" s="126">
        <v>2.002E-2</v>
      </c>
      <c r="AO391" s="126">
        <v>2.0230000000000001E-2</v>
      </c>
      <c r="AP391" s="126">
        <v>2.044E-2</v>
      </c>
      <c r="AQ391" s="126">
        <v>2.0650000000000002E-2</v>
      </c>
      <c r="AR391" s="126">
        <v>2.086E-2</v>
      </c>
      <c r="AS391" s="126">
        <v>2.1080000000000002E-2</v>
      </c>
      <c r="AT391" s="126">
        <v>2.1299999999999999E-2</v>
      </c>
      <c r="AU391" s="126">
        <v>2.1520000000000001E-2</v>
      </c>
      <c r="AV391" s="126">
        <v>2.1739999999999999E-2</v>
      </c>
      <c r="AW391" s="126">
        <v>2.197E-2</v>
      </c>
      <c r="AX391" s="126">
        <v>2.2200000000000001E-2</v>
      </c>
      <c r="AY391" s="126">
        <v>2.2429999999999999E-2</v>
      </c>
      <c r="AZ391" s="126">
        <v>2.266E-2</v>
      </c>
      <c r="BA391" s="126">
        <v>2.29E-2</v>
      </c>
      <c r="BB391" s="126">
        <v>2.3140000000000001E-2</v>
      </c>
    </row>
    <row r="392" spans="2:54">
      <c r="B392" s="83" t="s">
        <v>191</v>
      </c>
      <c r="C392" s="380">
        <v>1.6021379999999999E-3</v>
      </c>
      <c r="D392" s="126">
        <v>1.6299999999999999E-3</v>
      </c>
      <c r="E392" s="126">
        <v>1.65E-3</v>
      </c>
      <c r="F392" s="126">
        <v>1.67E-3</v>
      </c>
      <c r="G392" s="126">
        <v>1.6900000000000001E-3</v>
      </c>
      <c r="H392" s="126">
        <v>1.7099999999999999E-3</v>
      </c>
      <c r="I392" s="126">
        <v>1.74E-3</v>
      </c>
      <c r="J392" s="126">
        <v>1.7600000000000001E-3</v>
      </c>
      <c r="K392" s="126">
        <v>1.7799999999999999E-3</v>
      </c>
      <c r="L392" s="126">
        <v>1.8E-3</v>
      </c>
      <c r="M392" s="126">
        <v>1.82E-3</v>
      </c>
      <c r="N392" s="126">
        <v>1.8400000000000001E-3</v>
      </c>
      <c r="O392" s="126">
        <v>1.8600000000000001E-3</v>
      </c>
      <c r="P392" s="126">
        <v>1.8799999999999999E-3</v>
      </c>
      <c r="Q392" s="126">
        <v>1.9E-3</v>
      </c>
      <c r="R392" s="126">
        <v>1.92E-3</v>
      </c>
      <c r="S392" s="126">
        <v>1.9400000000000001E-3</v>
      </c>
      <c r="T392" s="126">
        <v>1.9599999999999999E-3</v>
      </c>
      <c r="U392" s="126">
        <v>1.98E-3</v>
      </c>
      <c r="V392" s="126">
        <v>2E-3</v>
      </c>
      <c r="W392" s="126">
        <v>2.0200000000000001E-3</v>
      </c>
      <c r="X392" s="126">
        <v>2.0400000000000001E-3</v>
      </c>
      <c r="Y392" s="126">
        <v>2.0600000000000002E-3</v>
      </c>
      <c r="Z392" s="126">
        <v>2.0799999999999998E-3</v>
      </c>
      <c r="AA392" s="126">
        <v>2.0999999999999999E-3</v>
      </c>
      <c r="AB392" s="126">
        <v>2.1199999999999999E-3</v>
      </c>
      <c r="AC392" s="126">
        <v>2.14E-3</v>
      </c>
      <c r="AD392" s="126">
        <v>2.16E-3</v>
      </c>
      <c r="AE392" s="126">
        <v>2.1800000000000001E-3</v>
      </c>
      <c r="AF392" s="126">
        <v>2.2000000000000001E-3</v>
      </c>
      <c r="AG392" s="126">
        <v>2.2200000000000002E-3</v>
      </c>
      <c r="AH392" s="126">
        <v>2.2399999999999998E-3</v>
      </c>
      <c r="AI392" s="126">
        <v>2.2599999999999999E-3</v>
      </c>
      <c r="AJ392" s="126">
        <v>2.2799999999999999E-3</v>
      </c>
      <c r="AK392" s="126">
        <v>2.3E-3</v>
      </c>
      <c r="AL392" s="126">
        <v>2.32E-3</v>
      </c>
      <c r="AM392" s="126">
        <v>2.3400000000000001E-3</v>
      </c>
      <c r="AN392" s="126">
        <v>2.3600000000000001E-3</v>
      </c>
      <c r="AO392" s="126">
        <v>2.3800000000000002E-3</v>
      </c>
      <c r="AP392" s="126">
        <v>2.3999999999999998E-3</v>
      </c>
      <c r="AQ392" s="126">
        <v>2.4199999999999998E-3</v>
      </c>
      <c r="AR392" s="126">
        <v>2.4499999999999999E-3</v>
      </c>
      <c r="AS392" s="126">
        <v>2.48E-3</v>
      </c>
      <c r="AT392" s="126">
        <v>2.5100000000000001E-3</v>
      </c>
      <c r="AU392" s="126">
        <v>2.5400000000000002E-3</v>
      </c>
      <c r="AV392" s="126">
        <v>2.5699999999999998E-3</v>
      </c>
      <c r="AW392" s="126">
        <v>2.5999999999999999E-3</v>
      </c>
      <c r="AX392" s="126">
        <v>2.63E-3</v>
      </c>
      <c r="AY392" s="126">
        <v>2.66E-3</v>
      </c>
      <c r="AZ392" s="126">
        <v>2.6900000000000001E-3</v>
      </c>
      <c r="BA392" s="126">
        <v>2.7200000000000002E-3</v>
      </c>
      <c r="BB392" s="126">
        <v>2.7499999999999998E-3</v>
      </c>
    </row>
    <row r="393" spans="2:54">
      <c r="B393" s="83" t="s">
        <v>182</v>
      </c>
      <c r="C393" s="380">
        <v>0.16267041160000001</v>
      </c>
      <c r="D393" s="126">
        <v>0.16539999999999999</v>
      </c>
      <c r="E393" s="126">
        <v>0.16711999999999999</v>
      </c>
      <c r="F393" s="126">
        <v>0.16925999999999999</v>
      </c>
      <c r="G393" s="126">
        <v>0.17102000000000001</v>
      </c>
      <c r="H393" s="126">
        <v>0.17348</v>
      </c>
      <c r="I393" s="126">
        <v>0.17680999999999999</v>
      </c>
      <c r="J393" s="126">
        <v>0.17907000000000001</v>
      </c>
      <c r="K393" s="126">
        <v>0.18121999999999999</v>
      </c>
      <c r="L393" s="126">
        <v>0.18339</v>
      </c>
      <c r="M393" s="126">
        <v>0.18559</v>
      </c>
      <c r="N393" s="126">
        <v>0.18781999999999999</v>
      </c>
      <c r="O393" s="126">
        <v>0.19006999999999999</v>
      </c>
      <c r="P393" s="126">
        <v>0.19234999999999999</v>
      </c>
      <c r="Q393" s="126">
        <v>0.19466</v>
      </c>
      <c r="R393" s="126">
        <v>0.19700000000000001</v>
      </c>
      <c r="S393" s="126">
        <v>0.19936000000000001</v>
      </c>
      <c r="T393" s="126">
        <v>0.20175000000000001</v>
      </c>
      <c r="U393" s="126">
        <v>0.20385</v>
      </c>
      <c r="V393" s="126">
        <v>0.20596999999999999</v>
      </c>
      <c r="W393" s="126">
        <v>0.20810999999999999</v>
      </c>
      <c r="X393" s="126">
        <v>0.21027000000000001</v>
      </c>
      <c r="Y393" s="126">
        <v>0.21246000000000001</v>
      </c>
      <c r="Z393" s="126">
        <v>0.21467</v>
      </c>
      <c r="AA393" s="126">
        <v>0.21690000000000001</v>
      </c>
      <c r="AB393" s="126">
        <v>0.21915999999999999</v>
      </c>
      <c r="AC393" s="126">
        <v>0.22144</v>
      </c>
      <c r="AD393" s="126">
        <v>0.22373999999999999</v>
      </c>
      <c r="AE393" s="126">
        <v>0.22589000000000001</v>
      </c>
      <c r="AF393" s="126">
        <v>0.22806000000000001</v>
      </c>
      <c r="AG393" s="126">
        <v>0.23025000000000001</v>
      </c>
      <c r="AH393" s="126">
        <v>0.23246</v>
      </c>
      <c r="AI393" s="126">
        <v>0.23469000000000001</v>
      </c>
      <c r="AJ393" s="126">
        <v>0.23694000000000001</v>
      </c>
      <c r="AK393" s="126">
        <v>0.23921000000000001</v>
      </c>
      <c r="AL393" s="126">
        <v>0.24151</v>
      </c>
      <c r="AM393" s="126">
        <v>0.24382999999999999</v>
      </c>
      <c r="AN393" s="126">
        <v>0.24617</v>
      </c>
      <c r="AO393" s="126">
        <v>0.24873000000000001</v>
      </c>
      <c r="AP393" s="126">
        <v>0.25131999999999999</v>
      </c>
      <c r="AQ393" s="126">
        <v>0.25392999999999999</v>
      </c>
      <c r="AR393" s="126">
        <v>0.25657000000000002</v>
      </c>
      <c r="AS393" s="126">
        <v>0.25924000000000003</v>
      </c>
      <c r="AT393" s="126">
        <v>0.26194000000000001</v>
      </c>
      <c r="AU393" s="126">
        <v>0.26466000000000001</v>
      </c>
      <c r="AV393" s="126">
        <v>0.26740999999999998</v>
      </c>
      <c r="AW393" s="126">
        <v>0.27018999999999999</v>
      </c>
      <c r="AX393" s="126">
        <v>0.27300000000000002</v>
      </c>
      <c r="AY393" s="126">
        <v>0.27583999999999997</v>
      </c>
      <c r="AZ393" s="126">
        <v>0.27871000000000001</v>
      </c>
      <c r="BA393" s="126">
        <v>0.28161000000000003</v>
      </c>
      <c r="BB393" s="126">
        <v>0.28454000000000002</v>
      </c>
    </row>
    <row r="394" spans="2:54">
      <c r="B394" s="83" t="s">
        <v>187</v>
      </c>
      <c r="C394" s="380">
        <v>1.0146874E-2</v>
      </c>
      <c r="D394" s="126">
        <v>1.0319999999999999E-2</v>
      </c>
      <c r="E394" s="126">
        <v>1.043E-2</v>
      </c>
      <c r="F394" s="126">
        <v>1.056E-2</v>
      </c>
      <c r="G394" s="126">
        <v>1.0670000000000001E-2</v>
      </c>
      <c r="H394" s="126">
        <v>1.082E-2</v>
      </c>
      <c r="I394" s="126">
        <v>1.103E-2</v>
      </c>
      <c r="J394" s="126">
        <v>1.1169999999999999E-2</v>
      </c>
      <c r="K394" s="126">
        <v>1.1299999999999999E-2</v>
      </c>
      <c r="L394" s="126">
        <v>1.1440000000000001E-2</v>
      </c>
      <c r="M394" s="126">
        <v>1.158E-2</v>
      </c>
      <c r="N394" s="126">
        <v>1.172E-2</v>
      </c>
      <c r="O394" s="126">
        <v>1.1860000000000001E-2</v>
      </c>
      <c r="P394" s="126">
        <v>1.2E-2</v>
      </c>
      <c r="Q394" s="126">
        <v>1.214E-2</v>
      </c>
      <c r="R394" s="126">
        <v>1.2290000000000001E-2</v>
      </c>
      <c r="S394" s="126">
        <v>1.244E-2</v>
      </c>
      <c r="T394" s="126">
        <v>1.259E-2</v>
      </c>
      <c r="U394" s="126">
        <v>1.272E-2</v>
      </c>
      <c r="V394" s="126">
        <v>1.285E-2</v>
      </c>
      <c r="W394" s="126">
        <v>1.298E-2</v>
      </c>
      <c r="X394" s="126">
        <v>1.311E-2</v>
      </c>
      <c r="Y394" s="126">
        <v>1.325E-2</v>
      </c>
      <c r="Z394" s="126">
        <v>1.3390000000000001E-2</v>
      </c>
      <c r="AA394" s="126">
        <v>1.353E-2</v>
      </c>
      <c r="AB394" s="126">
        <v>1.367E-2</v>
      </c>
      <c r="AC394" s="126">
        <v>1.3809999999999999E-2</v>
      </c>
      <c r="AD394" s="126">
        <v>1.3950000000000001E-2</v>
      </c>
      <c r="AE394" s="126">
        <v>1.4080000000000001E-2</v>
      </c>
      <c r="AF394" s="126">
        <v>1.422E-2</v>
      </c>
      <c r="AG394" s="126">
        <v>1.436E-2</v>
      </c>
      <c r="AH394" s="126">
        <v>1.4500000000000001E-2</v>
      </c>
      <c r="AI394" s="126">
        <v>1.464E-2</v>
      </c>
      <c r="AJ394" s="126">
        <v>1.478E-2</v>
      </c>
      <c r="AK394" s="126">
        <v>1.4919999999999999E-2</v>
      </c>
      <c r="AL394" s="126">
        <v>1.506E-2</v>
      </c>
      <c r="AM394" s="126">
        <v>1.52E-2</v>
      </c>
      <c r="AN394" s="126">
        <v>1.5350000000000001E-2</v>
      </c>
      <c r="AO394" s="126">
        <v>1.5509999999999999E-2</v>
      </c>
      <c r="AP394" s="126">
        <v>1.567E-2</v>
      </c>
      <c r="AQ394" s="126">
        <v>1.583E-2</v>
      </c>
      <c r="AR394" s="126">
        <v>1.5990000000000001E-2</v>
      </c>
      <c r="AS394" s="126">
        <v>1.6160000000000001E-2</v>
      </c>
      <c r="AT394" s="126">
        <v>1.6330000000000001E-2</v>
      </c>
      <c r="AU394" s="126">
        <v>1.6500000000000001E-2</v>
      </c>
      <c r="AV394" s="126">
        <v>1.6670000000000001E-2</v>
      </c>
      <c r="AW394" s="126">
        <v>1.6840000000000001E-2</v>
      </c>
      <c r="AX394" s="126">
        <v>1.702E-2</v>
      </c>
      <c r="AY394" s="126">
        <v>1.72E-2</v>
      </c>
      <c r="AZ394" s="126">
        <v>1.738E-2</v>
      </c>
      <c r="BA394" s="126">
        <v>1.7559999999999999E-2</v>
      </c>
      <c r="BB394" s="126">
        <v>1.7739999999999999E-2</v>
      </c>
    </row>
    <row r="395" spans="2:54">
      <c r="B395" s="83" t="s">
        <v>192</v>
      </c>
      <c r="C395" s="380">
        <v>1.2817103999999998E-3</v>
      </c>
      <c r="D395" s="126">
        <v>1.2999999999999999E-3</v>
      </c>
      <c r="E395" s="126">
        <v>1.31E-3</v>
      </c>
      <c r="F395" s="126">
        <v>1.33E-3</v>
      </c>
      <c r="G395" s="126">
        <v>1.34E-3</v>
      </c>
      <c r="H395" s="126">
        <v>1.3600000000000001E-3</v>
      </c>
      <c r="I395" s="126">
        <v>1.39E-3</v>
      </c>
      <c r="J395" s="126">
        <v>1.41E-3</v>
      </c>
      <c r="K395" s="126">
        <v>1.4300000000000001E-3</v>
      </c>
      <c r="L395" s="126">
        <v>1.4499999999999999E-3</v>
      </c>
      <c r="M395" s="126">
        <v>1.47E-3</v>
      </c>
      <c r="N395" s="126">
        <v>1.49E-3</v>
      </c>
      <c r="O395" s="126">
        <v>1.5100000000000001E-3</v>
      </c>
      <c r="P395" s="126">
        <v>1.5299999999999999E-3</v>
      </c>
      <c r="Q395" s="126">
        <v>1.5499999999999999E-3</v>
      </c>
      <c r="R395" s="126">
        <v>1.57E-3</v>
      </c>
      <c r="S395" s="126">
        <v>1.5900000000000001E-3</v>
      </c>
      <c r="T395" s="126">
        <v>1.6100000000000001E-3</v>
      </c>
      <c r="U395" s="126">
        <v>1.6299999999999999E-3</v>
      </c>
      <c r="V395" s="126">
        <v>1.65E-3</v>
      </c>
      <c r="W395" s="126">
        <v>1.67E-3</v>
      </c>
      <c r="X395" s="126">
        <v>1.6900000000000001E-3</v>
      </c>
      <c r="Y395" s="126">
        <v>1.7099999999999999E-3</v>
      </c>
      <c r="Z395" s="126">
        <v>1.73E-3</v>
      </c>
      <c r="AA395" s="126">
        <v>1.75E-3</v>
      </c>
      <c r="AB395" s="126">
        <v>1.7700000000000001E-3</v>
      </c>
      <c r="AC395" s="126">
        <v>1.7899999999999999E-3</v>
      </c>
      <c r="AD395" s="126">
        <v>1.81E-3</v>
      </c>
      <c r="AE395" s="126">
        <v>1.83E-3</v>
      </c>
      <c r="AF395" s="126">
        <v>1.8500000000000001E-3</v>
      </c>
      <c r="AG395" s="126">
        <v>1.8699999999999999E-3</v>
      </c>
      <c r="AH395" s="126">
        <v>1.89E-3</v>
      </c>
      <c r="AI395" s="126">
        <v>1.91E-3</v>
      </c>
      <c r="AJ395" s="126">
        <v>1.9300000000000001E-3</v>
      </c>
      <c r="AK395" s="126">
        <v>1.9499999999999999E-3</v>
      </c>
      <c r="AL395" s="126">
        <v>1.97E-3</v>
      </c>
      <c r="AM395" s="126">
        <v>1.99E-3</v>
      </c>
      <c r="AN395" s="126">
        <v>2.0100000000000001E-3</v>
      </c>
      <c r="AO395" s="126">
        <v>2.0300000000000001E-3</v>
      </c>
      <c r="AP395" s="126">
        <v>2.0500000000000002E-3</v>
      </c>
      <c r="AQ395" s="126">
        <v>2.0699999999999998E-3</v>
      </c>
      <c r="AR395" s="126">
        <v>2.0899999999999998E-3</v>
      </c>
      <c r="AS395" s="126">
        <v>2.1099999999999999E-3</v>
      </c>
      <c r="AT395" s="126">
        <v>2.1299999999999999E-3</v>
      </c>
      <c r="AU395" s="126">
        <v>2.15E-3</v>
      </c>
      <c r="AV395" s="126">
        <v>2.1700000000000001E-3</v>
      </c>
      <c r="AW395" s="126">
        <v>2.1900000000000001E-3</v>
      </c>
      <c r="AX395" s="126">
        <v>2.2100000000000002E-3</v>
      </c>
      <c r="AY395" s="126">
        <v>2.2300000000000002E-3</v>
      </c>
      <c r="AZ395" s="126">
        <v>2.2499999999999998E-3</v>
      </c>
      <c r="BA395" s="126">
        <v>2.2699999999999999E-3</v>
      </c>
      <c r="BB395" s="126">
        <v>2.2899999999999999E-3</v>
      </c>
    </row>
    <row r="396" spans="2:54">
      <c r="B396" s="1" t="s">
        <v>713</v>
      </c>
    </row>
  </sheetData>
  <mergeCells count="57">
    <mergeCell ref="G134:L134"/>
    <mergeCell ref="C134:F134"/>
    <mergeCell ref="B8:C8"/>
    <mergeCell ref="B104:C104"/>
    <mergeCell ref="B73:F73"/>
    <mergeCell ref="B62:B63"/>
    <mergeCell ref="C62:C63"/>
    <mergeCell ref="B87:D87"/>
    <mergeCell ref="B93:D93"/>
    <mergeCell ref="B99:D99"/>
    <mergeCell ref="E87:F87"/>
    <mergeCell ref="E93:F93"/>
    <mergeCell ref="E99:F99"/>
    <mergeCell ref="E46:F46"/>
    <mergeCell ref="E81:G81"/>
    <mergeCell ref="B23:B24"/>
    <mergeCell ref="B370:E370"/>
    <mergeCell ref="B209:D209"/>
    <mergeCell ref="C164:C166"/>
    <mergeCell ref="D164:I164"/>
    <mergeCell ref="B164:B165"/>
    <mergeCell ref="B360:G360"/>
    <mergeCell ref="C284:H284"/>
    <mergeCell ref="B301:D301"/>
    <mergeCell ref="B322:E322"/>
    <mergeCell ref="B179:G179"/>
    <mergeCell ref="B312:E312"/>
    <mergeCell ref="E157:F157"/>
    <mergeCell ref="B41:C41"/>
    <mergeCell ref="E75:F75"/>
    <mergeCell ref="B253:C253"/>
    <mergeCell ref="B214:E214"/>
    <mergeCell ref="B202:E202"/>
    <mergeCell ref="B68:C68"/>
    <mergeCell ref="E56:F56"/>
    <mergeCell ref="B81:D81"/>
    <mergeCell ref="C157:D157"/>
    <mergeCell ref="C147:D147"/>
    <mergeCell ref="B75:B76"/>
    <mergeCell ref="C75:C76"/>
    <mergeCell ref="D75:D76"/>
    <mergeCell ref="D62:D63"/>
    <mergeCell ref="E62:F62"/>
    <mergeCell ref="G28:J28"/>
    <mergeCell ref="E35:F35"/>
    <mergeCell ref="D74:F74"/>
    <mergeCell ref="G62:G63"/>
    <mergeCell ref="B46:D46"/>
    <mergeCell ref="B51:C51"/>
    <mergeCell ref="B56:D56"/>
    <mergeCell ref="B61:G61"/>
    <mergeCell ref="B28:F28"/>
    <mergeCell ref="G29:H29"/>
    <mergeCell ref="I29:J29"/>
    <mergeCell ref="C29:D29"/>
    <mergeCell ref="E29:F29"/>
    <mergeCell ref="B35:D35"/>
  </mergeCells>
  <phoneticPr fontId="11" type="noConversion"/>
  <pageMargins left="0.19685039370078741" right="0.19685039370078741" top="0.98425196850393704" bottom="0.78740157480314965" header="0.51181102362204722" footer="0.51181102362204722"/>
  <pageSetup paperSize="9" scale="75" orientation="landscape" r:id="rId1"/>
  <headerFooter alignWithMargins="0">
    <oddHeader>&amp;LPríloha 7: Štandardné tabuľky - Cesty
&amp;"Arial,Tučné"&amp;12Parametre</oddHeader>
    <oddFooter>&amp;CStrana &amp;P z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tabColor rgb="FF3399FF"/>
  </sheetPr>
  <dimension ref="B3:X297"/>
  <sheetViews>
    <sheetView zoomScaleNormal="100" workbookViewId="0">
      <selection activeCell="A2" sqref="A2"/>
    </sheetView>
  </sheetViews>
  <sheetFormatPr defaultColWidth="9.08984375" defaultRowHeight="11.5"/>
  <cols>
    <col min="1" max="1" width="4.81640625" style="443" customWidth="1"/>
    <col min="2" max="2" width="65.90625" style="443" customWidth="1"/>
    <col min="3" max="3" width="48" style="443" customWidth="1"/>
    <col min="4" max="4" width="26.6328125" style="443" customWidth="1"/>
    <col min="5" max="5" width="20.81640625" style="443" customWidth="1"/>
    <col min="6" max="6" width="20" style="443" customWidth="1"/>
    <col min="7" max="8" width="13.1796875" style="443" customWidth="1"/>
    <col min="9" max="9" width="20.453125" style="443" customWidth="1"/>
    <col min="10" max="10" width="17.7265625" style="443" customWidth="1"/>
    <col min="11" max="12" width="15.6328125" style="443" customWidth="1"/>
    <col min="13" max="13" width="26.81640625" style="443" customWidth="1"/>
    <col min="14" max="14" width="20.90625" style="443" customWidth="1"/>
    <col min="15" max="15" width="17.90625" style="443" customWidth="1"/>
    <col min="16" max="16" width="14.54296875" style="443" customWidth="1"/>
    <col min="17" max="17" width="27.6328125" style="443" customWidth="1"/>
    <col min="18" max="18" width="9.08984375" style="443"/>
    <col min="19" max="19" width="20.54296875" style="443" customWidth="1"/>
    <col min="20" max="16384" width="9.08984375" style="443"/>
  </cols>
  <sheetData>
    <row r="3" spans="2:14">
      <c r="B3" s="557" t="s">
        <v>1736</v>
      </c>
    </row>
    <row r="4" spans="2:14">
      <c r="B4" s="472" t="s">
        <v>1150</v>
      </c>
      <c r="C4" s="703">
        <v>91.852630000000019</v>
      </c>
    </row>
    <row r="5" spans="2:14">
      <c r="B5" s="472" t="s">
        <v>1151</v>
      </c>
      <c r="C5" s="703">
        <v>91.834999999999994</v>
      </c>
      <c r="D5" s="777"/>
    </row>
    <row r="6" spans="2:14">
      <c r="B6" s="472" t="s">
        <v>1809</v>
      </c>
      <c r="C6" s="472">
        <v>19.324000000000002</v>
      </c>
    </row>
    <row r="7" spans="2:14">
      <c r="B7" s="472" t="s">
        <v>1810</v>
      </c>
      <c r="C7" s="703">
        <v>19.820999999999998</v>
      </c>
    </row>
    <row r="8" spans="2:14">
      <c r="B8" s="472" t="s">
        <v>1811</v>
      </c>
      <c r="C8" s="703">
        <v>52.707630000000023</v>
      </c>
    </row>
    <row r="9" spans="2:14">
      <c r="B9" s="641"/>
    </row>
    <row r="11" spans="2:14">
      <c r="B11" s="468" t="s">
        <v>862</v>
      </c>
      <c r="C11" s="469"/>
      <c r="D11" s="469"/>
      <c r="E11" s="469"/>
      <c r="F11" s="469"/>
      <c r="G11" s="470"/>
      <c r="H11" s="470"/>
      <c r="I11" s="470"/>
      <c r="J11" s="470"/>
    </row>
    <row r="12" spans="2:14">
      <c r="B12" s="471" t="s">
        <v>1155</v>
      </c>
      <c r="C12" s="469"/>
      <c r="D12" s="469"/>
      <c r="E12" s="469"/>
      <c r="F12" s="469"/>
      <c r="G12" s="470"/>
      <c r="H12" s="470"/>
      <c r="I12" s="470"/>
      <c r="J12" s="470"/>
    </row>
    <row r="13" spans="2:14" ht="18.5" customHeight="1">
      <c r="B13" s="1451" t="s">
        <v>863</v>
      </c>
      <c r="C13" s="1452" t="s">
        <v>864</v>
      </c>
      <c r="D13" s="1438" t="s">
        <v>865</v>
      </c>
      <c r="E13" s="1439"/>
      <c r="F13" s="1439"/>
      <c r="G13" s="1439"/>
      <c r="H13" s="1440"/>
      <c r="I13" s="1448" t="s">
        <v>1149</v>
      </c>
      <c r="J13" s="1433" t="s">
        <v>1152</v>
      </c>
      <c r="K13" s="1433" t="s">
        <v>866</v>
      </c>
      <c r="L13" s="1433" t="s">
        <v>867</v>
      </c>
      <c r="M13" s="1433" t="s">
        <v>1189</v>
      </c>
      <c r="N13" s="1433" t="s">
        <v>1190</v>
      </c>
    </row>
    <row r="14" spans="2:14" ht="25.5" customHeight="1">
      <c r="B14" s="1451"/>
      <c r="C14" s="1452"/>
      <c r="D14" s="615" t="s">
        <v>868</v>
      </c>
      <c r="E14" s="615" t="s">
        <v>869</v>
      </c>
      <c r="F14" s="615" t="s">
        <v>986</v>
      </c>
      <c r="G14" s="772" t="s">
        <v>1153</v>
      </c>
      <c r="H14" s="772" t="s">
        <v>1154</v>
      </c>
      <c r="I14" s="1449"/>
      <c r="J14" s="1434"/>
      <c r="K14" s="1434"/>
      <c r="L14" s="1434"/>
      <c r="M14" s="1434"/>
      <c r="N14" s="1434"/>
    </row>
    <row r="15" spans="2:14">
      <c r="B15" s="472" t="s">
        <v>1142</v>
      </c>
      <c r="C15" s="472">
        <v>78.5</v>
      </c>
      <c r="D15" s="472">
        <v>40</v>
      </c>
      <c r="E15" s="472">
        <v>24</v>
      </c>
      <c r="F15" s="472">
        <v>12</v>
      </c>
      <c r="G15" s="472">
        <v>0.5</v>
      </c>
      <c r="H15" s="472">
        <v>2</v>
      </c>
      <c r="I15" s="475">
        <v>26.716000000000001</v>
      </c>
      <c r="J15" s="473">
        <v>565096.83200000005</v>
      </c>
      <c r="K15" s="472"/>
      <c r="L15" s="474"/>
      <c r="M15" s="572">
        <v>115413.12</v>
      </c>
      <c r="N15" s="572">
        <v>10991.725714285714</v>
      </c>
    </row>
    <row r="16" spans="2:14">
      <c r="B16" s="472" t="s">
        <v>1520</v>
      </c>
      <c r="C16" s="472">
        <v>74.5</v>
      </c>
      <c r="D16" s="472">
        <v>36</v>
      </c>
      <c r="E16" s="472">
        <v>24</v>
      </c>
      <c r="F16" s="472">
        <v>12</v>
      </c>
      <c r="G16" s="472">
        <v>0.5</v>
      </c>
      <c r="H16" s="472">
        <v>2</v>
      </c>
      <c r="I16" s="475">
        <v>19.820999999999998</v>
      </c>
      <c r="J16" s="473">
        <v>393050.42999999993</v>
      </c>
      <c r="K16" s="472"/>
      <c r="L16" s="474"/>
      <c r="M16" s="572">
        <v>85626.719999999987</v>
      </c>
      <c r="N16" s="572">
        <v>8154.9257142857123</v>
      </c>
    </row>
    <row r="17" spans="2:19">
      <c r="B17" s="472" t="s">
        <v>1147</v>
      </c>
      <c r="C17" s="472">
        <v>39.5</v>
      </c>
      <c r="D17" s="472">
        <v>14</v>
      </c>
      <c r="E17" s="472">
        <v>20</v>
      </c>
      <c r="F17" s="472">
        <v>5</v>
      </c>
      <c r="G17" s="472">
        <v>0.5</v>
      </c>
      <c r="H17" s="472"/>
      <c r="I17" s="475">
        <v>53.357999999999997</v>
      </c>
      <c r="J17" s="473">
        <v>599583.8459999999</v>
      </c>
      <c r="K17" s="472"/>
      <c r="L17" s="474"/>
      <c r="M17" s="572">
        <v>96044.4</v>
      </c>
      <c r="N17" s="572">
        <v>5488.2514285714278</v>
      </c>
    </row>
    <row r="18" spans="2:19">
      <c r="B18" s="1441" t="s">
        <v>9</v>
      </c>
      <c r="C18" s="1442"/>
      <c r="D18" s="1442"/>
      <c r="E18" s="1442"/>
      <c r="F18" s="1442"/>
      <c r="G18" s="1442"/>
      <c r="H18" s="1443"/>
      <c r="I18" s="778">
        <v>99.894999999999996</v>
      </c>
      <c r="J18" s="477">
        <v>1557731.108</v>
      </c>
      <c r="K18" s="477">
        <v>0</v>
      </c>
      <c r="L18" s="477">
        <v>0</v>
      </c>
      <c r="M18" s="477">
        <v>297084.24</v>
      </c>
      <c r="N18" s="477">
        <v>24634.902857142853</v>
      </c>
    </row>
    <row r="19" spans="2:19" ht="12">
      <c r="B19" s="478" t="s">
        <v>870</v>
      </c>
      <c r="C19" s="479"/>
      <c r="D19" s="480"/>
      <c r="E19" s="481"/>
      <c r="F19" s="481"/>
      <c r="G19" s="470"/>
      <c r="H19" s="470"/>
      <c r="I19" s="470"/>
      <c r="J19" s="470"/>
    </row>
    <row r="23" spans="2:19">
      <c r="B23" s="471" t="s">
        <v>1156</v>
      </c>
      <c r="C23" s="469"/>
      <c r="D23" s="469"/>
      <c r="E23" s="469"/>
      <c r="F23" s="469"/>
      <c r="G23" s="470"/>
      <c r="H23" s="470"/>
      <c r="I23" s="470"/>
      <c r="J23" s="470"/>
    </row>
    <row r="24" spans="2:19" ht="11.5" customHeight="1">
      <c r="B24" s="1444" t="s">
        <v>863</v>
      </c>
      <c r="C24" s="1445"/>
      <c r="D24" s="1435" t="s">
        <v>988</v>
      </c>
      <c r="E24" s="1436"/>
      <c r="F24" s="1436"/>
      <c r="G24" s="1436"/>
      <c r="H24" s="1437"/>
      <c r="I24" s="1448" t="s">
        <v>1008</v>
      </c>
      <c r="J24" s="1433" t="s">
        <v>1249</v>
      </c>
      <c r="K24" s="1433" t="s">
        <v>1250</v>
      </c>
      <c r="L24" s="1433" t="s">
        <v>1251</v>
      </c>
      <c r="M24" s="1433" t="s">
        <v>1252</v>
      </c>
      <c r="N24" s="1433" t="s">
        <v>1253</v>
      </c>
    </row>
    <row r="25" spans="2:19" ht="30.5" customHeight="1">
      <c r="B25" s="1446"/>
      <c r="C25" s="1447"/>
      <c r="D25" s="615" t="s">
        <v>868</v>
      </c>
      <c r="E25" s="615" t="s">
        <v>869</v>
      </c>
      <c r="F25" s="772" t="s">
        <v>986</v>
      </c>
      <c r="G25" s="772" t="s">
        <v>1153</v>
      </c>
      <c r="H25" s="772" t="s">
        <v>1154</v>
      </c>
      <c r="I25" s="1449"/>
      <c r="J25" s="1434"/>
      <c r="K25" s="1434"/>
      <c r="L25" s="1434"/>
      <c r="M25" s="1434"/>
      <c r="N25" s="1434"/>
    </row>
    <row r="26" spans="2:19">
      <c r="B26" s="472" t="s">
        <v>1142</v>
      </c>
      <c r="C26" s="472" t="s">
        <v>1142</v>
      </c>
      <c r="D26" s="472">
        <v>27.25</v>
      </c>
      <c r="E26" s="472">
        <v>26.75</v>
      </c>
      <c r="F26" s="472">
        <v>25.75</v>
      </c>
      <c r="G26" s="472">
        <v>25.75</v>
      </c>
      <c r="H26" s="472"/>
      <c r="I26" s="475">
        <v>26.716000000000001</v>
      </c>
      <c r="J26" s="473">
        <v>9540.4333333333325</v>
      </c>
      <c r="K26" s="473"/>
      <c r="L26" s="473">
        <v>0</v>
      </c>
      <c r="M26" s="572">
        <v>1702.075</v>
      </c>
      <c r="N26" s="572">
        <v>70.919791666666669</v>
      </c>
    </row>
    <row r="27" spans="2:19">
      <c r="B27" s="472" t="s">
        <v>1520</v>
      </c>
      <c r="C27" s="472" t="s">
        <v>1143</v>
      </c>
      <c r="D27" s="472">
        <v>33.5</v>
      </c>
      <c r="E27" s="472">
        <v>20.75</v>
      </c>
      <c r="F27" s="553">
        <v>25.25</v>
      </c>
      <c r="G27" s="472">
        <v>25.25</v>
      </c>
      <c r="H27" s="482"/>
      <c r="I27" s="475">
        <v>19.820999999999998</v>
      </c>
      <c r="J27" s="473">
        <v>9386.2000000000007</v>
      </c>
      <c r="K27" s="473"/>
      <c r="L27" s="473">
        <v>0</v>
      </c>
      <c r="M27" s="572">
        <v>1669.0250000000001</v>
      </c>
      <c r="N27" s="572">
        <v>69.542708333333337</v>
      </c>
    </row>
    <row r="28" spans="2:19">
      <c r="B28" s="472" t="s">
        <v>1147</v>
      </c>
      <c r="C28" s="472" t="s">
        <v>1147</v>
      </c>
      <c r="D28" s="472">
        <v>65.75</v>
      </c>
      <c r="E28" s="472">
        <v>67</v>
      </c>
      <c r="F28" s="472">
        <v>57</v>
      </c>
      <c r="G28" s="472">
        <v>57</v>
      </c>
      <c r="H28" s="472"/>
      <c r="I28" s="475">
        <v>53.357999999999997</v>
      </c>
      <c r="J28" s="473">
        <v>12451.5875</v>
      </c>
      <c r="K28" s="473"/>
      <c r="L28" s="473">
        <v>0</v>
      </c>
      <c r="M28" s="572">
        <v>1569.875</v>
      </c>
      <c r="N28" s="572">
        <v>156.98750000000001</v>
      </c>
    </row>
    <row r="29" spans="2:19">
      <c r="B29" s="775" t="s">
        <v>9</v>
      </c>
      <c r="C29" s="776"/>
      <c r="D29" s="776"/>
      <c r="E29" s="776"/>
      <c r="F29" s="776"/>
      <c r="G29" s="776"/>
      <c r="H29" s="776"/>
      <c r="I29" s="476"/>
      <c r="J29" s="477">
        <v>31378.220833333333</v>
      </c>
      <c r="K29" s="477">
        <v>0</v>
      </c>
      <c r="L29" s="477">
        <v>0</v>
      </c>
      <c r="M29" s="477">
        <v>4940.9750000000004</v>
      </c>
      <c r="N29" s="477">
        <v>297.45000000000005</v>
      </c>
    </row>
    <row r="30" spans="2:19" ht="12">
      <c r="B30" s="627" t="s">
        <v>989</v>
      </c>
      <c r="C30" s="479"/>
      <c r="D30" s="480"/>
      <c r="E30" s="481"/>
      <c r="F30" s="481"/>
      <c r="G30" s="470"/>
      <c r="H30" s="470"/>
      <c r="I30" s="470"/>
      <c r="J30" s="470"/>
    </row>
    <row r="32" spans="2:19">
      <c r="P32" s="652"/>
      <c r="Q32" s="652"/>
      <c r="R32" s="652"/>
      <c r="S32" s="652"/>
    </row>
    <row r="33" spans="2:24">
      <c r="P33" s="609"/>
    </row>
    <row r="34" spans="2:24">
      <c r="B34" s="483" t="s">
        <v>862</v>
      </c>
      <c r="G34" s="470"/>
      <c r="H34" s="470"/>
      <c r="I34" s="470"/>
      <c r="J34" s="470"/>
    </row>
    <row r="35" spans="2:24">
      <c r="B35" s="484" t="s">
        <v>1157</v>
      </c>
      <c r="G35" s="470"/>
      <c r="H35" s="470"/>
      <c r="I35" s="470"/>
      <c r="J35" s="470"/>
      <c r="P35" s="652"/>
      <c r="Q35" s="652"/>
      <c r="R35" s="678"/>
      <c r="S35" s="652"/>
      <c r="T35" s="652"/>
      <c r="U35" s="652"/>
      <c r="V35" s="652"/>
      <c r="W35" s="652"/>
      <c r="X35" s="652"/>
    </row>
    <row r="36" spans="2:24" ht="19" customHeight="1">
      <c r="B36" s="1451" t="s">
        <v>863</v>
      </c>
      <c r="C36" s="1452" t="s">
        <v>864</v>
      </c>
      <c r="D36" s="1438" t="s">
        <v>865</v>
      </c>
      <c r="E36" s="1439"/>
      <c r="F36" s="1439"/>
      <c r="G36" s="1439"/>
      <c r="H36" s="1440"/>
      <c r="I36" s="1448" t="s">
        <v>1008</v>
      </c>
      <c r="J36" s="1433" t="s">
        <v>1152</v>
      </c>
      <c r="K36" s="1433" t="s">
        <v>866</v>
      </c>
      <c r="L36" s="1433" t="s">
        <v>867</v>
      </c>
      <c r="M36" s="1433" t="s">
        <v>1191</v>
      </c>
      <c r="N36" s="1433" t="s">
        <v>1192</v>
      </c>
      <c r="O36" s="1433" t="s">
        <v>1190</v>
      </c>
    </row>
    <row r="37" spans="2:24" ht="31.5" customHeight="1">
      <c r="B37" s="1451"/>
      <c r="C37" s="1452"/>
      <c r="D37" s="615" t="s">
        <v>868</v>
      </c>
      <c r="E37" s="615" t="s">
        <v>869</v>
      </c>
      <c r="F37" s="772" t="s">
        <v>986</v>
      </c>
      <c r="G37" s="772" t="s">
        <v>1153</v>
      </c>
      <c r="H37" s="772" t="s">
        <v>1154</v>
      </c>
      <c r="I37" s="1449"/>
      <c r="J37" s="1434"/>
      <c r="K37" s="1434"/>
      <c r="L37" s="1434"/>
      <c r="M37" s="1434"/>
      <c r="N37" s="1434"/>
      <c r="O37" s="1434"/>
    </row>
    <row r="38" spans="2:24">
      <c r="B38" s="472" t="s">
        <v>1142</v>
      </c>
      <c r="C38" s="472">
        <v>84.5</v>
      </c>
      <c r="D38" s="472">
        <v>58</v>
      </c>
      <c r="E38" s="472">
        <v>24</v>
      </c>
      <c r="F38" s="472"/>
      <c r="G38" s="472">
        <v>0.5</v>
      </c>
      <c r="H38" s="472">
        <v>2</v>
      </c>
      <c r="I38" s="475">
        <v>26.716000000000001</v>
      </c>
      <c r="J38" s="636">
        <v>0</v>
      </c>
      <c r="K38" s="473">
        <v>724030.31599999999</v>
      </c>
      <c r="L38" s="474">
        <v>0</v>
      </c>
      <c r="M38" s="472"/>
      <c r="N38" s="472"/>
      <c r="O38" s="572">
        <v>9617.76</v>
      </c>
    </row>
    <row r="39" spans="2:24" ht="12">
      <c r="B39" s="472" t="s">
        <v>1520</v>
      </c>
      <c r="C39" s="773"/>
      <c r="D39" s="841">
        <v>36</v>
      </c>
      <c r="E39" s="472">
        <v>24</v>
      </c>
      <c r="F39" s="550"/>
      <c r="G39" s="472">
        <v>0.5</v>
      </c>
      <c r="H39" s="472">
        <v>2</v>
      </c>
      <c r="I39" s="475">
        <v>19.820999999999998</v>
      </c>
      <c r="J39" s="636">
        <v>0</v>
      </c>
      <c r="K39" s="473">
        <v>393050.42999999993</v>
      </c>
      <c r="L39" s="474">
        <v>0</v>
      </c>
      <c r="M39" s="472"/>
      <c r="N39" s="472"/>
      <c r="O39" s="572">
        <v>7135.5599999999995</v>
      </c>
    </row>
    <row r="40" spans="2:24">
      <c r="B40" s="472" t="s">
        <v>1147</v>
      </c>
      <c r="C40" s="472">
        <v>28.5</v>
      </c>
      <c r="D40" s="472">
        <v>4</v>
      </c>
      <c r="E40" s="472">
        <v>24</v>
      </c>
      <c r="F40" s="472"/>
      <c r="G40" s="472">
        <v>0.5</v>
      </c>
      <c r="H40" s="472"/>
      <c r="I40" s="475">
        <v>53.339999999999996</v>
      </c>
      <c r="J40" s="636">
        <v>0</v>
      </c>
      <c r="K40" s="473">
        <v>493608.36</v>
      </c>
      <c r="L40" s="474">
        <v>0</v>
      </c>
      <c r="M40" s="472"/>
      <c r="N40" s="472"/>
      <c r="O40" s="572">
        <v>2743.2</v>
      </c>
    </row>
    <row r="41" spans="2:24">
      <c r="B41" s="774" t="s">
        <v>9</v>
      </c>
      <c r="C41" s="774"/>
      <c r="D41" s="774"/>
      <c r="E41" s="774"/>
      <c r="F41" s="774"/>
      <c r="G41" s="774"/>
      <c r="H41" s="774"/>
      <c r="I41" s="778">
        <v>99.876999999999995</v>
      </c>
      <c r="J41" s="477">
        <v>0</v>
      </c>
      <c r="K41" s="477">
        <v>1610689.1059999997</v>
      </c>
      <c r="L41" s="477">
        <v>0</v>
      </c>
      <c r="M41" s="477">
        <v>0</v>
      </c>
      <c r="N41" s="477">
        <v>0</v>
      </c>
      <c r="O41" s="477">
        <v>19496.52</v>
      </c>
    </row>
    <row r="46" spans="2:24">
      <c r="B46" s="471" t="s">
        <v>1156</v>
      </c>
      <c r="C46" s="469"/>
      <c r="D46" s="469"/>
      <c r="E46" s="469"/>
      <c r="F46" s="469"/>
      <c r="G46" s="470"/>
      <c r="H46" s="470"/>
      <c r="I46" s="470"/>
      <c r="J46" s="470"/>
    </row>
    <row r="47" spans="2:24" ht="18" customHeight="1">
      <c r="B47" s="1444" t="s">
        <v>863</v>
      </c>
      <c r="C47" s="1445"/>
      <c r="D47" s="1435" t="s">
        <v>988</v>
      </c>
      <c r="E47" s="1436"/>
      <c r="F47" s="1436"/>
      <c r="G47" s="1436"/>
      <c r="H47" s="1437"/>
      <c r="I47" s="1448" t="s">
        <v>1008</v>
      </c>
      <c r="J47" s="1433" t="s">
        <v>1249</v>
      </c>
      <c r="K47" s="1433" t="s">
        <v>1250</v>
      </c>
      <c r="L47" s="1433" t="s">
        <v>1251</v>
      </c>
      <c r="M47" s="1433" t="s">
        <v>1254</v>
      </c>
      <c r="N47" s="1433" t="s">
        <v>1255</v>
      </c>
      <c r="O47" s="1433" t="s">
        <v>1253</v>
      </c>
    </row>
    <row r="48" spans="2:24" ht="26" customHeight="1">
      <c r="B48" s="1446"/>
      <c r="C48" s="1447"/>
      <c r="D48" s="816" t="s">
        <v>868</v>
      </c>
      <c r="E48" s="816" t="s">
        <v>869</v>
      </c>
      <c r="F48" s="816" t="s">
        <v>986</v>
      </c>
      <c r="G48" s="816" t="s">
        <v>1153</v>
      </c>
      <c r="H48" s="816" t="s">
        <v>1154</v>
      </c>
      <c r="I48" s="1449"/>
      <c r="J48" s="1434"/>
      <c r="K48" s="1434"/>
      <c r="L48" s="1434"/>
      <c r="M48" s="1434"/>
      <c r="N48" s="1434"/>
      <c r="O48" s="1434"/>
    </row>
    <row r="49" spans="2:15">
      <c r="B49" s="472" t="s">
        <v>1142</v>
      </c>
      <c r="C49" s="472" t="s">
        <v>1142</v>
      </c>
      <c r="D49" s="472">
        <v>24.75</v>
      </c>
      <c r="E49" s="472">
        <v>16.75</v>
      </c>
      <c r="F49" s="472">
        <v>25</v>
      </c>
      <c r="G49" s="472">
        <v>25</v>
      </c>
      <c r="H49" s="472"/>
      <c r="I49" s="475">
        <v>26.716000000000001</v>
      </c>
      <c r="J49" s="472"/>
      <c r="K49" s="473">
        <v>10121.5625</v>
      </c>
      <c r="L49" s="473">
        <v>0</v>
      </c>
      <c r="M49" s="894"/>
      <c r="N49" s="894"/>
      <c r="O49" s="482"/>
    </row>
    <row r="50" spans="2:15">
      <c r="B50" s="472" t="s">
        <v>1520</v>
      </c>
      <c r="C50" s="472" t="s">
        <v>1143</v>
      </c>
      <c r="D50" s="472">
        <v>26.5</v>
      </c>
      <c r="E50" s="472">
        <v>13.75</v>
      </c>
      <c r="F50" s="553">
        <v>20.25</v>
      </c>
      <c r="G50" s="472">
        <v>20.25</v>
      </c>
      <c r="H50" s="482"/>
      <c r="I50" s="475">
        <v>19.820999999999998</v>
      </c>
      <c r="J50" s="472"/>
      <c r="K50" s="473">
        <v>7072.7</v>
      </c>
      <c r="L50" s="473">
        <v>0</v>
      </c>
      <c r="M50" s="894"/>
      <c r="N50" s="894"/>
      <c r="O50" s="482"/>
    </row>
    <row r="51" spans="2:15">
      <c r="B51" s="472" t="s">
        <v>1147</v>
      </c>
      <c r="C51" s="472" t="s">
        <v>1147</v>
      </c>
      <c r="D51" s="472">
        <v>50.25</v>
      </c>
      <c r="E51" s="472">
        <v>51.5</v>
      </c>
      <c r="F51" s="472">
        <v>56.75</v>
      </c>
      <c r="G51" s="472">
        <v>56.75</v>
      </c>
      <c r="H51" s="472"/>
      <c r="I51" s="475">
        <v>53.339999999999996</v>
      </c>
      <c r="J51" s="472"/>
      <c r="K51" s="473">
        <v>7915.4750000000004</v>
      </c>
      <c r="L51" s="473">
        <v>0</v>
      </c>
      <c r="M51" s="894"/>
      <c r="N51" s="894"/>
      <c r="O51" s="482"/>
    </row>
    <row r="52" spans="2:15">
      <c r="B52" s="775" t="s">
        <v>9</v>
      </c>
      <c r="C52" s="776"/>
      <c r="D52" s="776"/>
      <c r="E52" s="776"/>
      <c r="F52" s="776"/>
      <c r="G52" s="776"/>
      <c r="H52" s="776"/>
      <c r="I52" s="476"/>
      <c r="J52" s="477">
        <v>0</v>
      </c>
      <c r="K52" s="477">
        <v>25109.737500000003</v>
      </c>
      <c r="L52" s="477">
        <v>0</v>
      </c>
      <c r="M52" s="895"/>
      <c r="N52" s="895"/>
      <c r="O52" s="895"/>
    </row>
    <row r="53" spans="2:15" ht="12">
      <c r="B53" s="627" t="s">
        <v>989</v>
      </c>
      <c r="C53" s="479"/>
      <c r="D53" s="480"/>
      <c r="E53" s="481"/>
      <c r="F53" s="481"/>
      <c r="G53" s="470"/>
      <c r="H53" s="470"/>
      <c r="I53" s="470"/>
      <c r="J53" s="470"/>
    </row>
    <row r="54" spans="2:15">
      <c r="B54" s="609"/>
      <c r="C54" s="609"/>
      <c r="D54" s="609"/>
      <c r="E54" s="609"/>
      <c r="F54" s="765"/>
      <c r="G54" s="765"/>
      <c r="H54" s="765"/>
    </row>
    <row r="55" spans="2:15">
      <c r="B55" s="484" t="s">
        <v>1010</v>
      </c>
      <c r="E55" s="609"/>
    </row>
    <row r="56" spans="2:15">
      <c r="B56" s="970" t="s">
        <v>1740</v>
      </c>
      <c r="C56" s="970">
        <v>27.06</v>
      </c>
      <c r="E56" s="609"/>
    </row>
    <row r="57" spans="2:15" ht="12">
      <c r="B57" s="970" t="s">
        <v>1737</v>
      </c>
      <c r="C57" s="970">
        <v>28.4</v>
      </c>
      <c r="D57" s="971"/>
      <c r="E57" s="609"/>
    </row>
    <row r="58" spans="2:15" ht="12">
      <c r="B58" s="970" t="s">
        <v>1738</v>
      </c>
      <c r="C58" s="970">
        <v>66.489999999999995</v>
      </c>
      <c r="D58" s="971" t="s">
        <v>76</v>
      </c>
      <c r="E58" s="609"/>
    </row>
    <row r="59" spans="2:15" ht="12">
      <c r="B59" s="970" t="s">
        <v>1739</v>
      </c>
      <c r="C59" s="970">
        <v>22.41</v>
      </c>
      <c r="D59" s="972">
        <v>-4.6499999999999986</v>
      </c>
      <c r="E59" s="609"/>
    </row>
    <row r="60" spans="2:15" ht="12">
      <c r="B60" s="970" t="s">
        <v>1741</v>
      </c>
      <c r="C60" s="970">
        <v>21.4</v>
      </c>
      <c r="D60" s="972">
        <v>-7</v>
      </c>
      <c r="E60" s="609"/>
    </row>
    <row r="61" spans="2:15" ht="12">
      <c r="B61" s="970" t="s">
        <v>1742</v>
      </c>
      <c r="C61" s="970">
        <v>51.32</v>
      </c>
      <c r="D61" s="972">
        <v>-15.169999999999995</v>
      </c>
      <c r="E61" s="609"/>
    </row>
    <row r="62" spans="2:15">
      <c r="B62" s="609"/>
      <c r="C62" s="609"/>
      <c r="D62" s="609"/>
      <c r="E62" s="609"/>
    </row>
    <row r="63" spans="2:15">
      <c r="B63" s="609"/>
      <c r="C63" s="609"/>
      <c r="D63" s="609"/>
      <c r="E63" s="609"/>
    </row>
    <row r="64" spans="2:15">
      <c r="B64" s="1011" t="s">
        <v>1779</v>
      </c>
      <c r="C64" s="609"/>
      <c r="D64" s="609"/>
      <c r="E64" s="609"/>
    </row>
    <row r="65" spans="2:6">
      <c r="B65" s="1012" t="s">
        <v>882</v>
      </c>
      <c r="C65" s="1012" t="s">
        <v>868</v>
      </c>
      <c r="D65" s="1012" t="s">
        <v>869</v>
      </c>
      <c r="E65" s="1012" t="s">
        <v>889</v>
      </c>
    </row>
    <row r="66" spans="2:6">
      <c r="B66" s="1013" t="s">
        <v>1142</v>
      </c>
      <c r="C66" s="1013">
        <v>2.5</v>
      </c>
      <c r="D66" s="1013">
        <v>10</v>
      </c>
      <c r="E66" s="1014">
        <v>4.6499999999999986</v>
      </c>
    </row>
    <row r="67" spans="2:6">
      <c r="B67" s="1013" t="s">
        <v>1520</v>
      </c>
      <c r="C67" s="1013">
        <v>7</v>
      </c>
      <c r="D67" s="1013">
        <v>7</v>
      </c>
      <c r="E67" s="1014">
        <v>7</v>
      </c>
    </row>
    <row r="68" spans="2:6">
      <c r="B68" s="1013" t="s">
        <v>1147</v>
      </c>
      <c r="C68" s="1013">
        <v>15.5</v>
      </c>
      <c r="D68" s="1013">
        <v>15.5</v>
      </c>
      <c r="E68" s="1014">
        <v>15.169999999999995</v>
      </c>
    </row>
    <row r="69" spans="2:6">
      <c r="B69" s="609"/>
      <c r="C69" s="609"/>
      <c r="D69" s="609"/>
      <c r="E69" s="609"/>
    </row>
    <row r="70" spans="2:6">
      <c r="B70" s="609"/>
      <c r="C70" s="609"/>
      <c r="D70" s="609"/>
      <c r="E70" s="609"/>
    </row>
    <row r="71" spans="2:6">
      <c r="B71" s="609"/>
      <c r="C71" s="609"/>
      <c r="D71" s="609"/>
      <c r="E71" s="609"/>
    </row>
    <row r="75" spans="2:6" ht="13.5" customHeight="1" thickBot="1">
      <c r="B75" s="1456" t="s">
        <v>1146</v>
      </c>
      <c r="C75" s="1456"/>
      <c r="D75" s="1456"/>
      <c r="E75" s="1456"/>
      <c r="F75" s="1456"/>
    </row>
    <row r="76" spans="2:6" ht="12" thickBot="1">
      <c r="B76" s="1467" t="s">
        <v>719</v>
      </c>
      <c r="C76" s="1468"/>
      <c r="D76" s="745" t="s">
        <v>720</v>
      </c>
      <c r="E76" s="745" t="s">
        <v>9</v>
      </c>
      <c r="F76" s="746" t="s">
        <v>12</v>
      </c>
    </row>
    <row r="77" spans="2:6" ht="23">
      <c r="B77" s="1457" t="s">
        <v>721</v>
      </c>
      <c r="C77" s="680" t="s">
        <v>1775</v>
      </c>
      <c r="D77" s="682" t="s">
        <v>722</v>
      </c>
      <c r="E77" s="783">
        <v>49.231179999999995</v>
      </c>
      <c r="F77" s="782">
        <v>877739.95788862125</v>
      </c>
    </row>
    <row r="78" spans="2:6" ht="34.5">
      <c r="B78" s="1469"/>
      <c r="C78" s="674" t="s">
        <v>1776</v>
      </c>
      <c r="D78" s="743" t="s">
        <v>722</v>
      </c>
      <c r="E78" s="784">
        <v>33.193849999999998</v>
      </c>
      <c r="F78" s="651">
        <v>897761.26561208547</v>
      </c>
    </row>
    <row r="79" spans="2:6" ht="23">
      <c r="B79" s="1469"/>
      <c r="C79" s="674" t="s">
        <v>1777</v>
      </c>
      <c r="D79" s="743" t="s">
        <v>722</v>
      </c>
      <c r="E79" s="784">
        <v>0</v>
      </c>
      <c r="F79" s="651">
        <v>0</v>
      </c>
    </row>
    <row r="80" spans="2:6" ht="23">
      <c r="B80" s="1469"/>
      <c r="C80" s="674" t="s">
        <v>1778</v>
      </c>
      <c r="D80" s="743" t="s">
        <v>722</v>
      </c>
      <c r="E80" s="784">
        <v>0</v>
      </c>
      <c r="F80" s="651">
        <v>0</v>
      </c>
    </row>
    <row r="81" spans="2:6" ht="12.5">
      <c r="B81" s="1469"/>
      <c r="C81" s="743" t="s">
        <v>792</v>
      </c>
      <c r="D81" s="743" t="s">
        <v>722</v>
      </c>
      <c r="E81" s="784">
        <v>9.4276</v>
      </c>
      <c r="F81" s="651">
        <v>564020.03901061579</v>
      </c>
    </row>
    <row r="82" spans="2:6" ht="13" thickBot="1">
      <c r="B82" s="1458"/>
      <c r="C82" s="645" t="s">
        <v>793</v>
      </c>
      <c r="D82" s="645" t="s">
        <v>722</v>
      </c>
      <c r="E82" s="785">
        <v>21.135609999999996</v>
      </c>
      <c r="F82" s="648">
        <v>258151.36722085503</v>
      </c>
    </row>
    <row r="83" spans="2:6" ht="12.5">
      <c r="B83" s="1457" t="s">
        <v>723</v>
      </c>
      <c r="C83" s="682" t="s">
        <v>794</v>
      </c>
      <c r="D83" s="682" t="s">
        <v>724</v>
      </c>
      <c r="E83" s="791">
        <v>0</v>
      </c>
      <c r="F83" s="666">
        <v>0</v>
      </c>
    </row>
    <row r="84" spans="2:6" ht="13" thickBot="1">
      <c r="B84" s="1458"/>
      <c r="C84" s="645" t="s">
        <v>795</v>
      </c>
      <c r="D84" s="645" t="s">
        <v>724</v>
      </c>
      <c r="E84" s="792">
        <v>94</v>
      </c>
      <c r="F84" s="648">
        <v>323031.05288815999</v>
      </c>
    </row>
    <row r="85" spans="2:6" ht="12.5">
      <c r="B85" s="1472" t="s">
        <v>725</v>
      </c>
      <c r="C85" s="781" t="s">
        <v>796</v>
      </c>
      <c r="D85" s="781" t="s">
        <v>726</v>
      </c>
      <c r="E85" s="789">
        <v>677.46399999999994</v>
      </c>
      <c r="F85" s="790">
        <v>25195.538855916155</v>
      </c>
    </row>
    <row r="86" spans="2:6" ht="13" thickBot="1">
      <c r="B86" s="1473"/>
      <c r="C86" s="793" t="s">
        <v>797</v>
      </c>
      <c r="D86" s="793" t="s">
        <v>726</v>
      </c>
      <c r="E86" s="794">
        <v>992.74279999999999</v>
      </c>
      <c r="F86" s="795">
        <v>24440.85181510168</v>
      </c>
    </row>
    <row r="87" spans="2:6" ht="12.5">
      <c r="B87" s="1457" t="s">
        <v>28</v>
      </c>
      <c r="C87" s="680" t="s">
        <v>727</v>
      </c>
      <c r="D87" s="682" t="s">
        <v>722</v>
      </c>
      <c r="E87" s="791">
        <v>0</v>
      </c>
      <c r="F87" s="686">
        <v>0</v>
      </c>
    </row>
    <row r="88" spans="2:6" ht="13" thickBot="1">
      <c r="B88" s="1458"/>
      <c r="C88" s="645" t="s">
        <v>728</v>
      </c>
      <c r="D88" s="645" t="s">
        <v>724</v>
      </c>
      <c r="E88" s="792">
        <v>0</v>
      </c>
      <c r="F88" s="642">
        <v>0</v>
      </c>
    </row>
    <row r="89" spans="2:6" ht="12.5">
      <c r="B89" s="770" t="s">
        <v>798</v>
      </c>
      <c r="C89" s="682" t="s">
        <v>799</v>
      </c>
      <c r="D89" s="682" t="s">
        <v>726</v>
      </c>
      <c r="E89" s="796">
        <v>7283</v>
      </c>
      <c r="F89" s="666">
        <v>355496.3714452</v>
      </c>
    </row>
    <row r="90" spans="2:6" ht="13" thickBot="1">
      <c r="B90" s="771" t="s">
        <v>729</v>
      </c>
      <c r="C90" s="645" t="s">
        <v>800</v>
      </c>
      <c r="D90" s="645" t="s">
        <v>726</v>
      </c>
      <c r="E90" s="792">
        <v>20.239999999999998</v>
      </c>
      <c r="F90" s="648">
        <v>3718.3273177599995</v>
      </c>
    </row>
    <row r="91" spans="2:6" ht="14.5" customHeight="1">
      <c r="B91" s="1462" t="s">
        <v>801</v>
      </c>
      <c r="C91" s="682" t="s">
        <v>545</v>
      </c>
      <c r="D91" s="682" t="s">
        <v>722</v>
      </c>
      <c r="E91" s="783">
        <v>0</v>
      </c>
      <c r="F91" s="666">
        <v>0</v>
      </c>
    </row>
    <row r="92" spans="2:6" ht="12.5">
      <c r="B92" s="1463"/>
      <c r="C92" s="743" t="s">
        <v>546</v>
      </c>
      <c r="D92" s="743" t="s">
        <v>722</v>
      </c>
      <c r="E92" s="788">
        <v>84.175029999999992</v>
      </c>
      <c r="F92" s="651">
        <v>98016.258330836936</v>
      </c>
    </row>
    <row r="93" spans="2:6" ht="12.5">
      <c r="B93" s="1463"/>
      <c r="C93" s="743" t="s">
        <v>802</v>
      </c>
      <c r="D93" s="743" t="s">
        <v>722</v>
      </c>
      <c r="E93" s="784">
        <v>0</v>
      </c>
      <c r="F93" s="651">
        <v>0</v>
      </c>
    </row>
    <row r="94" spans="2:6" ht="12.5">
      <c r="B94" s="1463"/>
      <c r="C94" s="743" t="s">
        <v>803</v>
      </c>
      <c r="D94" s="743" t="s">
        <v>722</v>
      </c>
      <c r="E94" s="784">
        <v>0</v>
      </c>
      <c r="F94" s="651">
        <v>0</v>
      </c>
    </row>
    <row r="95" spans="2:6" ht="13" thickBot="1">
      <c r="B95" s="1464"/>
      <c r="C95" s="622" t="s">
        <v>548</v>
      </c>
      <c r="D95" s="704" t="s">
        <v>722</v>
      </c>
      <c r="E95" s="785">
        <v>0</v>
      </c>
      <c r="F95" s="648">
        <v>0</v>
      </c>
    </row>
    <row r="96" spans="2:6" ht="12.5">
      <c r="B96" s="1453" t="s">
        <v>730</v>
      </c>
      <c r="C96" s="697" t="s">
        <v>804</v>
      </c>
      <c r="D96" s="671" t="s">
        <v>722</v>
      </c>
      <c r="E96" s="799">
        <v>91.852630000000019</v>
      </c>
      <c r="F96" s="666">
        <v>60786.15286050961</v>
      </c>
    </row>
    <row r="97" spans="2:6" ht="13" thickBot="1">
      <c r="B97" s="1454"/>
      <c r="C97" s="639" t="s">
        <v>805</v>
      </c>
      <c r="D97" s="704" t="s">
        <v>724</v>
      </c>
      <c r="E97" s="792">
        <v>1</v>
      </c>
      <c r="F97" s="648">
        <v>243706.46619264001</v>
      </c>
    </row>
    <row r="98" spans="2:6" ht="14.5" customHeight="1">
      <c r="B98" s="1460" t="s">
        <v>806</v>
      </c>
      <c r="C98" s="749" t="s">
        <v>807</v>
      </c>
      <c r="D98" s="798" t="s">
        <v>731</v>
      </c>
      <c r="E98" s="786">
        <v>53</v>
      </c>
      <c r="F98" s="753">
        <v>88680.068609039983</v>
      </c>
    </row>
    <row r="99" spans="2:6" ht="12.5">
      <c r="B99" s="1463"/>
      <c r="C99" s="636" t="s">
        <v>808</v>
      </c>
      <c r="D99" s="741" t="s">
        <v>731</v>
      </c>
      <c r="E99" s="787">
        <v>0</v>
      </c>
      <c r="F99" s="651">
        <v>0</v>
      </c>
    </row>
    <row r="100" spans="2:6" ht="12.5">
      <c r="B100" s="1463"/>
      <c r="C100" s="636" t="s">
        <v>809</v>
      </c>
      <c r="D100" s="741" t="s">
        <v>731</v>
      </c>
      <c r="E100" s="787">
        <v>0</v>
      </c>
      <c r="F100" s="651">
        <v>0</v>
      </c>
    </row>
    <row r="101" spans="2:6" ht="13" thickBot="1">
      <c r="B101" s="1461"/>
      <c r="C101" s="800" t="s">
        <v>810</v>
      </c>
      <c r="D101" s="801" t="s">
        <v>731</v>
      </c>
      <c r="E101" s="802">
        <v>41</v>
      </c>
      <c r="F101" s="803">
        <v>299139.84286112001</v>
      </c>
    </row>
    <row r="102" spans="2:6" ht="14.5" customHeight="1">
      <c r="B102" s="1462" t="s">
        <v>811</v>
      </c>
      <c r="C102" s="697" t="s">
        <v>286</v>
      </c>
      <c r="D102" s="671" t="s">
        <v>724</v>
      </c>
      <c r="E102" s="1376">
        <v>0</v>
      </c>
      <c r="F102" s="666">
        <v>0</v>
      </c>
    </row>
    <row r="103" spans="2:6" ht="12.5">
      <c r="B103" s="1463"/>
      <c r="C103" s="636" t="s">
        <v>812</v>
      </c>
      <c r="D103" s="742" t="s">
        <v>724</v>
      </c>
      <c r="E103" s="1256">
        <v>0</v>
      </c>
      <c r="F103" s="651">
        <v>0</v>
      </c>
    </row>
    <row r="104" spans="2:6" ht="13" thickBot="1">
      <c r="B104" s="1464"/>
      <c r="C104" s="639" t="s">
        <v>813</v>
      </c>
      <c r="D104" s="704" t="s">
        <v>724</v>
      </c>
      <c r="E104" s="1377">
        <v>27</v>
      </c>
      <c r="F104" s="648">
        <v>320920.70603363996</v>
      </c>
    </row>
    <row r="105" spans="2:6" ht="12.5">
      <c r="B105" s="1460" t="s">
        <v>732</v>
      </c>
      <c r="C105" s="749" t="s">
        <v>814</v>
      </c>
      <c r="D105" s="797" t="s">
        <v>722</v>
      </c>
      <c r="E105" s="786">
        <v>0</v>
      </c>
      <c r="F105" s="753">
        <v>0</v>
      </c>
    </row>
    <row r="106" spans="2:6" ht="13" thickBot="1">
      <c r="B106" s="1461"/>
      <c r="C106" s="800" t="s">
        <v>815</v>
      </c>
      <c r="D106" s="804" t="s">
        <v>722</v>
      </c>
      <c r="E106" s="802">
        <v>0</v>
      </c>
      <c r="F106" s="803">
        <v>0</v>
      </c>
    </row>
    <row r="107" spans="2:6" ht="12.5">
      <c r="B107" s="1453" t="s">
        <v>733</v>
      </c>
      <c r="C107" s="697" t="s">
        <v>814</v>
      </c>
      <c r="D107" s="671" t="s">
        <v>722</v>
      </c>
      <c r="E107" s="791">
        <v>0</v>
      </c>
      <c r="F107" s="666">
        <v>0</v>
      </c>
    </row>
    <row r="108" spans="2:6" ht="13" thickBot="1">
      <c r="B108" s="1454"/>
      <c r="C108" s="639" t="s">
        <v>815</v>
      </c>
      <c r="D108" s="704" t="s">
        <v>722</v>
      </c>
      <c r="E108" s="792">
        <v>0</v>
      </c>
      <c r="F108" s="648">
        <v>0</v>
      </c>
    </row>
    <row r="109" spans="2:6" ht="12.5">
      <c r="B109" s="1455" t="s">
        <v>734</v>
      </c>
      <c r="C109" s="749" t="s">
        <v>823</v>
      </c>
      <c r="D109" s="750" t="s">
        <v>735</v>
      </c>
      <c r="E109" s="786">
        <v>0</v>
      </c>
      <c r="F109" s="753">
        <v>0</v>
      </c>
    </row>
    <row r="110" spans="2:6" ht="12" thickBot="1">
      <c r="B110" s="1454"/>
      <c r="C110" s="622" t="s">
        <v>824</v>
      </c>
      <c r="D110" s="622" t="s">
        <v>735</v>
      </c>
      <c r="E110" s="747">
        <v>0</v>
      </c>
      <c r="F110" s="648">
        <v>0</v>
      </c>
    </row>
    <row r="111" spans="2:6" ht="12.5" customHeight="1" thickBot="1">
      <c r="B111" s="1465" t="s">
        <v>1084</v>
      </c>
      <c r="C111" s="1466"/>
      <c r="D111" s="1466"/>
      <c r="E111" s="1466"/>
      <c r="F111" s="751">
        <v>4440804.2669421015</v>
      </c>
    </row>
    <row r="112" spans="2:6" ht="12.5" customHeight="1">
      <c r="B112" s="736"/>
      <c r="C112" s="736"/>
      <c r="D112" s="736"/>
      <c r="E112" s="736"/>
      <c r="F112" s="737"/>
    </row>
    <row r="114" spans="2:8">
      <c r="D114" s="744" t="s">
        <v>720</v>
      </c>
      <c r="E114" s="740" t="s">
        <v>860</v>
      </c>
    </row>
    <row r="115" spans="2:8">
      <c r="C115" s="472" t="s">
        <v>820</v>
      </c>
      <c r="D115" s="625" t="s">
        <v>821</v>
      </c>
      <c r="E115" s="780">
        <v>0.23164795607921074</v>
      </c>
    </row>
    <row r="116" spans="2:8" ht="12">
      <c r="C116" s="552" t="s">
        <v>980</v>
      </c>
    </row>
    <row r="119" spans="2:8" ht="12">
      <c r="C119" s="552"/>
    </row>
    <row r="120" spans="2:8" ht="12">
      <c r="C120" s="552"/>
    </row>
    <row r="122" spans="2:8" ht="12.5" customHeight="1" thickBot="1">
      <c r="B122" s="1459" t="s">
        <v>1145</v>
      </c>
      <c r="C122" s="1459"/>
      <c r="D122" s="1459"/>
      <c r="E122" s="1459"/>
      <c r="F122" s="1459"/>
      <c r="G122" s="806"/>
      <c r="H122" s="806"/>
    </row>
    <row r="123" spans="2:8" ht="23.5" thickBot="1">
      <c r="B123" s="1467" t="s">
        <v>719</v>
      </c>
      <c r="C123" s="1468"/>
      <c r="D123" s="745" t="s">
        <v>720</v>
      </c>
      <c r="E123" s="754" t="s">
        <v>1144</v>
      </c>
      <c r="F123" s="755" t="s">
        <v>12</v>
      </c>
    </row>
    <row r="124" spans="2:8" ht="23">
      <c r="B124" s="1457" t="s">
        <v>721</v>
      </c>
      <c r="C124" s="674" t="s">
        <v>1159</v>
      </c>
      <c r="D124" s="682" t="s">
        <v>722</v>
      </c>
      <c r="E124" s="697">
        <v>70.975999999999999</v>
      </c>
      <c r="F124" s="807">
        <v>822140.67375343852</v>
      </c>
      <c r="G124" s="779"/>
    </row>
    <row r="125" spans="2:8" ht="23">
      <c r="B125" s="1469"/>
      <c r="C125" s="674" t="s">
        <v>1158</v>
      </c>
      <c r="D125" s="743" t="s">
        <v>722</v>
      </c>
      <c r="E125" s="638">
        <v>71.313999999999993</v>
      </c>
      <c r="F125" s="808">
        <v>1483361.8281478093</v>
      </c>
    </row>
    <row r="126" spans="2:8">
      <c r="B126" s="1469"/>
      <c r="C126" s="743" t="s">
        <v>816</v>
      </c>
      <c r="D126" s="743" t="s">
        <v>722</v>
      </c>
      <c r="E126" s="638">
        <v>33.025000000000013</v>
      </c>
      <c r="F126" s="808">
        <v>1283216.9763428064</v>
      </c>
    </row>
    <row r="127" spans="2:8" ht="12" thickBot="1">
      <c r="B127" s="1458"/>
      <c r="C127" s="645" t="s">
        <v>817</v>
      </c>
      <c r="D127" s="645" t="s">
        <v>722</v>
      </c>
      <c r="E127" s="809">
        <v>59.04699999999999</v>
      </c>
      <c r="F127" s="810">
        <v>468404.53691491438</v>
      </c>
    </row>
    <row r="128" spans="2:8">
      <c r="B128" s="1457" t="s">
        <v>723</v>
      </c>
      <c r="C128" s="682" t="s">
        <v>794</v>
      </c>
      <c r="D128" s="682" t="s">
        <v>724</v>
      </c>
      <c r="E128" s="756">
        <v>147</v>
      </c>
      <c r="F128" s="807">
        <v>328093.38173135993</v>
      </c>
    </row>
    <row r="129" spans="2:6" ht="12" thickBot="1">
      <c r="B129" s="1458"/>
      <c r="C129" s="645" t="s">
        <v>795</v>
      </c>
      <c r="D129" s="645" t="s">
        <v>724</v>
      </c>
      <c r="E129" s="757">
        <v>0</v>
      </c>
      <c r="F129" s="810">
        <v>0</v>
      </c>
    </row>
    <row r="130" spans="2:6">
      <c r="B130" s="1457" t="s">
        <v>725</v>
      </c>
      <c r="C130" s="682" t="s">
        <v>796</v>
      </c>
      <c r="D130" s="682" t="s">
        <v>726</v>
      </c>
      <c r="E130" s="811">
        <v>0</v>
      </c>
      <c r="F130" s="807">
        <v>0</v>
      </c>
    </row>
    <row r="131" spans="2:6" ht="12" thickBot="1">
      <c r="B131" s="1458"/>
      <c r="C131" s="645" t="s">
        <v>797</v>
      </c>
      <c r="D131" s="645" t="s">
        <v>726</v>
      </c>
      <c r="E131" s="809">
        <v>5487</v>
      </c>
      <c r="F131" s="810">
        <v>135087.30953220002</v>
      </c>
    </row>
    <row r="132" spans="2:6">
      <c r="B132" s="1457" t="s">
        <v>28</v>
      </c>
      <c r="C132" s="680" t="s">
        <v>727</v>
      </c>
      <c r="D132" s="682" t="s">
        <v>722</v>
      </c>
      <c r="E132" s="811">
        <v>0</v>
      </c>
      <c r="F132" s="807">
        <v>0</v>
      </c>
    </row>
    <row r="133" spans="2:6" ht="12" thickBot="1">
      <c r="B133" s="1458"/>
      <c r="C133" s="645" t="s">
        <v>728</v>
      </c>
      <c r="D133" s="645" t="s">
        <v>724</v>
      </c>
      <c r="E133" s="757">
        <v>0</v>
      </c>
      <c r="F133" s="810">
        <v>0</v>
      </c>
    </row>
    <row r="134" spans="2:6">
      <c r="B134" s="738" t="s">
        <v>798</v>
      </c>
      <c r="C134" s="682" t="s">
        <v>799</v>
      </c>
      <c r="D134" s="682" t="s">
        <v>726</v>
      </c>
      <c r="E134" s="811">
        <v>31500</v>
      </c>
      <c r="F134" s="807">
        <v>1537571.8385999999</v>
      </c>
    </row>
    <row r="135" spans="2:6" ht="12" thickBot="1">
      <c r="B135" s="739" t="s">
        <v>729</v>
      </c>
      <c r="C135" s="645" t="s">
        <v>800</v>
      </c>
      <c r="D135" s="645" t="s">
        <v>726</v>
      </c>
      <c r="E135" s="809">
        <v>895</v>
      </c>
      <c r="F135" s="810">
        <v>164422.08247999998</v>
      </c>
    </row>
    <row r="136" spans="2:6">
      <c r="B136" s="1462" t="s">
        <v>801</v>
      </c>
      <c r="C136" s="682" t="s">
        <v>545</v>
      </c>
      <c r="D136" s="671" t="s">
        <v>722</v>
      </c>
      <c r="E136" s="811">
        <v>0</v>
      </c>
      <c r="F136" s="807">
        <v>0</v>
      </c>
    </row>
    <row r="137" spans="2:6">
      <c r="B137" s="1463"/>
      <c r="C137" s="743" t="s">
        <v>546</v>
      </c>
      <c r="D137" s="742" t="s">
        <v>722</v>
      </c>
      <c r="E137" s="638">
        <v>62.706999999999994</v>
      </c>
      <c r="F137" s="808">
        <v>73018.15646696878</v>
      </c>
    </row>
    <row r="138" spans="2:6" ht="14.5" customHeight="1">
      <c r="B138" s="1463"/>
      <c r="C138" s="743" t="s">
        <v>802</v>
      </c>
      <c r="D138" s="742" t="s">
        <v>722</v>
      </c>
      <c r="E138" s="638">
        <v>0</v>
      </c>
      <c r="F138" s="808">
        <v>0</v>
      </c>
    </row>
    <row r="139" spans="2:6">
      <c r="B139" s="1463"/>
      <c r="C139" s="743" t="s">
        <v>803</v>
      </c>
      <c r="D139" s="742" t="s">
        <v>722</v>
      </c>
      <c r="E139" s="638">
        <v>0</v>
      </c>
      <c r="F139" s="808">
        <v>0</v>
      </c>
    </row>
    <row r="140" spans="2:6" ht="12" thickBot="1">
      <c r="B140" s="1464"/>
      <c r="C140" s="622" t="s">
        <v>548</v>
      </c>
      <c r="D140" s="704" t="s">
        <v>722</v>
      </c>
      <c r="E140" s="809">
        <v>0</v>
      </c>
      <c r="F140" s="810">
        <v>0</v>
      </c>
    </row>
    <row r="141" spans="2:6">
      <c r="B141" s="1453" t="s">
        <v>730</v>
      </c>
      <c r="C141" s="697" t="s">
        <v>804</v>
      </c>
      <c r="D141" s="671" t="s">
        <v>722</v>
      </c>
      <c r="E141" s="811">
        <v>91.834999999999994</v>
      </c>
      <c r="F141" s="807">
        <v>60774.485694583796</v>
      </c>
    </row>
    <row r="142" spans="2:6" ht="12" thickBot="1">
      <c r="B142" s="1454"/>
      <c r="C142" s="639" t="s">
        <v>805</v>
      </c>
      <c r="D142" s="704" t="s">
        <v>724</v>
      </c>
      <c r="E142" s="757">
        <v>1</v>
      </c>
      <c r="F142" s="810">
        <v>243706.46619264001</v>
      </c>
    </row>
    <row r="143" spans="2:6">
      <c r="B143" s="1462" t="s">
        <v>806</v>
      </c>
      <c r="C143" s="697" t="s">
        <v>807</v>
      </c>
      <c r="D143" s="662" t="s">
        <v>731</v>
      </c>
      <c r="E143" s="756">
        <v>0</v>
      </c>
      <c r="F143" s="807">
        <v>0</v>
      </c>
    </row>
    <row r="144" spans="2:6">
      <c r="B144" s="1463"/>
      <c r="C144" s="636" t="s">
        <v>808</v>
      </c>
      <c r="D144" s="741" t="s">
        <v>731</v>
      </c>
      <c r="E144" s="572">
        <v>0</v>
      </c>
      <c r="F144" s="808">
        <v>0</v>
      </c>
    </row>
    <row r="145" spans="2:10" ht="14.5" customHeight="1">
      <c r="B145" s="1463"/>
      <c r="C145" s="636" t="s">
        <v>809</v>
      </c>
      <c r="D145" s="741" t="s">
        <v>731</v>
      </c>
      <c r="E145" s="572">
        <v>0</v>
      </c>
      <c r="F145" s="808">
        <v>0</v>
      </c>
    </row>
    <row r="146" spans="2:10" ht="12" thickBot="1">
      <c r="B146" s="1464"/>
      <c r="C146" s="639" t="s">
        <v>810</v>
      </c>
      <c r="D146" s="676" t="s">
        <v>731</v>
      </c>
      <c r="E146" s="757">
        <v>147</v>
      </c>
      <c r="F146" s="810">
        <v>1072525.77806304</v>
      </c>
    </row>
    <row r="147" spans="2:10">
      <c r="B147" s="1462" t="s">
        <v>811</v>
      </c>
      <c r="C147" s="697" t="s">
        <v>286</v>
      </c>
      <c r="D147" s="671" t="s">
        <v>724</v>
      </c>
      <c r="E147" s="756">
        <v>0</v>
      </c>
      <c r="F147" s="807">
        <v>0</v>
      </c>
    </row>
    <row r="148" spans="2:10">
      <c r="B148" s="1463"/>
      <c r="C148" s="636" t="s">
        <v>812</v>
      </c>
      <c r="D148" s="742" t="s">
        <v>724</v>
      </c>
      <c r="E148" s="572">
        <v>0</v>
      </c>
      <c r="F148" s="808">
        <v>0</v>
      </c>
    </row>
    <row r="149" spans="2:10" ht="14.5" customHeight="1" thickBot="1">
      <c r="B149" s="1464"/>
      <c r="C149" s="639" t="s">
        <v>813</v>
      </c>
      <c r="D149" s="704" t="s">
        <v>724</v>
      </c>
      <c r="E149" s="757">
        <v>41</v>
      </c>
      <c r="F149" s="810">
        <v>487324.03508811991</v>
      </c>
    </row>
    <row r="150" spans="2:10">
      <c r="B150" s="1462" t="s">
        <v>732</v>
      </c>
      <c r="C150" s="697" t="s">
        <v>818</v>
      </c>
      <c r="D150" s="671" t="s">
        <v>722</v>
      </c>
      <c r="E150" s="811">
        <v>0</v>
      </c>
      <c r="F150" s="807">
        <v>0</v>
      </c>
    </row>
    <row r="151" spans="2:10" ht="12" thickBot="1">
      <c r="B151" s="1464"/>
      <c r="C151" s="639" t="s">
        <v>819</v>
      </c>
      <c r="D151" s="704" t="s">
        <v>722</v>
      </c>
      <c r="E151" s="809">
        <v>110.07299999999998</v>
      </c>
      <c r="F151" s="810">
        <v>174709.70984669746</v>
      </c>
    </row>
    <row r="152" spans="2:10">
      <c r="B152" s="1453" t="s">
        <v>733</v>
      </c>
      <c r="C152" s="697" t="s">
        <v>818</v>
      </c>
      <c r="D152" s="671" t="s">
        <v>722</v>
      </c>
      <c r="E152" s="748">
        <v>0</v>
      </c>
      <c r="F152" s="807">
        <v>0</v>
      </c>
    </row>
    <row r="153" spans="2:10" ht="12" thickBot="1">
      <c r="B153" s="1454"/>
      <c r="C153" s="639" t="s">
        <v>819</v>
      </c>
      <c r="D153" s="704" t="s">
        <v>722</v>
      </c>
      <c r="E153" s="809">
        <v>75.088999999999999</v>
      </c>
      <c r="F153" s="810">
        <v>1101599.5878094402</v>
      </c>
    </row>
    <row r="154" spans="2:10">
      <c r="B154" s="1453" t="s">
        <v>734</v>
      </c>
      <c r="C154" s="697" t="s">
        <v>823</v>
      </c>
      <c r="D154" s="655" t="s">
        <v>735</v>
      </c>
      <c r="E154" s="748">
        <v>0</v>
      </c>
      <c r="F154" s="807">
        <v>0</v>
      </c>
    </row>
    <row r="155" spans="2:10" ht="12" thickBot="1">
      <c r="B155" s="1454"/>
      <c r="C155" s="622" t="s">
        <v>824</v>
      </c>
      <c r="D155" s="622" t="s">
        <v>735</v>
      </c>
      <c r="E155" s="747">
        <v>50000</v>
      </c>
      <c r="F155" s="810">
        <v>238184.51599999997</v>
      </c>
    </row>
    <row r="156" spans="2:10" ht="12" thickBot="1">
      <c r="B156" s="768" t="s">
        <v>1084</v>
      </c>
      <c r="C156" s="769"/>
      <c r="D156" s="769"/>
      <c r="E156" s="812"/>
      <c r="F156" s="813">
        <v>9674141.3626640197</v>
      </c>
    </row>
    <row r="157" spans="2:10">
      <c r="B157" s="3"/>
      <c r="C157" s="3"/>
      <c r="D157" s="3"/>
      <c r="E157" s="3"/>
      <c r="F157" s="3"/>
      <c r="G157" s="735"/>
      <c r="H157" s="735"/>
      <c r="I157" s="641"/>
      <c r="J157" s="734"/>
    </row>
    <row r="158" spans="2:10" ht="12" thickBot="1">
      <c r="B158" s="3"/>
      <c r="C158" s="3"/>
      <c r="D158" s="3"/>
      <c r="E158" s="3"/>
      <c r="F158" s="3"/>
      <c r="G158" s="3"/>
      <c r="H158" s="3"/>
      <c r="I158" s="3"/>
    </row>
    <row r="159" spans="2:10" ht="23.5" thickBot="1">
      <c r="D159" s="744" t="s">
        <v>720</v>
      </c>
      <c r="E159" s="754" t="s">
        <v>1144</v>
      </c>
      <c r="F159" s="609"/>
    </row>
    <row r="160" spans="2:10">
      <c r="C160" s="472" t="s">
        <v>820</v>
      </c>
      <c r="D160" s="625" t="s">
        <v>821</v>
      </c>
      <c r="E160" s="780">
        <v>0.2371369739206185</v>
      </c>
      <c r="F160" s="805"/>
    </row>
    <row r="162" spans="2:10">
      <c r="B162" s="705"/>
      <c r="C162" s="657"/>
    </row>
    <row r="163" spans="2:10">
      <c r="B163" s="705"/>
      <c r="C163" s="657"/>
    </row>
    <row r="165" spans="2:10">
      <c r="B165" s="501" t="s">
        <v>1160</v>
      </c>
      <c r="C165" s="502"/>
      <c r="D165" s="502"/>
      <c r="E165" s="502"/>
      <c r="F165" s="502"/>
      <c r="G165" s="502"/>
      <c r="H165" s="502"/>
      <c r="I165" s="502"/>
    </row>
    <row r="166" spans="2:10">
      <c r="B166" s="503" t="s">
        <v>10</v>
      </c>
      <c r="C166" s="504" t="s">
        <v>720</v>
      </c>
      <c r="D166" s="819">
        <v>2019</v>
      </c>
      <c r="E166" s="819">
        <v>2020</v>
      </c>
      <c r="F166" s="819">
        <v>2021</v>
      </c>
      <c r="G166" s="819">
        <v>2022</v>
      </c>
      <c r="H166" s="819">
        <v>2023</v>
      </c>
      <c r="I166" s="819">
        <v>2024</v>
      </c>
      <c r="J166" s="819" t="s">
        <v>1163</v>
      </c>
    </row>
    <row r="167" spans="2:10">
      <c r="B167" s="1450" t="s">
        <v>890</v>
      </c>
      <c r="C167" s="659" t="s">
        <v>891</v>
      </c>
      <c r="D167" s="815">
        <v>1119959.28</v>
      </c>
      <c r="E167" s="815">
        <v>1087327.8899999999</v>
      </c>
      <c r="F167" s="815">
        <v>1087272.0090000001</v>
      </c>
      <c r="G167" s="710">
        <v>1101735.9210000001</v>
      </c>
      <c r="H167" s="815">
        <v>1126300.3500000001</v>
      </c>
      <c r="I167" s="815">
        <v>1419411.0279999999</v>
      </c>
      <c r="J167" s="815">
        <v>570470.46400000004</v>
      </c>
    </row>
    <row r="168" spans="2:10">
      <c r="B168" s="1450"/>
      <c r="C168" s="659" t="s">
        <v>892</v>
      </c>
      <c r="D168" s="815">
        <v>132080610.905</v>
      </c>
      <c r="E168" s="815">
        <v>117780890.41599999</v>
      </c>
      <c r="F168" s="815">
        <v>239883240.07800001</v>
      </c>
      <c r="G168" s="815">
        <v>242670879.421</v>
      </c>
      <c r="H168" s="815">
        <v>210316242.03799999</v>
      </c>
      <c r="I168" s="815">
        <v>136880959.39700001</v>
      </c>
      <c r="J168" s="815">
        <v>53254233.486000001</v>
      </c>
    </row>
    <row r="169" spans="2:10">
      <c r="B169" s="1450"/>
      <c r="C169" s="659" t="s">
        <v>893</v>
      </c>
      <c r="D169" s="710">
        <v>0</v>
      </c>
      <c r="E169" s="710">
        <v>0</v>
      </c>
      <c r="F169" s="710"/>
      <c r="G169" s="710"/>
      <c r="H169" s="710"/>
      <c r="I169" s="710"/>
      <c r="J169" s="644"/>
    </row>
    <row r="170" spans="2:10">
      <c r="B170" s="1450" t="s">
        <v>894</v>
      </c>
      <c r="C170" s="689" t="s">
        <v>895</v>
      </c>
      <c r="D170" s="710"/>
      <c r="E170" s="710"/>
      <c r="F170" s="710"/>
      <c r="G170" s="710"/>
      <c r="H170" s="710"/>
      <c r="I170" s="710"/>
      <c r="J170" s="644"/>
    </row>
    <row r="171" spans="2:10">
      <c r="B171" s="1450"/>
      <c r="C171" s="689" t="s">
        <v>896</v>
      </c>
      <c r="D171" s="710"/>
      <c r="E171" s="710"/>
      <c r="F171" s="710"/>
      <c r="G171" s="710"/>
      <c r="H171" s="710"/>
      <c r="I171" s="710"/>
      <c r="J171" s="644"/>
    </row>
    <row r="172" spans="2:10">
      <c r="B172" s="1450"/>
      <c r="C172" s="689" t="s">
        <v>897</v>
      </c>
      <c r="D172" s="815">
        <v>308690</v>
      </c>
      <c r="E172" s="815">
        <v>301394</v>
      </c>
      <c r="F172" s="815">
        <v>301819</v>
      </c>
      <c r="G172" s="815">
        <v>304137</v>
      </c>
      <c r="H172" s="815">
        <v>304598</v>
      </c>
      <c r="I172" s="815">
        <v>347806</v>
      </c>
      <c r="J172" s="815">
        <v>143356</v>
      </c>
    </row>
    <row r="173" spans="2:10">
      <c r="B173" s="1450"/>
      <c r="C173" s="689" t="s">
        <v>898</v>
      </c>
      <c r="D173" s="710"/>
      <c r="E173" s="710"/>
      <c r="F173" s="710"/>
      <c r="G173" s="710"/>
      <c r="H173" s="710"/>
      <c r="I173" s="710"/>
      <c r="J173" s="644"/>
    </row>
    <row r="174" spans="2:10">
      <c r="B174" s="1450"/>
      <c r="C174" s="689" t="s">
        <v>899</v>
      </c>
      <c r="D174" s="660"/>
      <c r="E174" s="649"/>
      <c r="F174" s="649"/>
      <c r="G174" s="710"/>
      <c r="H174" s="710"/>
      <c r="I174" s="649"/>
      <c r="J174" s="644"/>
    </row>
    <row r="175" spans="2:10">
      <c r="B175" s="1450"/>
      <c r="C175" s="689" t="s">
        <v>900</v>
      </c>
      <c r="D175" s="710"/>
      <c r="E175" s="649"/>
      <c r="F175" s="649"/>
      <c r="G175" s="710"/>
      <c r="H175" s="710"/>
      <c r="I175" s="649"/>
      <c r="J175" s="644"/>
    </row>
    <row r="176" spans="2:10">
      <c r="B176" s="505" t="s">
        <v>901</v>
      </c>
      <c r="C176" s="620" t="s">
        <v>902</v>
      </c>
      <c r="D176" s="815">
        <v>1210092.6327</v>
      </c>
      <c r="E176" s="649">
        <v>1195231.3082999999</v>
      </c>
      <c r="F176" s="649">
        <v>1322359.7065000001</v>
      </c>
      <c r="G176" s="623">
        <v>1339734.4213</v>
      </c>
      <c r="H176" s="649">
        <v>1329381.2992999998</v>
      </c>
      <c r="I176" s="649">
        <v>1539923.6187</v>
      </c>
      <c r="J176" s="623">
        <v>617398.54410000006</v>
      </c>
    </row>
    <row r="177" spans="2:10" ht="23">
      <c r="B177" s="505" t="s">
        <v>903</v>
      </c>
      <c r="C177" s="620" t="s">
        <v>902</v>
      </c>
      <c r="D177" s="815">
        <v>0</v>
      </c>
      <c r="E177" s="710">
        <v>0</v>
      </c>
      <c r="F177" s="710"/>
      <c r="G177" s="710">
        <v>0</v>
      </c>
      <c r="H177" s="710">
        <v>0</v>
      </c>
      <c r="I177" s="710">
        <v>0</v>
      </c>
      <c r="J177" s="644">
        <v>0</v>
      </c>
    </row>
    <row r="178" spans="2:10">
      <c r="B178" s="505" t="s">
        <v>904</v>
      </c>
      <c r="C178" s="620" t="s">
        <v>902</v>
      </c>
      <c r="D178" s="815">
        <v>138423.11720000001</v>
      </c>
      <c r="E178" s="815">
        <v>138641.24</v>
      </c>
      <c r="F178" s="815">
        <v>138836.74</v>
      </c>
      <c r="G178" s="815">
        <v>139903.01999999999</v>
      </c>
      <c r="H178" s="815">
        <v>140115.07999999999</v>
      </c>
      <c r="I178" s="815">
        <v>159990.76</v>
      </c>
      <c r="J178" s="815">
        <v>65944.679999999993</v>
      </c>
    </row>
    <row r="179" spans="2:10">
      <c r="B179" s="506" t="s">
        <v>905</v>
      </c>
      <c r="C179" s="619" t="s">
        <v>902</v>
      </c>
      <c r="D179" s="635">
        <v>1348515.7498999999</v>
      </c>
      <c r="E179" s="635">
        <v>1333872.5482999999</v>
      </c>
      <c r="F179" s="635">
        <v>1461196.4465000001</v>
      </c>
      <c r="G179" s="635">
        <v>1479637.4413000001</v>
      </c>
      <c r="H179" s="635">
        <v>1469496.3792999999</v>
      </c>
      <c r="I179" s="635">
        <v>1699914.3787</v>
      </c>
      <c r="J179" s="635">
        <v>683343.22409999999</v>
      </c>
    </row>
    <row r="180" spans="2:10">
      <c r="B180" s="820"/>
      <c r="C180" s="821"/>
      <c r="D180" s="822"/>
      <c r="E180" s="822"/>
      <c r="F180" s="822"/>
      <c r="G180" s="822"/>
      <c r="H180" s="822"/>
      <c r="I180" s="822"/>
      <c r="J180" s="822"/>
    </row>
    <row r="181" spans="2:10" ht="12">
      <c r="B181" s="507"/>
      <c r="C181" s="508"/>
    </row>
    <row r="182" spans="2:10">
      <c r="B182" s="501" t="s">
        <v>1161</v>
      </c>
      <c r="C182" s="508"/>
    </row>
    <row r="183" spans="2:10">
      <c r="B183" s="503" t="s">
        <v>10</v>
      </c>
      <c r="C183" s="504" t="s">
        <v>720</v>
      </c>
      <c r="D183" s="720">
        <v>2019</v>
      </c>
      <c r="E183" s="720">
        <v>2020</v>
      </c>
      <c r="F183" s="720">
        <v>2021</v>
      </c>
      <c r="G183" s="720">
        <v>2022</v>
      </c>
      <c r="H183" s="720">
        <v>2023</v>
      </c>
      <c r="I183" s="720">
        <v>2024</v>
      </c>
      <c r="J183" s="720" t="s">
        <v>1162</v>
      </c>
    </row>
    <row r="184" spans="2:10">
      <c r="B184" s="1470" t="s">
        <v>890</v>
      </c>
      <c r="C184" s="659" t="s">
        <v>891</v>
      </c>
      <c r="D184" s="815">
        <v>280856.83399999997</v>
      </c>
      <c r="E184" s="815">
        <v>292706.27899999998</v>
      </c>
      <c r="F184" s="815">
        <v>295655.42599999998</v>
      </c>
      <c r="G184" s="815">
        <v>295482.20699999999</v>
      </c>
      <c r="H184" s="815">
        <v>279200.723</v>
      </c>
      <c r="I184" s="815">
        <v>316450.83199999999</v>
      </c>
      <c r="J184" s="815">
        <v>133610.28599999999</v>
      </c>
    </row>
    <row r="185" spans="2:10">
      <c r="B185" s="1470"/>
      <c r="C185" s="659" t="s">
        <v>892</v>
      </c>
      <c r="D185" s="815">
        <v>315786496.162</v>
      </c>
      <c r="E185" s="815">
        <v>325336899.491</v>
      </c>
      <c r="F185" s="815">
        <v>351211850.16299999</v>
      </c>
      <c r="G185" s="815">
        <v>347063302.26499999</v>
      </c>
      <c r="H185" s="815">
        <v>324309341.77700001</v>
      </c>
      <c r="I185" s="815">
        <v>379470312.41399997</v>
      </c>
      <c r="J185" s="815">
        <v>162046477.40700001</v>
      </c>
    </row>
    <row r="186" spans="2:10">
      <c r="B186" s="1470"/>
      <c r="C186" s="659" t="s">
        <v>893</v>
      </c>
      <c r="D186" s="710">
        <v>0</v>
      </c>
      <c r="E186" s="710"/>
      <c r="F186" s="710"/>
      <c r="G186" s="710"/>
      <c r="H186" s="710"/>
      <c r="I186" s="710"/>
      <c r="J186" s="644"/>
    </row>
    <row r="187" spans="2:10">
      <c r="B187" s="1471" t="s">
        <v>906</v>
      </c>
      <c r="C187" s="637" t="s">
        <v>907</v>
      </c>
      <c r="D187" s="730"/>
      <c r="E187" s="649"/>
      <c r="F187" s="649"/>
      <c r="G187" s="649"/>
      <c r="H187" s="649"/>
      <c r="I187" s="649"/>
      <c r="J187" s="644"/>
    </row>
    <row r="188" spans="2:10">
      <c r="B188" s="1471"/>
      <c r="C188" s="637" t="s">
        <v>908</v>
      </c>
      <c r="D188" s="730"/>
      <c r="E188" s="649"/>
      <c r="F188" s="649"/>
      <c r="G188" s="649"/>
      <c r="H188" s="649"/>
      <c r="I188" s="649"/>
      <c r="J188" s="644"/>
    </row>
    <row r="189" spans="2:10">
      <c r="B189" s="1471"/>
      <c r="C189" s="637" t="s">
        <v>909</v>
      </c>
      <c r="D189" s="815">
        <v>5499</v>
      </c>
      <c r="E189" s="815">
        <v>5723</v>
      </c>
      <c r="F189" s="815">
        <v>6134</v>
      </c>
      <c r="G189" s="815">
        <v>6155</v>
      </c>
      <c r="H189" s="815">
        <v>5816</v>
      </c>
      <c r="I189" s="815">
        <v>6548</v>
      </c>
      <c r="J189" s="815">
        <v>2797</v>
      </c>
    </row>
    <row r="190" spans="2:10">
      <c r="B190" s="616" t="s">
        <v>901</v>
      </c>
      <c r="C190" s="659" t="s">
        <v>902</v>
      </c>
      <c r="D190" s="721">
        <v>315834.81420000002</v>
      </c>
      <c r="E190" s="649">
        <v>358197.05330000003</v>
      </c>
      <c r="F190" s="623">
        <v>358788.53090000001</v>
      </c>
      <c r="G190" s="649">
        <v>477776.38470000005</v>
      </c>
      <c r="H190" s="649">
        <v>379049.69079999998</v>
      </c>
      <c r="I190" s="649">
        <v>394391.337</v>
      </c>
      <c r="J190" s="623">
        <v>164001.9185</v>
      </c>
    </row>
    <row r="191" spans="2:10" ht="23">
      <c r="B191" s="616" t="s">
        <v>903</v>
      </c>
      <c r="C191" s="659" t="s">
        <v>902</v>
      </c>
      <c r="D191" s="710"/>
      <c r="E191" s="649"/>
      <c r="F191" s="710"/>
      <c r="G191" s="710"/>
      <c r="H191" s="710"/>
      <c r="I191" s="710">
        <v>0</v>
      </c>
      <c r="J191" s="644">
        <v>0</v>
      </c>
    </row>
    <row r="192" spans="2:10" ht="23">
      <c r="B192" s="616" t="s">
        <v>910</v>
      </c>
      <c r="C192" s="659" t="s">
        <v>902</v>
      </c>
      <c r="D192" s="815">
        <v>8976.628800000004</v>
      </c>
      <c r="E192" s="815">
        <v>7730.8816000000033</v>
      </c>
      <c r="F192" s="815">
        <v>8270.5263999999988</v>
      </c>
      <c r="G192" s="815">
        <v>10715.0368</v>
      </c>
      <c r="H192" s="815">
        <v>7867.8064000000013</v>
      </c>
      <c r="I192" s="815">
        <v>8802.1168000000034</v>
      </c>
      <c r="J192" s="815">
        <v>3754.6927999999998</v>
      </c>
    </row>
    <row r="193" spans="2:10">
      <c r="B193" s="506" t="s">
        <v>905</v>
      </c>
      <c r="C193" s="619" t="s">
        <v>902</v>
      </c>
      <c r="D193" s="814">
        <v>324811.44300000003</v>
      </c>
      <c r="E193" s="814">
        <v>365927.93490000005</v>
      </c>
      <c r="F193" s="814">
        <v>367059.05729999999</v>
      </c>
      <c r="G193" s="814">
        <v>488491.42150000005</v>
      </c>
      <c r="H193" s="814">
        <v>386917.49719999998</v>
      </c>
      <c r="I193" s="814">
        <v>403193.45380000002</v>
      </c>
      <c r="J193" s="814">
        <v>167756.61129999999</v>
      </c>
    </row>
    <row r="194" spans="2:10" ht="12">
      <c r="B194" s="509" t="s">
        <v>911</v>
      </c>
      <c r="C194" s="470"/>
      <c r="D194" s="470"/>
      <c r="E194" s="470"/>
      <c r="F194" s="470"/>
      <c r="G194" s="470"/>
      <c r="H194" s="470"/>
      <c r="I194" s="470"/>
      <c r="J194" s="470"/>
    </row>
    <row r="195" spans="2:10" ht="11.5" customHeight="1">
      <c r="B195" s="509" t="s">
        <v>912</v>
      </c>
      <c r="C195" s="470"/>
      <c r="D195" s="470"/>
      <c r="E195" s="470"/>
      <c r="F195" s="470"/>
      <c r="G195" s="470"/>
      <c r="H195" s="470"/>
      <c r="I195" s="470"/>
    </row>
    <row r="196" spans="2:10" ht="11.5" customHeight="1">
      <c r="B196" s="509"/>
      <c r="C196" s="470"/>
      <c r="D196" s="470"/>
      <c r="E196" s="470"/>
    </row>
    <row r="197" spans="2:10" ht="12">
      <c r="B197" s="509"/>
      <c r="C197" s="1002" t="s">
        <v>914</v>
      </c>
      <c r="D197" s="1002" t="s">
        <v>915</v>
      </c>
      <c r="E197" s="470"/>
    </row>
    <row r="198" spans="2:10" ht="12">
      <c r="B198" s="1001" t="s">
        <v>949</v>
      </c>
      <c r="C198" s="1003">
        <v>0</v>
      </c>
      <c r="D198" s="1004">
        <v>1</v>
      </c>
      <c r="E198" s="470"/>
    </row>
    <row r="199" spans="2:10" ht="12">
      <c r="B199" s="1001" t="s">
        <v>913</v>
      </c>
      <c r="C199" s="1003">
        <v>0.3909318949638122</v>
      </c>
      <c r="D199" s="1005">
        <v>0.9833127981997265</v>
      </c>
    </row>
    <row r="200" spans="2:10" ht="12">
      <c r="B200" s="558"/>
      <c r="C200" s="559"/>
    </row>
    <row r="201" spans="2:10" ht="12">
      <c r="B201" s="558"/>
      <c r="C201" s="559"/>
    </row>
    <row r="202" spans="2:10">
      <c r="B202" s="560" t="s">
        <v>990</v>
      </c>
    </row>
    <row r="203" spans="2:10">
      <c r="B203" s="1000" t="s">
        <v>1532</v>
      </c>
      <c r="C203" s="975" t="s">
        <v>1530</v>
      </c>
      <c r="D203" s="893" t="s">
        <v>1531</v>
      </c>
    </row>
    <row r="204" spans="2:10">
      <c r="B204" s="976" t="s">
        <v>1142</v>
      </c>
      <c r="C204" s="978">
        <v>27</v>
      </c>
      <c r="D204" s="977">
        <v>30.3</v>
      </c>
    </row>
    <row r="205" spans="2:10">
      <c r="B205" s="976" t="s">
        <v>1520</v>
      </c>
      <c r="C205" s="978">
        <v>20.450000000000003</v>
      </c>
      <c r="D205" s="977">
        <v>25</v>
      </c>
    </row>
    <row r="206" spans="2:10">
      <c r="B206" s="976" t="s">
        <v>1147</v>
      </c>
      <c r="C206" s="978">
        <v>54.2</v>
      </c>
      <c r="D206" s="977">
        <v>54.3</v>
      </c>
    </row>
    <row r="207" spans="2:10">
      <c r="B207" s="975" t="s">
        <v>9</v>
      </c>
      <c r="C207" s="979">
        <v>101.65</v>
      </c>
      <c r="D207" s="979">
        <v>109.6</v>
      </c>
    </row>
    <row r="208" spans="2:10">
      <c r="B208" s="973" t="s">
        <v>1533</v>
      </c>
      <c r="C208" s="561"/>
    </row>
    <row r="209" spans="2:13" ht="12">
      <c r="B209" s="558"/>
      <c r="C209" s="559"/>
    </row>
    <row r="210" spans="2:13" ht="12">
      <c r="B210" s="558"/>
      <c r="C210" s="559"/>
    </row>
    <row r="211" spans="2:13" ht="12">
      <c r="B211" s="558"/>
      <c r="C211" s="559"/>
    </row>
    <row r="212" spans="2:13">
      <c r="B212" s="725" t="s">
        <v>883</v>
      </c>
      <c r="C212" s="615" t="s">
        <v>861</v>
      </c>
      <c r="D212" s="614" t="s">
        <v>884</v>
      </c>
      <c r="E212" s="614" t="s">
        <v>885</v>
      </c>
      <c r="F212" s="614" t="s">
        <v>886</v>
      </c>
    </row>
    <row r="213" spans="2:13">
      <c r="B213" s="472" t="s">
        <v>1528</v>
      </c>
      <c r="C213" s="675">
        <v>265850</v>
      </c>
      <c r="D213" s="650">
        <v>56227</v>
      </c>
      <c r="E213" s="650">
        <v>195867</v>
      </c>
      <c r="F213" s="974">
        <v>13756</v>
      </c>
    </row>
    <row r="214" spans="2:13">
      <c r="B214" s="973" t="s">
        <v>1527</v>
      </c>
    </row>
    <row r="215" spans="2:13" ht="12">
      <c r="B215" s="552"/>
    </row>
    <row r="216" spans="2:13" ht="12">
      <c r="B216" s="552"/>
    </row>
    <row r="217" spans="2:13">
      <c r="B217" s="668" t="s">
        <v>991</v>
      </c>
      <c r="C217" s="687"/>
    </row>
    <row r="218" spans="2:13">
      <c r="B218" s="472" t="s">
        <v>1528</v>
      </c>
      <c r="C218" s="690">
        <v>0.73675757005830356</v>
      </c>
      <c r="D218" s="653"/>
    </row>
    <row r="219" spans="2:13">
      <c r="B219" s="973" t="s">
        <v>1527</v>
      </c>
      <c r="C219" s="709"/>
    </row>
    <row r="220" spans="2:13" ht="12">
      <c r="B220" s="558"/>
      <c r="C220" s="559"/>
    </row>
    <row r="223" spans="2:13">
      <c r="B223" s="693" t="s">
        <v>1186</v>
      </c>
      <c r="C223" s="470"/>
      <c r="D223" s="470"/>
    </row>
    <row r="224" spans="2:13" ht="12">
      <c r="B224" s="654" t="s">
        <v>825</v>
      </c>
      <c r="C224" s="634" t="s">
        <v>1036</v>
      </c>
      <c r="D224" s="634" t="s">
        <v>1085</v>
      </c>
      <c r="E224" s="634" t="s">
        <v>826</v>
      </c>
      <c r="F224" s="634" t="s">
        <v>827</v>
      </c>
      <c r="G224" s="634" t="s">
        <v>828</v>
      </c>
      <c r="H224" s="634" t="s">
        <v>829</v>
      </c>
      <c r="I224" s="634" t="s">
        <v>830</v>
      </c>
      <c r="J224" s="634" t="s">
        <v>831</v>
      </c>
      <c r="K224" s="634" t="s">
        <v>832</v>
      </c>
      <c r="L224" s="634" t="s">
        <v>833</v>
      </c>
      <c r="M224" s="634" t="s">
        <v>1035</v>
      </c>
    </row>
    <row r="225" spans="2:15" ht="12">
      <c r="B225" s="654" t="s">
        <v>1188</v>
      </c>
      <c r="C225" s="677">
        <v>974</v>
      </c>
      <c r="D225" s="677">
        <v>1029</v>
      </c>
      <c r="E225" s="677">
        <v>1139</v>
      </c>
      <c r="F225" s="677">
        <v>1194</v>
      </c>
      <c r="G225" s="677">
        <v>1249</v>
      </c>
      <c r="H225" s="677">
        <v>1304</v>
      </c>
      <c r="I225" s="677">
        <v>1359</v>
      </c>
      <c r="J225" s="677">
        <v>1414</v>
      </c>
      <c r="K225" s="677">
        <v>1469</v>
      </c>
      <c r="L225" s="677">
        <v>1524</v>
      </c>
      <c r="M225" s="677">
        <v>1579</v>
      </c>
      <c r="N225" s="669"/>
    </row>
    <row r="226" spans="2:15" ht="12">
      <c r="B226" s="654" t="s">
        <v>834</v>
      </c>
      <c r="C226" s="677">
        <v>30.191435805971935</v>
      </c>
      <c r="D226" s="677">
        <v>31.896291010621272</v>
      </c>
      <c r="E226" s="677">
        <v>35.306001419919951</v>
      </c>
      <c r="F226" s="677">
        <v>37.010856624569293</v>
      </c>
      <c r="G226" s="677">
        <v>38.715711829218634</v>
      </c>
      <c r="H226" s="677">
        <v>40.420567033867968</v>
      </c>
      <c r="I226" s="677">
        <v>42.125422238517309</v>
      </c>
      <c r="J226" s="677">
        <v>43.830277443166651</v>
      </c>
      <c r="K226" s="677">
        <v>45.535132647815992</v>
      </c>
      <c r="L226" s="677">
        <v>47.239987852465326</v>
      </c>
      <c r="M226" s="677">
        <v>48.944843057114667</v>
      </c>
      <c r="N226" s="669"/>
    </row>
    <row r="227" spans="2:15" ht="12">
      <c r="B227" s="654" t="s">
        <v>835</v>
      </c>
      <c r="C227" s="677">
        <v>378.25870280083797</v>
      </c>
      <c r="D227" s="677">
        <v>399.61828047439656</v>
      </c>
      <c r="E227" s="677">
        <v>442.33743582151379</v>
      </c>
      <c r="F227" s="677">
        <v>463.69701349507238</v>
      </c>
      <c r="G227" s="677">
        <v>485.05659116863109</v>
      </c>
      <c r="H227" s="677">
        <v>506.41616884218962</v>
      </c>
      <c r="I227" s="677">
        <v>527.77574651574832</v>
      </c>
      <c r="J227" s="677">
        <v>549.13532418930686</v>
      </c>
      <c r="K227" s="677">
        <v>570.4949018628655</v>
      </c>
      <c r="L227" s="677">
        <v>591.85447953642404</v>
      </c>
      <c r="M227" s="677">
        <v>613.21405720998268</v>
      </c>
      <c r="N227" s="669"/>
    </row>
    <row r="228" spans="2:15" ht="12">
      <c r="B228" s="665" t="s">
        <v>836</v>
      </c>
      <c r="C228" s="711">
        <v>1233.8738674203692</v>
      </c>
      <c r="D228" s="711">
        <v>1303.5484697901027</v>
      </c>
      <c r="E228" s="711">
        <v>1442.8976745295695</v>
      </c>
      <c r="F228" s="711">
        <v>1512.5722768993028</v>
      </c>
      <c r="G228" s="711">
        <v>1582.2468792690363</v>
      </c>
      <c r="H228" s="711">
        <v>1651.9214816387694</v>
      </c>
      <c r="I228" s="711">
        <v>1721.5960840085031</v>
      </c>
      <c r="J228" s="711">
        <v>1791.2706863782362</v>
      </c>
      <c r="K228" s="711">
        <v>1860.9452887479697</v>
      </c>
      <c r="L228" s="711">
        <v>1930.619891117703</v>
      </c>
      <c r="M228" s="711">
        <v>2000.2944934874365</v>
      </c>
      <c r="N228" s="669"/>
    </row>
    <row r="229" spans="2:15" ht="12">
      <c r="B229" s="654" t="s">
        <v>837</v>
      </c>
      <c r="C229" s="677">
        <v>450.11140805455096</v>
      </c>
      <c r="D229" s="677">
        <v>475.5283766818614</v>
      </c>
      <c r="E229" s="677">
        <v>526.36231393648222</v>
      </c>
      <c r="F229" s="677">
        <v>551.77928256379255</v>
      </c>
      <c r="G229" s="677">
        <v>577.19625119110299</v>
      </c>
      <c r="H229" s="677">
        <v>602.6132198184132</v>
      </c>
      <c r="I229" s="677">
        <v>628.03018844572375</v>
      </c>
      <c r="J229" s="677">
        <v>653.44715707303396</v>
      </c>
      <c r="K229" s="677">
        <v>678.8641257003444</v>
      </c>
      <c r="L229" s="677">
        <v>704.28109432765473</v>
      </c>
      <c r="M229" s="677">
        <v>729.69806295496517</v>
      </c>
      <c r="N229" s="669"/>
    </row>
    <row r="230" spans="2:15" ht="12">
      <c r="B230" s="654" t="s">
        <v>838</v>
      </c>
      <c r="C230" s="677">
        <v>25.637649360073453</v>
      </c>
      <c r="D230" s="677">
        <v>27.085360566237767</v>
      </c>
      <c r="E230" s="677">
        <v>29.980782978566392</v>
      </c>
      <c r="F230" s="677">
        <v>31.428494184730702</v>
      </c>
      <c r="G230" s="677">
        <v>32.876205390895016</v>
      </c>
      <c r="H230" s="677">
        <v>34.323916597059323</v>
      </c>
      <c r="I230" s="677">
        <v>35.771627803223645</v>
      </c>
      <c r="J230" s="677">
        <v>37.219339009387951</v>
      </c>
      <c r="K230" s="677">
        <v>38.667050215552266</v>
      </c>
      <c r="L230" s="677">
        <v>40.114761421716572</v>
      </c>
      <c r="M230" s="677">
        <v>41.562472627880894</v>
      </c>
      <c r="N230" s="669"/>
    </row>
    <row r="231" spans="2:15" ht="12">
      <c r="B231" s="654" t="s">
        <v>839</v>
      </c>
      <c r="C231" s="677">
        <v>116.18</v>
      </c>
      <c r="D231" s="677">
        <v>117.18</v>
      </c>
      <c r="E231" s="677">
        <v>116.18</v>
      </c>
      <c r="F231" s="677">
        <v>116.18</v>
      </c>
      <c r="G231" s="677">
        <v>116.18</v>
      </c>
      <c r="H231" s="677">
        <v>116.18</v>
      </c>
      <c r="I231" s="677">
        <v>116.18</v>
      </c>
      <c r="J231" s="677">
        <v>116.18</v>
      </c>
      <c r="K231" s="677">
        <v>116.18</v>
      </c>
      <c r="L231" s="677">
        <v>116.18</v>
      </c>
      <c r="M231" s="677">
        <v>116.18</v>
      </c>
      <c r="N231" s="669"/>
    </row>
    <row r="232" spans="2:15" ht="12">
      <c r="B232" s="665" t="s">
        <v>840</v>
      </c>
      <c r="C232" s="647">
        <v>1825.8029248349937</v>
      </c>
      <c r="D232" s="647">
        <v>1923.3422070382019</v>
      </c>
      <c r="E232" s="647">
        <v>2115.4207714446179</v>
      </c>
      <c r="F232" s="647">
        <v>2211.960053647826</v>
      </c>
      <c r="G232" s="647">
        <v>2308.4993358510342</v>
      </c>
      <c r="H232" s="647">
        <v>2405.0386180542419</v>
      </c>
      <c r="I232" s="647">
        <v>2501.57790025745</v>
      </c>
      <c r="J232" s="647">
        <v>2598.1171824606581</v>
      </c>
      <c r="K232" s="647">
        <v>2694.6564646638658</v>
      </c>
      <c r="L232" s="647">
        <v>2791.1957468670744</v>
      </c>
      <c r="M232" s="647">
        <v>2887.7350290702825</v>
      </c>
      <c r="N232" s="634" t="s">
        <v>9</v>
      </c>
    </row>
    <row r="233" spans="2:15" ht="12">
      <c r="B233" s="654" t="s">
        <v>841</v>
      </c>
      <c r="C233" s="634">
        <v>0</v>
      </c>
      <c r="D233" s="634">
        <v>0</v>
      </c>
      <c r="E233" s="634">
        <v>0</v>
      </c>
      <c r="F233" s="634">
        <v>35</v>
      </c>
      <c r="G233" s="634">
        <v>0</v>
      </c>
      <c r="H233" s="634">
        <v>6</v>
      </c>
      <c r="I233" s="634">
        <v>0</v>
      </c>
      <c r="J233" s="634">
        <v>0</v>
      </c>
      <c r="K233" s="634">
        <v>11</v>
      </c>
      <c r="L233" s="634">
        <v>0</v>
      </c>
      <c r="M233" s="634">
        <v>0</v>
      </c>
      <c r="N233" s="640">
        <v>52</v>
      </c>
    </row>
    <row r="234" spans="2:15" ht="12">
      <c r="B234" s="654" t="s">
        <v>842</v>
      </c>
      <c r="C234" s="673">
        <v>0</v>
      </c>
      <c r="D234" s="673">
        <v>0</v>
      </c>
      <c r="E234" s="673">
        <v>0</v>
      </c>
      <c r="F234" s="673">
        <v>77418.601877673907</v>
      </c>
      <c r="G234" s="673">
        <v>0</v>
      </c>
      <c r="H234" s="673">
        <v>14430.231708325451</v>
      </c>
      <c r="I234" s="673">
        <v>0</v>
      </c>
      <c r="J234" s="673">
        <v>0</v>
      </c>
      <c r="K234" s="669">
        <v>29641.221111302522</v>
      </c>
      <c r="L234" s="673">
        <v>0</v>
      </c>
      <c r="M234" s="673">
        <v>0</v>
      </c>
      <c r="N234" s="669"/>
    </row>
    <row r="235" spans="2:15" ht="12">
      <c r="B235" s="665" t="s">
        <v>843</v>
      </c>
      <c r="C235" s="673">
        <v>0</v>
      </c>
      <c r="D235" s="673">
        <v>0</v>
      </c>
      <c r="E235" s="673">
        <v>0</v>
      </c>
      <c r="F235" s="673">
        <v>929023.22253208689</v>
      </c>
      <c r="G235" s="673">
        <v>0</v>
      </c>
      <c r="H235" s="673">
        <v>173162.78049990541</v>
      </c>
      <c r="I235" s="673">
        <v>0</v>
      </c>
      <c r="J235" s="673">
        <v>0</v>
      </c>
      <c r="K235" s="673">
        <v>355694.65333563025</v>
      </c>
      <c r="L235" s="673">
        <v>0</v>
      </c>
      <c r="M235" s="673">
        <v>0</v>
      </c>
      <c r="N235" s="673">
        <v>1457880.6563676225</v>
      </c>
    </row>
    <row r="238" spans="2:15">
      <c r="B238" s="693" t="s">
        <v>1187</v>
      </c>
      <c r="C238" s="693"/>
      <c r="D238" s="693"/>
      <c r="E238" s="470"/>
      <c r="F238" s="470"/>
      <c r="G238" s="470"/>
      <c r="H238" s="470"/>
      <c r="I238" s="470"/>
      <c r="J238" s="470"/>
      <c r="K238" s="470"/>
      <c r="L238" s="470"/>
      <c r="M238" s="470"/>
      <c r="N238" s="470"/>
      <c r="O238" s="470"/>
    </row>
    <row r="239" spans="2:15" ht="12">
      <c r="B239" s="654" t="s">
        <v>825</v>
      </c>
      <c r="C239" s="634" t="s">
        <v>1036</v>
      </c>
      <c r="D239" s="634" t="s">
        <v>1085</v>
      </c>
      <c r="E239" s="634" t="s">
        <v>826</v>
      </c>
      <c r="F239" s="634" t="s">
        <v>827</v>
      </c>
      <c r="G239" s="634" t="s">
        <v>828</v>
      </c>
      <c r="H239" s="634" t="s">
        <v>829</v>
      </c>
      <c r="I239" s="634" t="s">
        <v>830</v>
      </c>
      <c r="J239" s="634" t="s">
        <v>831</v>
      </c>
      <c r="K239" s="634" t="s">
        <v>832</v>
      </c>
      <c r="L239" s="634" t="s">
        <v>833</v>
      </c>
      <c r="M239" s="634" t="s">
        <v>1035</v>
      </c>
      <c r="N239" s="634" t="s">
        <v>9</v>
      </c>
      <c r="O239" s="470"/>
    </row>
    <row r="240" spans="2:15" ht="12">
      <c r="B240" s="654" t="s">
        <v>1188</v>
      </c>
      <c r="C240" s="677">
        <v>974</v>
      </c>
      <c r="D240" s="677">
        <v>1029</v>
      </c>
      <c r="E240" s="677">
        <v>1139</v>
      </c>
      <c r="F240" s="677">
        <v>1194</v>
      </c>
      <c r="G240" s="677">
        <v>1249</v>
      </c>
      <c r="H240" s="677">
        <v>1304</v>
      </c>
      <c r="I240" s="677">
        <v>1359</v>
      </c>
      <c r="J240" s="677">
        <v>1414</v>
      </c>
      <c r="K240" s="677">
        <v>1469</v>
      </c>
      <c r="L240" s="677">
        <v>1524</v>
      </c>
      <c r="M240" s="677">
        <v>1579</v>
      </c>
      <c r="N240" s="669"/>
      <c r="O240" s="470"/>
    </row>
    <row r="241" spans="2:15" ht="12">
      <c r="B241" s="654" t="s">
        <v>834</v>
      </c>
      <c r="C241" s="677">
        <v>30.191435805971935</v>
      </c>
      <c r="D241" s="677">
        <v>31.896291010621272</v>
      </c>
      <c r="E241" s="677">
        <v>35.306001419919951</v>
      </c>
      <c r="F241" s="677">
        <v>37.010856624569293</v>
      </c>
      <c r="G241" s="677">
        <v>38.715711829218634</v>
      </c>
      <c r="H241" s="677">
        <v>40.420567033867968</v>
      </c>
      <c r="I241" s="677">
        <v>42.125422238517309</v>
      </c>
      <c r="J241" s="677">
        <v>43.830277443166651</v>
      </c>
      <c r="K241" s="677">
        <v>45.535132647815992</v>
      </c>
      <c r="L241" s="677">
        <v>47.239987852465326</v>
      </c>
      <c r="M241" s="677">
        <v>48.944843057114667</v>
      </c>
      <c r="N241" s="669"/>
      <c r="O241" s="470"/>
    </row>
    <row r="242" spans="2:15" ht="12">
      <c r="B242" s="654" t="s">
        <v>835</v>
      </c>
      <c r="C242" s="677">
        <v>378.25870280083797</v>
      </c>
      <c r="D242" s="677">
        <v>399.61828047439656</v>
      </c>
      <c r="E242" s="677">
        <v>442.33743582151379</v>
      </c>
      <c r="F242" s="677">
        <v>463.69701349507238</v>
      </c>
      <c r="G242" s="677">
        <v>485.05659116863109</v>
      </c>
      <c r="H242" s="677">
        <v>506.41616884218962</v>
      </c>
      <c r="I242" s="677">
        <v>527.77574651574832</v>
      </c>
      <c r="J242" s="677">
        <v>549.13532418930686</v>
      </c>
      <c r="K242" s="677">
        <v>570.4949018628655</v>
      </c>
      <c r="L242" s="677">
        <v>591.85447953642404</v>
      </c>
      <c r="M242" s="677">
        <v>613.21405720998268</v>
      </c>
      <c r="N242" s="669"/>
      <c r="O242" s="470"/>
    </row>
    <row r="243" spans="2:15" ht="12">
      <c r="B243" s="665" t="s">
        <v>836</v>
      </c>
      <c r="C243" s="711">
        <v>1233.8738674203692</v>
      </c>
      <c r="D243" s="711">
        <v>1303.5484697901027</v>
      </c>
      <c r="E243" s="711">
        <v>1442.8976745295695</v>
      </c>
      <c r="F243" s="711">
        <v>1512.5722768993028</v>
      </c>
      <c r="G243" s="711">
        <v>1582.2468792690363</v>
      </c>
      <c r="H243" s="711">
        <v>1651.9214816387694</v>
      </c>
      <c r="I243" s="711">
        <v>1721.5960840085031</v>
      </c>
      <c r="J243" s="711">
        <v>1791.2706863782362</v>
      </c>
      <c r="K243" s="711">
        <v>1860.9452887479697</v>
      </c>
      <c r="L243" s="711">
        <v>1930.619891117703</v>
      </c>
      <c r="M243" s="711">
        <v>2000.2944934874365</v>
      </c>
      <c r="N243" s="669"/>
      <c r="O243" s="470"/>
    </row>
    <row r="244" spans="2:15" ht="12">
      <c r="B244" s="654" t="s">
        <v>837</v>
      </c>
      <c r="C244" s="677">
        <v>450.11140805455096</v>
      </c>
      <c r="D244" s="677">
        <v>475.5283766818614</v>
      </c>
      <c r="E244" s="677">
        <v>526.36231393648222</v>
      </c>
      <c r="F244" s="677">
        <v>551.77928256379255</v>
      </c>
      <c r="G244" s="677">
        <v>577.19625119110299</v>
      </c>
      <c r="H244" s="677">
        <v>602.6132198184132</v>
      </c>
      <c r="I244" s="677">
        <v>628.03018844572375</v>
      </c>
      <c r="J244" s="677">
        <v>653.44715707303396</v>
      </c>
      <c r="K244" s="677">
        <v>678.8641257003444</v>
      </c>
      <c r="L244" s="677">
        <v>704.28109432765473</v>
      </c>
      <c r="M244" s="677">
        <v>729.69806295496517</v>
      </c>
      <c r="N244" s="669"/>
      <c r="O244" s="470"/>
    </row>
    <row r="245" spans="2:15" ht="12">
      <c r="B245" s="654" t="s">
        <v>838</v>
      </c>
      <c r="C245" s="677">
        <v>25.637649360073453</v>
      </c>
      <c r="D245" s="677">
        <v>27.085360566237767</v>
      </c>
      <c r="E245" s="677">
        <v>29.980782978566392</v>
      </c>
      <c r="F245" s="677">
        <v>31.428494184730702</v>
      </c>
      <c r="G245" s="677">
        <v>32.876205390895016</v>
      </c>
      <c r="H245" s="677">
        <v>34.323916597059323</v>
      </c>
      <c r="I245" s="677">
        <v>35.771627803223645</v>
      </c>
      <c r="J245" s="677">
        <v>37.219339009387951</v>
      </c>
      <c r="K245" s="677">
        <v>38.667050215552266</v>
      </c>
      <c r="L245" s="677">
        <v>40.114761421716572</v>
      </c>
      <c r="M245" s="677">
        <v>41.562472627880894</v>
      </c>
      <c r="N245" s="669"/>
      <c r="O245" s="470"/>
    </row>
    <row r="246" spans="2:15" ht="12">
      <c r="B246" s="654" t="s">
        <v>839</v>
      </c>
      <c r="C246" s="677">
        <v>116.18</v>
      </c>
      <c r="D246" s="677">
        <v>117.18</v>
      </c>
      <c r="E246" s="677">
        <v>116.18</v>
      </c>
      <c r="F246" s="677">
        <v>116.18</v>
      </c>
      <c r="G246" s="677">
        <v>116.18</v>
      </c>
      <c r="H246" s="677">
        <v>116.18</v>
      </c>
      <c r="I246" s="677">
        <v>116.18</v>
      </c>
      <c r="J246" s="677">
        <v>116.18</v>
      </c>
      <c r="K246" s="677">
        <v>116.18</v>
      </c>
      <c r="L246" s="677">
        <v>116.18</v>
      </c>
      <c r="M246" s="677">
        <v>116.18</v>
      </c>
      <c r="N246" s="669"/>
      <c r="O246" s="470"/>
    </row>
    <row r="247" spans="2:15" ht="12">
      <c r="B247" s="665" t="s">
        <v>840</v>
      </c>
      <c r="C247" s="647">
        <v>1825.8029248349937</v>
      </c>
      <c r="D247" s="647">
        <v>1923.3422070382019</v>
      </c>
      <c r="E247" s="647">
        <v>2115.4207714446179</v>
      </c>
      <c r="F247" s="647">
        <v>2211.960053647826</v>
      </c>
      <c r="G247" s="647">
        <v>2308.4993358510342</v>
      </c>
      <c r="H247" s="647">
        <v>2405.0386180542419</v>
      </c>
      <c r="I247" s="647">
        <v>2501.57790025745</v>
      </c>
      <c r="J247" s="647">
        <v>2598.1171824606581</v>
      </c>
      <c r="K247" s="647">
        <v>2694.6564646638658</v>
      </c>
      <c r="L247" s="647">
        <v>2791.1957468670744</v>
      </c>
      <c r="M247" s="647">
        <v>2887.7350290702825</v>
      </c>
      <c r="N247" s="669"/>
      <c r="O247" s="470"/>
    </row>
    <row r="248" spans="2:15" ht="12">
      <c r="B248" s="654" t="s">
        <v>841</v>
      </c>
      <c r="C248" s="654">
        <v>0</v>
      </c>
      <c r="D248" s="654">
        <v>0</v>
      </c>
      <c r="E248" s="654">
        <v>0</v>
      </c>
      <c r="F248" s="654">
        <v>35</v>
      </c>
      <c r="G248" s="654">
        <v>0</v>
      </c>
      <c r="H248" s="654">
        <v>6</v>
      </c>
      <c r="I248" s="654">
        <v>0</v>
      </c>
      <c r="J248" s="654">
        <v>0</v>
      </c>
      <c r="K248" s="654">
        <v>11</v>
      </c>
      <c r="L248" s="654">
        <v>0</v>
      </c>
      <c r="M248" s="654">
        <v>0</v>
      </c>
      <c r="N248" s="640">
        <v>52</v>
      </c>
      <c r="O248" s="470"/>
    </row>
    <row r="249" spans="2:15" ht="12">
      <c r="B249" s="654" t="s">
        <v>842</v>
      </c>
      <c r="C249" s="673">
        <v>0</v>
      </c>
      <c r="D249" s="673">
        <v>0</v>
      </c>
      <c r="E249" s="673">
        <v>0</v>
      </c>
      <c r="F249" s="673">
        <v>77418.601877673907</v>
      </c>
      <c r="G249" s="673">
        <v>0</v>
      </c>
      <c r="H249" s="673">
        <v>14430.231708325451</v>
      </c>
      <c r="I249" s="673">
        <v>0</v>
      </c>
      <c r="J249" s="673">
        <v>0</v>
      </c>
      <c r="K249" s="673">
        <v>29641.221111302522</v>
      </c>
      <c r="L249" s="673">
        <v>0</v>
      </c>
      <c r="M249" s="673">
        <v>0</v>
      </c>
      <c r="N249" s="669"/>
      <c r="O249" s="624" t="s">
        <v>76</v>
      </c>
    </row>
    <row r="250" spans="2:15" ht="12">
      <c r="B250" s="665" t="s">
        <v>843</v>
      </c>
      <c r="C250" s="673">
        <v>0</v>
      </c>
      <c r="D250" s="673">
        <v>0</v>
      </c>
      <c r="E250" s="673">
        <v>0</v>
      </c>
      <c r="F250" s="673">
        <v>929023.22253208689</v>
      </c>
      <c r="G250" s="673">
        <v>0</v>
      </c>
      <c r="H250" s="673">
        <v>173162.78049990541</v>
      </c>
      <c r="I250" s="673">
        <v>0</v>
      </c>
      <c r="J250" s="673">
        <v>0</v>
      </c>
      <c r="K250" s="673">
        <v>355694.65333563025</v>
      </c>
      <c r="L250" s="673">
        <v>0</v>
      </c>
      <c r="M250" s="673">
        <v>0</v>
      </c>
      <c r="N250" s="673">
        <v>1457880.6563676225</v>
      </c>
      <c r="O250" s="626">
        <v>0</v>
      </c>
    </row>
    <row r="251" spans="2:15">
      <c r="B251" s="470"/>
      <c r="C251" s="470"/>
      <c r="D251" s="470"/>
      <c r="E251" s="470"/>
      <c r="F251" s="470"/>
      <c r="G251" s="470"/>
      <c r="H251" s="470"/>
      <c r="I251" s="470"/>
      <c r="J251" s="470"/>
      <c r="K251" s="470"/>
      <c r="L251" s="470"/>
      <c r="M251" s="470"/>
      <c r="N251" s="470"/>
    </row>
    <row r="254" spans="2:15">
      <c r="B254" s="668" t="s">
        <v>917</v>
      </c>
      <c r="C254" s="687"/>
      <c r="D254" s="687"/>
    </row>
    <row r="255" spans="2:15">
      <c r="B255" s="668" t="s">
        <v>901</v>
      </c>
      <c r="C255" s="687"/>
      <c r="D255" s="687"/>
    </row>
    <row r="256" spans="2:15">
      <c r="B256" s="667" t="s">
        <v>1529</v>
      </c>
      <c r="C256" s="630"/>
      <c r="D256" s="687"/>
    </row>
    <row r="257" spans="2:4">
      <c r="B257" s="621" t="s">
        <v>918</v>
      </c>
      <c r="C257" s="691">
        <v>5.5599999999999997E-2</v>
      </c>
      <c r="D257" s="658" t="s">
        <v>919</v>
      </c>
    </row>
    <row r="258" spans="2:4">
      <c r="B258" s="621" t="s">
        <v>920</v>
      </c>
      <c r="C258" s="691">
        <v>0.1575</v>
      </c>
      <c r="D258" s="658" t="s">
        <v>919</v>
      </c>
    </row>
    <row r="259" spans="2:4">
      <c r="B259" s="621" t="s">
        <v>921</v>
      </c>
      <c r="C259" s="691">
        <v>0.92700000000000005</v>
      </c>
      <c r="D259" s="658" t="s">
        <v>919</v>
      </c>
    </row>
    <row r="260" spans="2:4">
      <c r="B260" s="621" t="s">
        <v>922</v>
      </c>
      <c r="C260" s="691">
        <v>1.048</v>
      </c>
      <c r="D260" s="658" t="s">
        <v>923</v>
      </c>
    </row>
    <row r="261" spans="2:4" ht="23">
      <c r="B261" s="621" t="s">
        <v>924</v>
      </c>
      <c r="C261" s="691">
        <v>0.22800000000000001</v>
      </c>
      <c r="D261" s="658" t="s">
        <v>923</v>
      </c>
    </row>
    <row r="262" spans="2:4" ht="12">
      <c r="B262" s="629" t="s">
        <v>925</v>
      </c>
      <c r="C262" s="618"/>
      <c r="D262" s="618"/>
    </row>
    <row r="263" spans="2:4">
      <c r="B263" s="685"/>
      <c r="C263" s="687"/>
      <c r="D263" s="687"/>
    </row>
    <row r="264" spans="2:4" ht="23">
      <c r="B264" s="633" t="s">
        <v>926</v>
      </c>
      <c r="C264" s="658">
        <v>1.2</v>
      </c>
      <c r="D264" s="687"/>
    </row>
    <row r="265" spans="2:4" ht="12">
      <c r="B265" s="629" t="s">
        <v>925</v>
      </c>
      <c r="C265" s="684"/>
      <c r="D265" s="684"/>
    </row>
    <row r="266" spans="2:4" ht="12">
      <c r="B266" s="629"/>
      <c r="C266" s="684"/>
      <c r="D266" s="684"/>
    </row>
    <row r="267" spans="2:4" ht="23">
      <c r="B267" s="688" t="s">
        <v>927</v>
      </c>
      <c r="C267" s="722"/>
      <c r="D267" s="684"/>
    </row>
    <row r="268" spans="2:4">
      <c r="B268" s="621" t="s">
        <v>928</v>
      </c>
      <c r="C268" s="643">
        <v>0.51</v>
      </c>
      <c r="D268" s="658" t="s">
        <v>929</v>
      </c>
    </row>
    <row r="269" spans="2:4">
      <c r="B269" s="621" t="s">
        <v>930</v>
      </c>
      <c r="C269" s="643">
        <v>0.48</v>
      </c>
      <c r="D269" s="658" t="s">
        <v>929</v>
      </c>
    </row>
    <row r="270" spans="2:4">
      <c r="B270" s="621" t="s">
        <v>931</v>
      </c>
      <c r="C270" s="643">
        <v>0.46</v>
      </c>
      <c r="D270" s="658" t="s">
        <v>929</v>
      </c>
    </row>
    <row r="271" spans="2:4">
      <c r="B271" s="621" t="s">
        <v>932</v>
      </c>
      <c r="C271" s="643">
        <v>5.0999999999999996</v>
      </c>
      <c r="D271" s="658" t="s">
        <v>929</v>
      </c>
    </row>
    <row r="272" spans="2:4">
      <c r="B272" s="621" t="s">
        <v>933</v>
      </c>
      <c r="C272" s="643">
        <v>1.115</v>
      </c>
      <c r="D272" s="658" t="s">
        <v>929</v>
      </c>
    </row>
    <row r="273" spans="2:4">
      <c r="B273" s="621" t="s">
        <v>934</v>
      </c>
      <c r="C273" s="643">
        <v>0.46</v>
      </c>
      <c r="D273" s="658" t="s">
        <v>929</v>
      </c>
    </row>
    <row r="274" spans="2:4" ht="12">
      <c r="B274" s="629" t="s">
        <v>925</v>
      </c>
      <c r="C274" s="684"/>
      <c r="D274" s="684"/>
    </row>
    <row r="275" spans="2:4" ht="12">
      <c r="B275" s="629"/>
      <c r="C275" s="684"/>
      <c r="D275" s="684"/>
    </row>
    <row r="276" spans="2:4">
      <c r="B276" s="661" t="s">
        <v>935</v>
      </c>
      <c r="C276" s="722"/>
      <c r="D276" s="684"/>
    </row>
    <row r="277" spans="2:4" ht="13.5">
      <c r="B277" s="621" t="s">
        <v>1076</v>
      </c>
      <c r="C277" s="724">
        <v>2.35</v>
      </c>
      <c r="D277" s="658" t="s">
        <v>1077</v>
      </c>
    </row>
    <row r="278" spans="2:4" ht="13.5">
      <c r="B278" s="621" t="s">
        <v>1078</v>
      </c>
      <c r="C278" s="724">
        <v>2</v>
      </c>
      <c r="D278" s="658" t="s">
        <v>1077</v>
      </c>
    </row>
    <row r="279" spans="2:4" ht="12">
      <c r="B279" s="629" t="s">
        <v>925</v>
      </c>
      <c r="C279" s="684"/>
      <c r="D279" s="684"/>
    </row>
    <row r="280" spans="2:4" ht="12">
      <c r="B280" s="629"/>
      <c r="C280" s="684"/>
      <c r="D280" s="684"/>
    </row>
    <row r="281" spans="2:4" ht="23">
      <c r="B281" s="688" t="s">
        <v>936</v>
      </c>
      <c r="C281" s="722"/>
      <c r="D281" s="684"/>
    </row>
    <row r="282" spans="2:4">
      <c r="B282" s="621" t="s">
        <v>937</v>
      </c>
      <c r="C282" s="672">
        <v>49.631</v>
      </c>
      <c r="D282" s="658" t="s">
        <v>938</v>
      </c>
    </row>
    <row r="283" spans="2:4">
      <c r="B283" s="621" t="s">
        <v>939</v>
      </c>
      <c r="C283" s="672">
        <v>20.986999999999998</v>
      </c>
      <c r="D283" s="658" t="s">
        <v>938</v>
      </c>
    </row>
    <row r="284" spans="2:4">
      <c r="B284" s="621" t="s">
        <v>940</v>
      </c>
      <c r="C284" s="672">
        <v>13.423999999999999</v>
      </c>
      <c r="D284" s="658" t="s">
        <v>938</v>
      </c>
    </row>
    <row r="285" spans="2:4">
      <c r="B285" s="621" t="s">
        <v>941</v>
      </c>
      <c r="C285" s="643">
        <v>0</v>
      </c>
      <c r="D285" s="658" t="s">
        <v>938</v>
      </c>
    </row>
    <row r="286" spans="2:4" ht="12">
      <c r="B286" s="629" t="s">
        <v>925</v>
      </c>
      <c r="C286" s="656"/>
      <c r="D286" s="684"/>
    </row>
    <row r="287" spans="2:4">
      <c r="B287" s="664"/>
      <c r="C287" s="656"/>
      <c r="D287" s="684"/>
    </row>
    <row r="288" spans="2:4" ht="23">
      <c r="B288" s="688" t="s">
        <v>942</v>
      </c>
      <c r="C288" s="722"/>
      <c r="D288" s="684"/>
    </row>
    <row r="289" spans="2:4">
      <c r="B289" s="621" t="s">
        <v>943</v>
      </c>
      <c r="C289" s="643">
        <v>0.19500000000000001</v>
      </c>
      <c r="D289" s="658" t="s">
        <v>944</v>
      </c>
    </row>
    <row r="294" spans="2:4">
      <c r="B294" s="483" t="s">
        <v>945</v>
      </c>
    </row>
    <row r="295" spans="2:4" ht="13.5">
      <c r="B295" s="614" t="s">
        <v>946</v>
      </c>
      <c r="C295" s="614" t="s">
        <v>1079</v>
      </c>
      <c r="D295" s="614" t="s">
        <v>947</v>
      </c>
    </row>
    <row r="296" spans="2:4">
      <c r="B296" s="706" t="s">
        <v>1236</v>
      </c>
      <c r="C296" s="908">
        <v>9.1999999999999993</v>
      </c>
      <c r="D296" s="472" t="s">
        <v>948</v>
      </c>
    </row>
    <row r="297" spans="2:4">
      <c r="B297" s="706" t="s">
        <v>1183</v>
      </c>
      <c r="C297" s="706">
        <v>37.46</v>
      </c>
      <c r="D297" s="472" t="s">
        <v>948</v>
      </c>
    </row>
  </sheetData>
  <mergeCells count="68">
    <mergeCell ref="O36:O37"/>
    <mergeCell ref="N36:N37"/>
    <mergeCell ref="J13:J14"/>
    <mergeCell ref="J24:J25"/>
    <mergeCell ref="J36:J37"/>
    <mergeCell ref="K36:K37"/>
    <mergeCell ref="L36:L37"/>
    <mergeCell ref="K13:K14"/>
    <mergeCell ref="L13:L14"/>
    <mergeCell ref="K24:K25"/>
    <mergeCell ref="L24:L25"/>
    <mergeCell ref="M13:M14"/>
    <mergeCell ref="N13:N14"/>
    <mergeCell ref="M24:M25"/>
    <mergeCell ref="N24:N25"/>
    <mergeCell ref="M36:M37"/>
    <mergeCell ref="I36:I37"/>
    <mergeCell ref="B98:B101"/>
    <mergeCell ref="B102:B104"/>
    <mergeCell ref="B76:C76"/>
    <mergeCell ref="B77:B82"/>
    <mergeCell ref="B83:B84"/>
    <mergeCell ref="B85:B86"/>
    <mergeCell ref="B87:B88"/>
    <mergeCell ref="B91:B95"/>
    <mergeCell ref="B96:B97"/>
    <mergeCell ref="I47:I48"/>
    <mergeCell ref="B184:B186"/>
    <mergeCell ref="B187:B189"/>
    <mergeCell ref="B143:B146"/>
    <mergeCell ref="B147:B149"/>
    <mergeCell ref="B150:B151"/>
    <mergeCell ref="B107:B108"/>
    <mergeCell ref="B105:B106"/>
    <mergeCell ref="B136:B140"/>
    <mergeCell ref="B111:E111"/>
    <mergeCell ref="B123:C123"/>
    <mergeCell ref="B132:B133"/>
    <mergeCell ref="B124:B127"/>
    <mergeCell ref="B128:B129"/>
    <mergeCell ref="I13:I14"/>
    <mergeCell ref="B167:B169"/>
    <mergeCell ref="B170:B175"/>
    <mergeCell ref="B13:B14"/>
    <mergeCell ref="C13:C14"/>
    <mergeCell ref="B36:B37"/>
    <mergeCell ref="C36:C37"/>
    <mergeCell ref="B152:B153"/>
    <mergeCell ref="I24:I25"/>
    <mergeCell ref="B109:B110"/>
    <mergeCell ref="B154:B155"/>
    <mergeCell ref="B141:B142"/>
    <mergeCell ref="B75:F75"/>
    <mergeCell ref="B130:B131"/>
    <mergeCell ref="B122:F122"/>
    <mergeCell ref="D13:H13"/>
    <mergeCell ref="D24:H24"/>
    <mergeCell ref="D36:H36"/>
    <mergeCell ref="B18:H18"/>
    <mergeCell ref="B24:C25"/>
    <mergeCell ref="B47:C48"/>
    <mergeCell ref="D47:H47"/>
    <mergeCell ref="O47:O48"/>
    <mergeCell ref="J47:J48"/>
    <mergeCell ref="K47:K48"/>
    <mergeCell ref="L47:L48"/>
    <mergeCell ref="M47:M48"/>
    <mergeCell ref="N47:N48"/>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
    <tabColor rgb="FF3399FF"/>
  </sheetPr>
  <dimension ref="B2:BM232"/>
  <sheetViews>
    <sheetView zoomScale="70" zoomScaleNormal="70" workbookViewId="0"/>
  </sheetViews>
  <sheetFormatPr defaultRowHeight="14.5"/>
  <cols>
    <col min="1" max="1" width="8.7265625" style="934"/>
    <col min="2" max="2" width="8.90625" style="934" bestFit="1" customWidth="1"/>
    <col min="3" max="3" width="1.81640625" style="934" customWidth="1"/>
    <col min="4" max="4" width="32.90625" style="934" customWidth="1"/>
    <col min="5" max="6" width="7.81640625" style="934" customWidth="1"/>
    <col min="7" max="7" width="2.36328125" style="934" customWidth="1"/>
    <col min="8" max="8" width="7.81640625" style="934" customWidth="1"/>
    <col min="9" max="10" width="8.90625" style="934" bestFit="1" customWidth="1"/>
    <col min="11" max="11" width="1.81640625" style="934" customWidth="1"/>
    <col min="12" max="12" width="0.81640625" style="934" customWidth="1"/>
    <col min="13" max="13" width="8.90625" style="934" bestFit="1" customWidth="1"/>
    <col min="14" max="14" width="6.90625" style="934" customWidth="1"/>
    <col min="15" max="15" width="2.81640625" style="934" customWidth="1"/>
    <col min="16" max="16" width="29.1796875" style="934" customWidth="1"/>
    <col min="17" max="17" width="6.7265625" style="934" customWidth="1"/>
    <col min="18" max="18" width="8.90625" style="934" bestFit="1" customWidth="1"/>
    <col min="19" max="19" width="2.81640625" style="934" customWidth="1"/>
    <col min="20" max="20" width="11.453125" style="934" customWidth="1"/>
    <col min="21" max="21" width="17.7265625" style="934" bestFit="1" customWidth="1"/>
    <col min="22" max="22" width="8.90625" style="934" bestFit="1" customWidth="1"/>
    <col min="23" max="23" width="1.1796875" style="934" customWidth="1"/>
    <col min="24" max="30" width="8.90625" style="934" bestFit="1" customWidth="1"/>
    <col min="31" max="31" width="1.81640625" style="934" customWidth="1"/>
    <col min="32" max="32" width="37.26953125" style="934" customWidth="1"/>
    <col min="33" max="33" width="8.90625" style="934" bestFit="1" customWidth="1"/>
    <col min="34" max="34" width="27.90625" style="934" customWidth="1"/>
    <col min="35" max="38" width="8.90625" style="934" bestFit="1" customWidth="1"/>
    <col min="39" max="47" width="8.7265625" style="934"/>
    <col min="48" max="48" width="10.453125" style="934" bestFit="1" customWidth="1"/>
    <col min="49" max="49" width="8.7265625" style="934"/>
    <col min="50" max="50" width="11.6328125" style="934" bestFit="1" customWidth="1"/>
    <col min="51" max="16384" width="8.7265625" style="934"/>
  </cols>
  <sheetData>
    <row r="2" spans="2:23" ht="15">
      <c r="B2" s="1475" t="s">
        <v>987</v>
      </c>
      <c r="C2" s="1475"/>
      <c r="D2" s="1475"/>
      <c r="E2" s="1475"/>
      <c r="F2" s="1475"/>
      <c r="G2" s="1475"/>
      <c r="H2" s="1475"/>
      <c r="I2" s="1475"/>
      <c r="J2" s="1475"/>
      <c r="K2" s="1475"/>
      <c r="L2" s="1475"/>
      <c r="N2" s="1476" t="s">
        <v>1231</v>
      </c>
      <c r="O2" s="1476"/>
      <c r="P2" s="1476"/>
      <c r="Q2" s="1476"/>
      <c r="R2" s="1476"/>
      <c r="S2" s="1476"/>
      <c r="T2" s="1476"/>
      <c r="U2" s="1476"/>
      <c r="V2" s="1476"/>
    </row>
    <row r="4" spans="2:23">
      <c r="B4" s="910"/>
      <c r="C4" s="910"/>
      <c r="D4" s="910"/>
      <c r="E4" s="910"/>
      <c r="F4" s="910"/>
      <c r="G4" s="910"/>
      <c r="H4" s="910"/>
      <c r="I4" s="910"/>
      <c r="J4" s="910"/>
      <c r="K4" s="910"/>
      <c r="L4" s="910"/>
      <c r="M4" s="910"/>
      <c r="N4" s="910"/>
      <c r="O4" s="910"/>
      <c r="P4" s="910"/>
      <c r="Q4" s="910"/>
      <c r="R4" s="910"/>
      <c r="S4" s="910"/>
      <c r="T4" s="910"/>
      <c r="U4" s="910"/>
      <c r="V4" s="910"/>
      <c r="W4" s="911"/>
    </row>
    <row r="5" spans="2:23" ht="15">
      <c r="B5" s="912"/>
      <c r="C5" s="913"/>
      <c r="D5" s="935" t="s">
        <v>1148</v>
      </c>
      <c r="E5" s="916"/>
      <c r="F5" s="914" t="s">
        <v>1228</v>
      </c>
      <c r="G5" s="915"/>
      <c r="H5" s="915"/>
      <c r="I5" s="916"/>
      <c r="J5" s="917"/>
      <c r="K5" s="917"/>
      <c r="L5" s="916"/>
      <c r="M5" s="916"/>
      <c r="N5" s="912"/>
      <c r="O5" s="913"/>
      <c r="P5" s="935" t="s">
        <v>1148</v>
      </c>
      <c r="Q5" s="916"/>
      <c r="R5" s="914" t="s">
        <v>1193</v>
      </c>
      <c r="S5" s="915"/>
      <c r="T5" s="915"/>
      <c r="U5" s="915"/>
      <c r="V5" s="916"/>
      <c r="W5" s="917"/>
    </row>
    <row r="6" spans="2:23">
      <c r="B6" s="918"/>
      <c r="C6" s="916"/>
      <c r="D6" s="917" t="s">
        <v>1194</v>
      </c>
      <c r="E6" s="916"/>
      <c r="F6" s="916" t="s">
        <v>1195</v>
      </c>
      <c r="G6" s="915"/>
      <c r="H6" s="915"/>
      <c r="I6" s="916"/>
      <c r="J6" s="917"/>
      <c r="K6" s="917"/>
      <c r="L6" s="916"/>
      <c r="M6" s="916"/>
      <c r="N6" s="918"/>
      <c r="O6" s="916"/>
      <c r="P6" s="917" t="s">
        <v>1239</v>
      </c>
      <c r="Q6" s="916"/>
      <c r="R6" s="916" t="s">
        <v>1240</v>
      </c>
      <c r="S6" s="915"/>
      <c r="T6" s="915"/>
      <c r="U6" s="915"/>
      <c r="V6" s="916"/>
      <c r="W6" s="917"/>
    </row>
    <row r="7" spans="2:23">
      <c r="B7" s="918"/>
      <c r="C7" s="916"/>
      <c r="D7" s="919"/>
      <c r="E7" s="916"/>
      <c r="F7" s="916"/>
      <c r="G7" s="915"/>
      <c r="H7" s="915"/>
      <c r="I7" s="916"/>
      <c r="J7" s="917"/>
      <c r="K7" s="917"/>
      <c r="L7" s="916"/>
      <c r="M7" s="916"/>
      <c r="N7" s="918"/>
      <c r="O7" s="916"/>
      <c r="P7" s="919"/>
      <c r="Q7" s="916"/>
      <c r="R7" s="1474" t="s">
        <v>1231</v>
      </c>
      <c r="S7" s="1474"/>
      <c r="T7" s="1474"/>
      <c r="U7" s="1474"/>
      <c r="V7" s="1474"/>
      <c r="W7" s="911"/>
    </row>
    <row r="8" spans="2:23">
      <c r="B8" s="936" t="s">
        <v>722</v>
      </c>
      <c r="C8" s="937"/>
      <c r="D8" s="937"/>
      <c r="E8" s="938" t="s">
        <v>981</v>
      </c>
      <c r="F8" s="939" t="s">
        <v>982</v>
      </c>
      <c r="G8" s="937"/>
      <c r="H8" s="937" t="s">
        <v>1226</v>
      </c>
      <c r="I8" s="937" t="s">
        <v>983</v>
      </c>
      <c r="J8" s="938" t="s">
        <v>984</v>
      </c>
      <c r="K8" s="938"/>
      <c r="L8" s="940"/>
      <c r="M8" s="941"/>
      <c r="N8" s="936" t="s">
        <v>722</v>
      </c>
      <c r="O8" s="937"/>
      <c r="P8" s="937"/>
      <c r="Q8" s="938" t="s">
        <v>981</v>
      </c>
      <c r="R8" s="939" t="s">
        <v>982</v>
      </c>
      <c r="S8" s="937"/>
      <c r="T8" s="937"/>
      <c r="U8" s="937" t="s">
        <v>983</v>
      </c>
      <c r="V8" s="938" t="s">
        <v>984</v>
      </c>
      <c r="W8" s="911"/>
    </row>
    <row r="9" spans="2:23">
      <c r="B9" s="916">
        <v>0</v>
      </c>
      <c r="C9" s="916"/>
      <c r="D9" s="916" t="s">
        <v>1197</v>
      </c>
      <c r="E9" s="916">
        <v>0</v>
      </c>
      <c r="F9" s="920"/>
      <c r="G9" s="916" t="s">
        <v>743</v>
      </c>
      <c r="H9" s="916"/>
      <c r="I9" s="916"/>
      <c r="J9" s="921" t="s">
        <v>1196</v>
      </c>
      <c r="K9" s="921"/>
      <c r="L9" s="942"/>
      <c r="M9" s="942"/>
      <c r="N9" s="916">
        <v>0</v>
      </c>
      <c r="O9" s="916"/>
      <c r="P9" s="916" t="s">
        <v>1197</v>
      </c>
      <c r="Q9" s="916">
        <v>0</v>
      </c>
      <c r="R9" s="920"/>
      <c r="S9" s="916" t="s">
        <v>743</v>
      </c>
      <c r="T9" s="916"/>
      <c r="U9" s="916"/>
      <c r="V9" s="921" t="s">
        <v>1764</v>
      </c>
      <c r="W9" s="911"/>
    </row>
    <row r="10" spans="2:23">
      <c r="B10" s="916"/>
      <c r="C10" s="916"/>
      <c r="D10" s="916"/>
      <c r="E10" s="916"/>
      <c r="F10" s="920"/>
      <c r="G10" s="916"/>
      <c r="H10" s="916"/>
      <c r="I10" s="916"/>
      <c r="J10" s="921"/>
      <c r="K10" s="921"/>
      <c r="L10" s="942"/>
      <c r="M10" s="942"/>
      <c r="N10" s="916"/>
      <c r="O10" s="916"/>
      <c r="P10" s="916" t="s">
        <v>1765</v>
      </c>
      <c r="Q10" s="916"/>
      <c r="R10" s="920">
        <v>3</v>
      </c>
      <c r="S10" s="916"/>
      <c r="T10" s="913">
        <v>0.5</v>
      </c>
      <c r="U10" s="913"/>
      <c r="V10" s="921"/>
      <c r="W10" s="911"/>
    </row>
    <row r="11" spans="2:23">
      <c r="B11" s="916">
        <v>3.8119999999999998</v>
      </c>
      <c r="C11" s="916"/>
      <c r="D11" s="916" t="s">
        <v>1198</v>
      </c>
      <c r="E11" s="916">
        <v>3.8119999999999998</v>
      </c>
      <c r="F11" s="920">
        <v>2</v>
      </c>
      <c r="G11" s="916"/>
      <c r="H11" s="916"/>
      <c r="I11" s="916"/>
      <c r="J11" s="917"/>
      <c r="K11" s="917"/>
      <c r="L11" s="916"/>
      <c r="M11" s="916"/>
      <c r="N11" s="916">
        <v>3.8119999999999998</v>
      </c>
      <c r="O11" s="916"/>
      <c r="P11" s="916" t="s">
        <v>1198</v>
      </c>
      <c r="Q11" s="916">
        <v>3.8119999999999998</v>
      </c>
      <c r="R11" s="920">
        <v>1</v>
      </c>
      <c r="S11" s="916"/>
      <c r="T11" s="913"/>
      <c r="U11" s="913"/>
      <c r="V11" s="917"/>
      <c r="W11" s="911"/>
    </row>
    <row r="12" spans="2:23">
      <c r="B12" s="943">
        <v>5.9290000000000003</v>
      </c>
      <c r="C12" s="916"/>
      <c r="D12" s="916" t="s">
        <v>1217</v>
      </c>
      <c r="E12" s="950">
        <v>2.117</v>
      </c>
      <c r="F12" s="920">
        <v>2</v>
      </c>
      <c r="G12" s="916"/>
      <c r="H12" s="916">
        <v>0.5</v>
      </c>
      <c r="I12" s="916"/>
      <c r="J12" s="917"/>
      <c r="K12" s="917"/>
      <c r="L12" s="916"/>
      <c r="M12" s="916"/>
      <c r="N12" s="943">
        <v>3.8119999999999998</v>
      </c>
      <c r="O12" s="916"/>
      <c r="P12" s="916" t="s">
        <v>1217</v>
      </c>
      <c r="Q12" s="916"/>
      <c r="R12" s="920">
        <v>2.5</v>
      </c>
      <c r="S12" s="916"/>
      <c r="T12" s="913">
        <v>0.5</v>
      </c>
      <c r="U12" s="913"/>
      <c r="V12" s="917"/>
      <c r="W12" s="911"/>
    </row>
    <row r="13" spans="2:23">
      <c r="B13" s="943">
        <v>7.6709999999999994</v>
      </c>
      <c r="C13" s="916"/>
      <c r="D13" s="916" t="s">
        <v>1199</v>
      </c>
      <c r="E13" s="916">
        <v>3.859</v>
      </c>
      <c r="F13" s="920">
        <v>3.5</v>
      </c>
      <c r="G13" s="916"/>
      <c r="H13" s="916">
        <v>7.5</v>
      </c>
      <c r="I13" s="916"/>
      <c r="J13" s="917"/>
      <c r="K13" s="917"/>
      <c r="L13" s="916"/>
      <c r="M13" s="916"/>
      <c r="N13" s="943">
        <v>7.6709999999999994</v>
      </c>
      <c r="O13" s="916"/>
      <c r="P13" s="916" t="s">
        <v>1199</v>
      </c>
      <c r="Q13" s="916">
        <v>3.859</v>
      </c>
      <c r="R13" s="920">
        <v>1</v>
      </c>
      <c r="S13" s="916"/>
      <c r="T13" s="913"/>
      <c r="U13" s="913"/>
      <c r="V13" s="917"/>
      <c r="W13" s="911"/>
    </row>
    <row r="14" spans="2:23">
      <c r="B14" s="943">
        <v>13.311</v>
      </c>
      <c r="C14" s="916"/>
      <c r="D14" s="916" t="s">
        <v>1200</v>
      </c>
      <c r="E14" s="944">
        <v>5.64</v>
      </c>
      <c r="F14" s="920">
        <v>5</v>
      </c>
      <c r="G14" s="916"/>
      <c r="H14" s="916"/>
      <c r="I14" s="916"/>
      <c r="J14" s="917"/>
      <c r="K14" s="917"/>
      <c r="L14" s="916"/>
      <c r="M14" s="916"/>
      <c r="N14" s="943">
        <v>13.311</v>
      </c>
      <c r="O14" s="916"/>
      <c r="P14" s="916" t="s">
        <v>1200</v>
      </c>
      <c r="Q14" s="944">
        <v>5.64</v>
      </c>
      <c r="R14" s="920">
        <v>3</v>
      </c>
      <c r="S14" s="916"/>
      <c r="T14" s="913"/>
      <c r="U14" s="913"/>
      <c r="V14" s="917"/>
      <c r="W14" s="911"/>
    </row>
    <row r="15" spans="2:23">
      <c r="B15" s="943">
        <v>21.401</v>
      </c>
      <c r="C15" s="916"/>
      <c r="D15" s="916" t="s">
        <v>1201</v>
      </c>
      <c r="E15" s="944">
        <v>8.09</v>
      </c>
      <c r="F15" s="920">
        <v>6.5</v>
      </c>
      <c r="G15" s="916"/>
      <c r="H15" s="916"/>
      <c r="I15" s="916"/>
      <c r="J15" s="917"/>
      <c r="K15" s="917"/>
      <c r="L15" s="916"/>
      <c r="M15" s="916"/>
      <c r="N15" s="943">
        <v>21.401</v>
      </c>
      <c r="O15" s="916"/>
      <c r="P15" s="916" t="s">
        <v>1201</v>
      </c>
      <c r="Q15" s="944">
        <v>8.09</v>
      </c>
      <c r="R15" s="920">
        <v>5</v>
      </c>
      <c r="S15" s="916"/>
      <c r="T15" s="913"/>
      <c r="U15" s="913"/>
      <c r="V15" s="917"/>
      <c r="W15" s="911"/>
    </row>
    <row r="16" spans="2:23">
      <c r="B16" s="943">
        <v>28.936</v>
      </c>
      <c r="C16" s="916"/>
      <c r="D16" s="916" t="s">
        <v>1202</v>
      </c>
      <c r="E16" s="944">
        <v>7.5350000000000001</v>
      </c>
      <c r="F16" s="920">
        <v>6</v>
      </c>
      <c r="G16" s="916"/>
      <c r="H16" s="916"/>
      <c r="I16" s="916"/>
      <c r="J16" s="917"/>
      <c r="K16" s="917"/>
      <c r="L16" s="916"/>
      <c r="M16" s="916"/>
      <c r="N16" s="943">
        <v>28.936</v>
      </c>
      <c r="O16" s="916"/>
      <c r="P16" s="916" t="s">
        <v>1202</v>
      </c>
      <c r="Q16" s="944">
        <v>7.5350000000000001</v>
      </c>
      <c r="R16" s="920">
        <v>4</v>
      </c>
      <c r="S16" s="916"/>
      <c r="T16" s="913"/>
      <c r="U16" s="913"/>
      <c r="V16" s="917"/>
      <c r="W16" s="911"/>
    </row>
    <row r="17" spans="2:23">
      <c r="B17" s="943">
        <v>35.085000000000001</v>
      </c>
      <c r="C17" s="916"/>
      <c r="D17" s="916" t="s">
        <v>1203</v>
      </c>
      <c r="E17" s="944">
        <v>6.149</v>
      </c>
      <c r="F17" s="920">
        <v>5.5</v>
      </c>
      <c r="G17" s="916"/>
      <c r="H17" s="916">
        <v>0.5</v>
      </c>
      <c r="I17" s="916"/>
      <c r="J17" s="922"/>
      <c r="K17" s="922"/>
      <c r="L17" s="916"/>
      <c r="M17" s="916"/>
      <c r="N17" s="943">
        <v>35.085000000000001</v>
      </c>
      <c r="O17" s="916"/>
      <c r="P17" s="916" t="s">
        <v>1203</v>
      </c>
      <c r="Q17" s="944">
        <v>6.149</v>
      </c>
      <c r="R17" s="920">
        <v>3.5</v>
      </c>
      <c r="S17" s="916"/>
      <c r="T17" s="913">
        <v>0.5</v>
      </c>
      <c r="U17" s="913"/>
      <c r="V17" s="922"/>
      <c r="W17" s="911"/>
    </row>
    <row r="18" spans="2:23">
      <c r="B18" s="943">
        <v>41.222000000000001</v>
      </c>
      <c r="C18" s="916"/>
      <c r="D18" s="916" t="s">
        <v>1183</v>
      </c>
      <c r="E18" s="944">
        <v>6.1370000000000005</v>
      </c>
      <c r="F18" s="920">
        <v>6</v>
      </c>
      <c r="G18" s="916"/>
      <c r="H18" s="916">
        <v>3.5</v>
      </c>
      <c r="I18" s="916"/>
      <c r="J18" s="921"/>
      <c r="K18" s="921"/>
      <c r="L18" s="916"/>
      <c r="M18" s="916"/>
      <c r="N18" s="943">
        <v>41.222000000000001</v>
      </c>
      <c r="O18" s="916"/>
      <c r="P18" s="916" t="s">
        <v>1183</v>
      </c>
      <c r="Q18" s="944">
        <v>6.1370000000000005</v>
      </c>
      <c r="R18" s="920">
        <v>4</v>
      </c>
      <c r="S18" s="916"/>
      <c r="T18" s="913">
        <v>3.5</v>
      </c>
      <c r="U18" s="913"/>
      <c r="V18" s="921"/>
      <c r="W18" s="911"/>
    </row>
    <row r="19" spans="2:23">
      <c r="B19" s="943">
        <v>44.887</v>
      </c>
      <c r="C19" s="916"/>
      <c r="D19" s="916" t="s">
        <v>1204</v>
      </c>
      <c r="E19" s="944">
        <v>3.665</v>
      </c>
      <c r="F19" s="920">
        <v>3.5</v>
      </c>
      <c r="G19" s="916"/>
      <c r="H19" s="916">
        <v>0.5</v>
      </c>
      <c r="I19" s="916"/>
      <c r="J19" s="917"/>
      <c r="K19" s="917"/>
      <c r="L19" s="916"/>
      <c r="M19" s="916"/>
      <c r="N19" s="943">
        <v>44.887</v>
      </c>
      <c r="O19" s="916"/>
      <c r="P19" s="916" t="s">
        <v>1204</v>
      </c>
      <c r="Q19" s="944">
        <v>3.665</v>
      </c>
      <c r="R19" s="920">
        <v>3</v>
      </c>
      <c r="S19" s="916"/>
      <c r="T19" s="913">
        <v>0.5</v>
      </c>
      <c r="U19" s="913"/>
      <c r="V19" s="917"/>
      <c r="W19" s="911"/>
    </row>
    <row r="20" spans="2:23">
      <c r="B20" s="943">
        <v>48.468000000000004</v>
      </c>
      <c r="C20" s="916"/>
      <c r="D20" s="916" t="s">
        <v>1205</v>
      </c>
      <c r="E20" s="944">
        <v>3.581</v>
      </c>
      <c r="F20" s="920">
        <v>4</v>
      </c>
      <c r="G20" s="916"/>
      <c r="H20" s="916">
        <v>0.5</v>
      </c>
      <c r="I20" s="916"/>
      <c r="J20" s="917"/>
      <c r="K20" s="917"/>
      <c r="L20" s="916"/>
      <c r="M20" s="916"/>
      <c r="N20" s="943">
        <v>48.468000000000004</v>
      </c>
      <c r="O20" s="916"/>
      <c r="P20" s="916" t="s">
        <v>1205</v>
      </c>
      <c r="Q20" s="944">
        <v>3.581</v>
      </c>
      <c r="R20" s="920">
        <v>3</v>
      </c>
      <c r="S20" s="916"/>
      <c r="T20" s="913">
        <v>0.5</v>
      </c>
      <c r="U20" s="913"/>
      <c r="V20" s="917"/>
      <c r="W20" s="911"/>
    </row>
    <row r="21" spans="2:23">
      <c r="B21" s="943">
        <v>52.593000000000004</v>
      </c>
      <c r="C21" s="916"/>
      <c r="D21" s="916" t="s">
        <v>1206</v>
      </c>
      <c r="E21" s="944">
        <v>4.125</v>
      </c>
      <c r="F21" s="920">
        <v>4</v>
      </c>
      <c r="G21" s="916"/>
      <c r="H21" s="916">
        <v>1.5</v>
      </c>
      <c r="I21" s="916"/>
      <c r="J21" s="917"/>
      <c r="K21" s="917"/>
      <c r="L21" s="916"/>
      <c r="M21" s="916"/>
      <c r="N21" s="943">
        <v>52.593000000000004</v>
      </c>
      <c r="O21" s="916"/>
      <c r="P21" s="916" t="s">
        <v>1206</v>
      </c>
      <c r="Q21" s="944">
        <v>4.125</v>
      </c>
      <c r="R21" s="920">
        <v>3.5</v>
      </c>
      <c r="S21" s="916"/>
      <c r="T21" s="913">
        <v>0.5</v>
      </c>
      <c r="U21" s="913"/>
      <c r="V21" s="917"/>
      <c r="W21" s="911"/>
    </row>
    <row r="22" spans="2:23">
      <c r="B22" s="943">
        <v>60.235000000000007</v>
      </c>
      <c r="C22" s="916"/>
      <c r="D22" s="916" t="s">
        <v>1207</v>
      </c>
      <c r="E22" s="944">
        <v>7.6420000000000003</v>
      </c>
      <c r="F22" s="920">
        <v>7.5</v>
      </c>
      <c r="G22" s="916"/>
      <c r="H22" s="916">
        <v>0.5</v>
      </c>
      <c r="I22" s="916"/>
      <c r="J22" s="917"/>
      <c r="K22" s="917"/>
      <c r="L22" s="916"/>
      <c r="M22" s="916"/>
      <c r="N22" s="943">
        <v>60.235000000000007</v>
      </c>
      <c r="O22" s="916"/>
      <c r="P22" s="916" t="s">
        <v>1207</v>
      </c>
      <c r="Q22" s="944">
        <v>7.6420000000000003</v>
      </c>
      <c r="R22" s="920">
        <v>5</v>
      </c>
      <c r="S22" s="916"/>
      <c r="T22" s="916">
        <v>0.5</v>
      </c>
      <c r="U22" s="916"/>
      <c r="V22" s="917"/>
      <c r="W22" s="911"/>
    </row>
    <row r="23" spans="2:23">
      <c r="B23" s="943">
        <v>64.38900000000001</v>
      </c>
      <c r="C23" s="916"/>
      <c r="D23" s="916" t="s">
        <v>1208</v>
      </c>
      <c r="E23" s="944">
        <v>4.1539999999999999</v>
      </c>
      <c r="F23" s="920">
        <v>4.5</v>
      </c>
      <c r="G23" s="916"/>
      <c r="H23" s="916">
        <v>2.5</v>
      </c>
      <c r="I23" s="916"/>
      <c r="J23" s="917"/>
      <c r="K23" s="917"/>
      <c r="L23" s="916"/>
      <c r="M23" s="916"/>
      <c r="N23" s="943">
        <v>64.38900000000001</v>
      </c>
      <c r="O23" s="916"/>
      <c r="P23" s="916" t="s">
        <v>1208</v>
      </c>
      <c r="Q23" s="944">
        <v>4.1539999999999999</v>
      </c>
      <c r="R23" s="920">
        <v>4</v>
      </c>
      <c r="S23" s="916"/>
      <c r="T23" s="916">
        <v>0.5</v>
      </c>
      <c r="U23" s="916"/>
      <c r="V23" s="917"/>
      <c r="W23" s="911"/>
    </row>
    <row r="24" spans="2:23">
      <c r="B24" s="943">
        <v>68.731000000000009</v>
      </c>
      <c r="C24" s="916"/>
      <c r="D24" s="916" t="s">
        <v>1209</v>
      </c>
      <c r="E24" s="944">
        <v>4.3419999999999996</v>
      </c>
      <c r="F24" s="920">
        <v>4</v>
      </c>
      <c r="G24" s="916"/>
      <c r="H24" s="916">
        <v>0.5</v>
      </c>
      <c r="I24" s="916"/>
      <c r="J24" s="917"/>
      <c r="K24" s="917"/>
      <c r="L24" s="916"/>
      <c r="M24" s="916"/>
      <c r="N24" s="943">
        <v>68.731000000000009</v>
      </c>
      <c r="O24" s="916"/>
      <c r="P24" s="916" t="s">
        <v>1209</v>
      </c>
      <c r="Q24" s="944">
        <v>4.3419999999999996</v>
      </c>
      <c r="R24" s="920">
        <v>3.5</v>
      </c>
      <c r="S24" s="916"/>
      <c r="T24" s="916">
        <v>0.5</v>
      </c>
      <c r="U24" s="916"/>
      <c r="V24" s="917"/>
      <c r="W24" s="911"/>
    </row>
    <row r="25" spans="2:23">
      <c r="B25" s="943">
        <v>72.571000000000012</v>
      </c>
      <c r="C25" s="916"/>
      <c r="D25" s="916" t="s">
        <v>1210</v>
      </c>
      <c r="E25" s="944">
        <v>3.84</v>
      </c>
      <c r="F25" s="920">
        <v>4</v>
      </c>
      <c r="G25" s="916"/>
      <c r="H25" s="916">
        <v>2</v>
      </c>
      <c r="I25" s="916"/>
      <c r="J25" s="917"/>
      <c r="K25" s="917"/>
      <c r="L25" s="916"/>
      <c r="M25" s="916"/>
      <c r="N25" s="943">
        <v>72.571000000000012</v>
      </c>
      <c r="O25" s="916"/>
      <c r="P25" s="916" t="s">
        <v>1210</v>
      </c>
      <c r="Q25" s="944">
        <v>3.84</v>
      </c>
      <c r="R25" s="920">
        <v>3</v>
      </c>
      <c r="S25" s="916"/>
      <c r="T25" s="916">
        <v>0.5</v>
      </c>
      <c r="U25" s="916"/>
      <c r="V25" s="917"/>
      <c r="W25" s="911"/>
    </row>
    <row r="26" spans="2:23">
      <c r="B26" s="943">
        <v>76.604000000000013</v>
      </c>
      <c r="C26" s="916"/>
      <c r="D26" s="916" t="s">
        <v>1211</v>
      </c>
      <c r="E26" s="944">
        <v>4.0330000000000004</v>
      </c>
      <c r="F26" s="920">
        <v>4.5</v>
      </c>
      <c r="G26" s="916"/>
      <c r="H26" s="916">
        <v>0.5</v>
      </c>
      <c r="I26" s="916"/>
      <c r="J26" s="917"/>
      <c r="K26" s="917"/>
      <c r="L26" s="916"/>
      <c r="M26" s="916"/>
      <c r="N26" s="943">
        <v>76.604000000000013</v>
      </c>
      <c r="O26" s="916"/>
      <c r="P26" s="916" t="s">
        <v>1211</v>
      </c>
      <c r="Q26" s="944">
        <v>4.0330000000000004</v>
      </c>
      <c r="R26" s="920">
        <v>2.5</v>
      </c>
      <c r="S26" s="916"/>
      <c r="T26" s="916">
        <v>0.5</v>
      </c>
      <c r="U26" s="916"/>
      <c r="V26" s="917"/>
      <c r="W26" s="911"/>
    </row>
    <row r="27" spans="2:23">
      <c r="B27" s="943">
        <v>80.334000000000017</v>
      </c>
      <c r="C27" s="916"/>
      <c r="D27" s="916" t="s">
        <v>1212</v>
      </c>
      <c r="E27" s="944">
        <v>3.73</v>
      </c>
      <c r="F27" s="920">
        <v>3.5</v>
      </c>
      <c r="G27" s="916"/>
      <c r="H27" s="916">
        <v>0.5</v>
      </c>
      <c r="I27" s="916"/>
      <c r="J27" s="917"/>
      <c r="K27" s="917"/>
      <c r="L27" s="916"/>
      <c r="M27" s="916"/>
      <c r="N27" s="943">
        <v>80.334000000000017</v>
      </c>
      <c r="O27" s="916"/>
      <c r="P27" s="916" t="s">
        <v>1212</v>
      </c>
      <c r="Q27" s="944">
        <v>3.73</v>
      </c>
      <c r="R27" s="920">
        <v>3.5</v>
      </c>
      <c r="S27" s="916"/>
      <c r="T27" s="916">
        <v>0.5</v>
      </c>
      <c r="U27" s="916"/>
      <c r="V27" s="917"/>
      <c r="W27" s="911"/>
    </row>
    <row r="28" spans="2:23">
      <c r="B28" s="943">
        <v>82.661000000000016</v>
      </c>
      <c r="C28" s="916"/>
      <c r="D28" s="916" t="s">
        <v>1213</v>
      </c>
      <c r="E28" s="944">
        <v>2.327</v>
      </c>
      <c r="F28" s="920">
        <v>2.5</v>
      </c>
      <c r="G28" s="916"/>
      <c r="H28" s="916">
        <v>0.5</v>
      </c>
      <c r="I28" s="916"/>
      <c r="J28" s="917"/>
      <c r="K28" s="917"/>
      <c r="L28" s="916"/>
      <c r="M28" s="916"/>
      <c r="N28" s="943">
        <v>82.661000000000016</v>
      </c>
      <c r="O28" s="916"/>
      <c r="P28" s="916" t="s">
        <v>1213</v>
      </c>
      <c r="Q28" s="944">
        <v>2.327</v>
      </c>
      <c r="R28" s="920">
        <v>2.5</v>
      </c>
      <c r="S28" s="916"/>
      <c r="T28" s="916">
        <v>0.5</v>
      </c>
      <c r="U28" s="916"/>
      <c r="V28" s="917"/>
      <c r="W28" s="911"/>
    </row>
    <row r="29" spans="2:23">
      <c r="B29" s="943">
        <v>88.183000000000021</v>
      </c>
      <c r="C29" s="916"/>
      <c r="D29" s="916" t="s">
        <v>1214</v>
      </c>
      <c r="E29" s="944">
        <v>5.5220000000000002</v>
      </c>
      <c r="F29" s="920">
        <v>6</v>
      </c>
      <c r="G29" s="916"/>
      <c r="H29" s="916">
        <v>0.5</v>
      </c>
      <c r="I29" s="916"/>
      <c r="J29" s="917"/>
      <c r="K29" s="917"/>
      <c r="L29" s="916"/>
      <c r="M29" s="916"/>
      <c r="N29" s="943">
        <v>88.183000000000021</v>
      </c>
      <c r="O29" s="916"/>
      <c r="P29" s="916" t="s">
        <v>1214</v>
      </c>
      <c r="Q29" s="944">
        <v>5.5220000000000002</v>
      </c>
      <c r="R29" s="920">
        <v>4</v>
      </c>
      <c r="S29" s="916"/>
      <c r="T29" s="916">
        <v>0.5</v>
      </c>
      <c r="U29" s="916"/>
      <c r="V29" s="917"/>
      <c r="W29" s="911"/>
    </row>
    <row r="30" spans="2:23">
      <c r="B30" s="943">
        <v>91.691000000000017</v>
      </c>
      <c r="C30" s="916"/>
      <c r="D30" s="916" t="s">
        <v>1215</v>
      </c>
      <c r="E30" s="944">
        <v>3.508</v>
      </c>
      <c r="F30" s="920">
        <v>4</v>
      </c>
      <c r="G30" s="916"/>
      <c r="H30" s="916">
        <v>0.5</v>
      </c>
      <c r="I30" s="916"/>
      <c r="J30" s="917"/>
      <c r="K30" s="917"/>
      <c r="L30" s="916"/>
      <c r="M30" s="916"/>
      <c r="N30" s="943">
        <v>91.691000000000017</v>
      </c>
      <c r="O30" s="916"/>
      <c r="P30" s="916" t="s">
        <v>1215</v>
      </c>
      <c r="Q30" s="944">
        <v>3.508</v>
      </c>
      <c r="R30" s="920">
        <v>3.5</v>
      </c>
      <c r="S30" s="916"/>
      <c r="T30" s="916">
        <v>0.5</v>
      </c>
      <c r="U30" s="916"/>
      <c r="V30" s="917"/>
      <c r="W30" s="911"/>
    </row>
    <row r="31" spans="2:23">
      <c r="B31" s="945">
        <v>94.542000000000016</v>
      </c>
      <c r="C31" s="916"/>
      <c r="D31" s="916" t="s">
        <v>1216</v>
      </c>
      <c r="E31" s="944">
        <v>2.851</v>
      </c>
      <c r="F31" s="920">
        <v>4.5</v>
      </c>
      <c r="G31" s="916"/>
      <c r="H31" s="916"/>
      <c r="I31" s="916"/>
      <c r="J31" s="917"/>
      <c r="K31" s="917"/>
      <c r="L31" s="916"/>
      <c r="M31" s="916"/>
      <c r="N31" s="943">
        <v>94.542000000000016</v>
      </c>
      <c r="O31" s="916"/>
      <c r="P31" s="916" t="s">
        <v>1216</v>
      </c>
      <c r="Q31" s="944">
        <v>2.851</v>
      </c>
      <c r="R31" s="920">
        <v>3</v>
      </c>
      <c r="S31" s="916"/>
      <c r="T31" s="916"/>
      <c r="U31" s="916"/>
      <c r="V31" s="917"/>
      <c r="W31" s="911"/>
    </row>
    <row r="32" spans="2:23">
      <c r="B32" s="923"/>
      <c r="C32" s="924"/>
      <c r="D32" s="924"/>
      <c r="E32" s="924"/>
      <c r="F32" s="946">
        <v>93</v>
      </c>
      <c r="G32" s="946"/>
      <c r="H32" s="946">
        <v>22.5</v>
      </c>
      <c r="I32" s="924">
        <v>0</v>
      </c>
      <c r="J32" s="947" t="s">
        <v>985</v>
      </c>
      <c r="K32" s="948"/>
      <c r="L32" s="916"/>
      <c r="M32" s="941"/>
      <c r="N32" s="923"/>
      <c r="O32" s="924"/>
      <c r="P32" s="924"/>
      <c r="Q32" s="924"/>
      <c r="R32" s="946">
        <v>71</v>
      </c>
      <c r="S32" s="946"/>
      <c r="T32" s="946">
        <v>11</v>
      </c>
      <c r="U32" s="924">
        <v>0</v>
      </c>
      <c r="V32" s="947" t="s">
        <v>985</v>
      </c>
      <c r="W32" s="911"/>
    </row>
    <row r="33" spans="2:23">
      <c r="B33" s="925"/>
      <c r="C33" s="916"/>
      <c r="D33" s="916"/>
      <c r="E33" s="916"/>
      <c r="F33" s="916"/>
      <c r="G33" s="921"/>
      <c r="H33" s="921"/>
      <c r="I33" s="949"/>
      <c r="J33" s="941" t="s">
        <v>821</v>
      </c>
      <c r="K33" s="921"/>
      <c r="L33" s="916"/>
      <c r="M33" s="916"/>
      <c r="N33" s="918"/>
      <c r="O33" s="916"/>
      <c r="P33" s="916"/>
      <c r="Q33" s="916"/>
      <c r="R33" s="916"/>
      <c r="S33" s="921"/>
      <c r="T33" s="921"/>
      <c r="U33" s="949"/>
      <c r="V33" s="941" t="s">
        <v>821</v>
      </c>
      <c r="W33" s="911"/>
    </row>
    <row r="34" spans="2:23">
      <c r="B34" s="925"/>
      <c r="C34" s="916"/>
      <c r="D34" s="916"/>
      <c r="E34" s="916"/>
      <c r="F34" s="916"/>
      <c r="G34" s="921"/>
      <c r="H34" s="921"/>
      <c r="I34" s="949"/>
      <c r="J34" s="941"/>
      <c r="K34" s="921"/>
      <c r="L34" s="916"/>
      <c r="M34" s="916"/>
      <c r="N34" s="918"/>
      <c r="O34" s="916"/>
      <c r="P34" s="916"/>
      <c r="Q34" s="916"/>
      <c r="R34" s="916"/>
      <c r="S34" s="921"/>
      <c r="T34" s="921"/>
      <c r="U34" s="949"/>
      <c r="V34" s="941"/>
      <c r="W34" s="911"/>
    </row>
    <row r="35" spans="2:23">
      <c r="B35" s="925"/>
      <c r="C35" s="916"/>
      <c r="D35" s="916"/>
      <c r="E35" s="916"/>
      <c r="F35" s="916"/>
      <c r="G35" s="921"/>
      <c r="H35" s="921"/>
      <c r="I35" s="949"/>
      <c r="J35" s="941"/>
      <c r="K35" s="921"/>
      <c r="L35" s="916"/>
      <c r="M35" s="916"/>
      <c r="N35" s="918"/>
      <c r="O35" s="916"/>
      <c r="P35" s="916"/>
      <c r="Q35" s="916"/>
      <c r="R35" s="916"/>
      <c r="S35" s="921"/>
      <c r="T35" s="921"/>
      <c r="U35" s="949"/>
      <c r="V35" s="941"/>
      <c r="W35" s="911"/>
    </row>
    <row r="36" spans="2:23">
      <c r="B36" s="911"/>
      <c r="C36" s="911"/>
      <c r="D36" s="911"/>
      <c r="E36" s="911"/>
      <c r="F36" s="911"/>
      <c r="G36" s="911"/>
      <c r="H36" s="911"/>
      <c r="I36" s="911"/>
      <c r="J36" s="911"/>
      <c r="K36" s="911"/>
      <c r="L36" s="911"/>
      <c r="M36" s="911"/>
      <c r="N36" s="911"/>
      <c r="O36" s="911"/>
      <c r="P36" s="911"/>
      <c r="Q36" s="911"/>
      <c r="R36" s="911"/>
      <c r="S36" s="911"/>
      <c r="T36" s="911"/>
      <c r="U36" s="911"/>
      <c r="V36" s="911"/>
      <c r="W36" s="911"/>
    </row>
    <row r="37" spans="2:23">
      <c r="B37" s="911"/>
      <c r="C37" s="911"/>
      <c r="D37" s="911"/>
      <c r="E37" s="911"/>
      <c r="F37" s="911"/>
      <c r="G37" s="911"/>
      <c r="H37" s="911"/>
      <c r="I37" s="911"/>
      <c r="J37" s="911"/>
      <c r="K37" s="911"/>
      <c r="L37" s="911"/>
      <c r="M37" s="911"/>
      <c r="N37" s="911"/>
      <c r="O37" s="911"/>
      <c r="P37" s="911"/>
      <c r="Q37" s="911"/>
      <c r="R37" s="911"/>
      <c r="S37" s="911"/>
      <c r="T37" s="911"/>
      <c r="U37" s="911"/>
      <c r="V37" s="911"/>
      <c r="W37" s="911"/>
    </row>
    <row r="38" spans="2:23">
      <c r="B38" s="911"/>
      <c r="C38" s="911"/>
      <c r="D38" s="911"/>
      <c r="E38" s="911"/>
      <c r="F38" s="911"/>
      <c r="G38" s="911"/>
      <c r="H38" s="911"/>
      <c r="I38" s="911"/>
      <c r="J38" s="911"/>
      <c r="K38" s="911"/>
      <c r="L38" s="911"/>
      <c r="M38" s="911"/>
      <c r="N38" s="911"/>
      <c r="O38" s="911"/>
      <c r="P38" s="911"/>
      <c r="Q38" s="911"/>
      <c r="R38" s="911"/>
      <c r="S38" s="911"/>
      <c r="T38" s="911"/>
      <c r="U38" s="911"/>
      <c r="V38" s="911"/>
      <c r="W38" s="911"/>
    </row>
    <row r="39" spans="2:23">
      <c r="B39" s="911"/>
      <c r="C39" s="911"/>
      <c r="D39" s="911"/>
      <c r="E39" s="911"/>
      <c r="F39" s="911"/>
      <c r="G39" s="911"/>
      <c r="H39" s="911"/>
      <c r="I39" s="911"/>
      <c r="J39" s="911"/>
      <c r="K39" s="911"/>
      <c r="L39" s="911"/>
      <c r="M39" s="911"/>
      <c r="N39" s="911"/>
      <c r="O39" s="911"/>
      <c r="P39" s="911"/>
      <c r="Q39" s="911"/>
      <c r="R39" s="911"/>
      <c r="S39" s="911"/>
      <c r="T39" s="911"/>
      <c r="U39" s="911"/>
      <c r="V39" s="911"/>
      <c r="W39" s="911"/>
    </row>
    <row r="40" spans="2:23" ht="15">
      <c r="B40" s="912"/>
      <c r="C40" s="913"/>
      <c r="D40" s="935" t="s">
        <v>1148</v>
      </c>
      <c r="E40" s="916"/>
      <c r="F40" s="914" t="s">
        <v>1229</v>
      </c>
      <c r="G40" s="915"/>
      <c r="H40" s="915"/>
      <c r="I40" s="916"/>
      <c r="J40" s="917"/>
      <c r="K40" s="917"/>
      <c r="L40" s="916"/>
      <c r="M40" s="916"/>
      <c r="N40" s="912"/>
      <c r="O40" s="913"/>
      <c r="P40" s="935" t="s">
        <v>1148</v>
      </c>
      <c r="Q40" s="916"/>
      <c r="R40" s="914" t="s">
        <v>1229</v>
      </c>
      <c r="S40" s="915"/>
      <c r="T40" s="915"/>
      <c r="U40" s="915"/>
      <c r="V40" s="916"/>
      <c r="W40" s="917"/>
    </row>
    <row r="41" spans="2:23">
      <c r="B41" s="918"/>
      <c r="C41" s="916"/>
      <c r="D41" s="917" t="s">
        <v>1194</v>
      </c>
      <c r="E41" s="916"/>
      <c r="F41" s="916" t="s">
        <v>1195</v>
      </c>
      <c r="G41" s="915"/>
      <c r="H41" s="915"/>
      <c r="I41" s="916"/>
      <c r="J41" s="917"/>
      <c r="K41" s="917"/>
      <c r="L41" s="916"/>
      <c r="M41" s="916"/>
      <c r="N41" s="918"/>
      <c r="O41" s="916"/>
      <c r="P41" s="917" t="s">
        <v>1247</v>
      </c>
      <c r="Q41" s="916"/>
      <c r="R41" s="916" t="s">
        <v>1240</v>
      </c>
      <c r="S41" s="915"/>
      <c r="T41" s="915"/>
      <c r="U41" s="915"/>
      <c r="V41" s="916"/>
      <c r="W41" s="917"/>
    </row>
    <row r="42" spans="2:23">
      <c r="B42" s="918"/>
      <c r="C42" s="916"/>
      <c r="D42" s="919"/>
      <c r="E42" s="916"/>
      <c r="F42" s="916"/>
      <c r="G42" s="915"/>
      <c r="H42" s="915"/>
      <c r="I42" s="916"/>
      <c r="J42" s="917"/>
      <c r="K42" s="917"/>
      <c r="L42" s="916"/>
      <c r="M42" s="916"/>
      <c r="N42" s="918"/>
      <c r="O42" s="916"/>
      <c r="P42" s="919"/>
      <c r="Q42" s="916"/>
      <c r="R42" s="1474" t="s">
        <v>1231</v>
      </c>
      <c r="S42" s="1474"/>
      <c r="T42" s="1474"/>
      <c r="U42" s="1474"/>
      <c r="V42" s="1474"/>
      <c r="W42" s="911"/>
    </row>
    <row r="43" spans="2:23">
      <c r="B43" s="936" t="s">
        <v>722</v>
      </c>
      <c r="C43" s="937"/>
      <c r="D43" s="937"/>
      <c r="E43" s="938" t="s">
        <v>981</v>
      </c>
      <c r="F43" s="939" t="s">
        <v>982</v>
      </c>
      <c r="G43" s="937"/>
      <c r="H43" s="937" t="s">
        <v>1226</v>
      </c>
      <c r="I43" s="937" t="s">
        <v>983</v>
      </c>
      <c r="J43" s="938" t="s">
        <v>984</v>
      </c>
      <c r="K43" s="938"/>
      <c r="L43" s="940"/>
      <c r="M43" s="941"/>
      <c r="N43" s="936" t="s">
        <v>722</v>
      </c>
      <c r="O43" s="937"/>
      <c r="P43" s="937"/>
      <c r="Q43" s="938" t="s">
        <v>981</v>
      </c>
      <c r="R43" s="939" t="s">
        <v>982</v>
      </c>
      <c r="S43" s="937"/>
      <c r="T43" s="937"/>
      <c r="U43" s="937" t="s">
        <v>983</v>
      </c>
      <c r="V43" s="938" t="s">
        <v>984</v>
      </c>
      <c r="W43" s="911"/>
    </row>
    <row r="44" spans="2:23">
      <c r="B44" s="943">
        <v>0</v>
      </c>
      <c r="C44" s="916"/>
      <c r="D44" s="916" t="s">
        <v>1216</v>
      </c>
      <c r="E44" s="913">
        <v>0</v>
      </c>
      <c r="F44" s="920"/>
      <c r="G44" s="916" t="s">
        <v>743</v>
      </c>
      <c r="H44" s="916"/>
      <c r="I44" s="916"/>
      <c r="J44" s="921" t="s">
        <v>1196</v>
      </c>
      <c r="K44" s="921"/>
      <c r="L44" s="942"/>
      <c r="M44" s="942"/>
      <c r="N44" s="916">
        <v>0</v>
      </c>
      <c r="O44" s="916"/>
      <c r="P44" s="916" t="s">
        <v>1216</v>
      </c>
      <c r="Q44" s="916">
        <v>0</v>
      </c>
      <c r="R44" s="920"/>
      <c r="S44" s="916"/>
      <c r="T44" s="916"/>
      <c r="U44" s="916"/>
      <c r="V44" s="921" t="s">
        <v>1227</v>
      </c>
      <c r="W44" s="911"/>
    </row>
    <row r="45" spans="2:23">
      <c r="B45" s="943">
        <v>2.851</v>
      </c>
      <c r="C45" s="916"/>
      <c r="D45" s="916" t="s">
        <v>1215</v>
      </c>
      <c r="E45" s="913">
        <v>2.851</v>
      </c>
      <c r="F45" s="920">
        <v>4</v>
      </c>
      <c r="G45" s="916"/>
      <c r="H45" s="916">
        <v>0.5</v>
      </c>
      <c r="I45" s="916"/>
      <c r="J45" s="917"/>
      <c r="K45" s="917"/>
      <c r="L45" s="916"/>
      <c r="M45" s="916"/>
      <c r="N45" s="916">
        <v>2.851</v>
      </c>
      <c r="O45" s="916"/>
      <c r="P45" s="916" t="s">
        <v>1215</v>
      </c>
      <c r="Q45" s="916">
        <v>2.851</v>
      </c>
      <c r="R45" s="920">
        <v>3</v>
      </c>
      <c r="S45" s="916"/>
      <c r="T45" s="916">
        <v>0.5</v>
      </c>
      <c r="U45" s="916"/>
      <c r="V45" s="917"/>
      <c r="W45" s="911"/>
    </row>
    <row r="46" spans="2:23">
      <c r="B46" s="943">
        <v>6.359</v>
      </c>
      <c r="C46" s="916"/>
      <c r="D46" s="916" t="s">
        <v>1214</v>
      </c>
      <c r="E46" s="913">
        <v>3.508</v>
      </c>
      <c r="F46" s="920">
        <v>4</v>
      </c>
      <c r="G46" s="916"/>
      <c r="H46" s="916">
        <v>0.5</v>
      </c>
      <c r="I46" s="916"/>
      <c r="J46" s="917"/>
      <c r="K46" s="917"/>
      <c r="L46" s="916"/>
      <c r="M46" s="916"/>
      <c r="N46" s="943">
        <v>6.359</v>
      </c>
      <c r="O46" s="916"/>
      <c r="P46" s="916" t="s">
        <v>1214</v>
      </c>
      <c r="Q46" s="916">
        <v>3.508</v>
      </c>
      <c r="R46" s="920">
        <v>3.5</v>
      </c>
      <c r="S46" s="916"/>
      <c r="T46" s="916">
        <v>0.5</v>
      </c>
      <c r="U46" s="916"/>
      <c r="V46" s="917"/>
      <c r="W46" s="911"/>
    </row>
    <row r="47" spans="2:23">
      <c r="B47" s="943">
        <v>11.881</v>
      </c>
      <c r="C47" s="916"/>
      <c r="D47" s="916" t="s">
        <v>1213</v>
      </c>
      <c r="E47" s="913">
        <v>5.5220000000000002</v>
      </c>
      <c r="F47" s="920">
        <v>5.5</v>
      </c>
      <c r="G47" s="916"/>
      <c r="H47" s="916">
        <v>1.5</v>
      </c>
      <c r="I47" s="916"/>
      <c r="J47" s="917"/>
      <c r="K47" s="917"/>
      <c r="L47" s="916"/>
      <c r="M47" s="916"/>
      <c r="N47" s="943">
        <v>11.881</v>
      </c>
      <c r="O47" s="916"/>
      <c r="P47" s="916" t="s">
        <v>1213</v>
      </c>
      <c r="Q47" s="944">
        <v>5.5220000000000002</v>
      </c>
      <c r="R47" s="920">
        <v>4</v>
      </c>
      <c r="S47" s="916"/>
      <c r="T47" s="916">
        <v>0.5</v>
      </c>
      <c r="U47" s="916"/>
      <c r="V47" s="917"/>
      <c r="W47" s="911"/>
    </row>
    <row r="48" spans="2:23">
      <c r="B48" s="943">
        <v>14.208</v>
      </c>
      <c r="C48" s="916"/>
      <c r="D48" s="916" t="s">
        <v>1212</v>
      </c>
      <c r="E48" s="913">
        <v>2.327</v>
      </c>
      <c r="F48" s="920">
        <v>2.5</v>
      </c>
      <c r="G48" s="916"/>
      <c r="H48" s="916">
        <v>0.5</v>
      </c>
      <c r="I48" s="916"/>
      <c r="J48" s="917"/>
      <c r="K48" s="917"/>
      <c r="L48" s="916"/>
      <c r="M48" s="916"/>
      <c r="N48" s="943">
        <v>14.208</v>
      </c>
      <c r="O48" s="916"/>
      <c r="P48" s="916" t="s">
        <v>1212</v>
      </c>
      <c r="Q48" s="944">
        <v>2.327</v>
      </c>
      <c r="R48" s="920">
        <v>2</v>
      </c>
      <c r="S48" s="916"/>
      <c r="T48" s="916">
        <v>0.5</v>
      </c>
      <c r="U48" s="916"/>
      <c r="V48" s="917"/>
      <c r="W48" s="911"/>
    </row>
    <row r="49" spans="2:23">
      <c r="B49" s="943">
        <v>17.937999999999999</v>
      </c>
      <c r="C49" s="916"/>
      <c r="D49" s="916" t="s">
        <v>1211</v>
      </c>
      <c r="E49" s="950">
        <v>3.73</v>
      </c>
      <c r="F49" s="920">
        <v>3.5</v>
      </c>
      <c r="G49" s="916"/>
      <c r="H49" s="916">
        <v>0.5</v>
      </c>
      <c r="I49" s="916"/>
      <c r="J49" s="917"/>
      <c r="K49" s="917"/>
      <c r="L49" s="916"/>
      <c r="M49" s="916"/>
      <c r="N49" s="943">
        <v>17.937999999999999</v>
      </c>
      <c r="O49" s="916"/>
      <c r="P49" s="916" t="s">
        <v>1211</v>
      </c>
      <c r="Q49" s="944">
        <v>3.73</v>
      </c>
      <c r="R49" s="920">
        <v>3</v>
      </c>
      <c r="S49" s="916"/>
      <c r="T49" s="916">
        <v>0.5</v>
      </c>
      <c r="U49" s="916"/>
      <c r="V49" s="917"/>
      <c r="W49" s="911"/>
    </row>
    <row r="50" spans="2:23">
      <c r="B50" s="943">
        <v>21.971</v>
      </c>
      <c r="C50" s="916"/>
      <c r="D50" s="916" t="s">
        <v>1210</v>
      </c>
      <c r="E50" s="913">
        <v>4.0330000000000004</v>
      </c>
      <c r="F50" s="920">
        <v>4</v>
      </c>
      <c r="G50" s="916"/>
      <c r="H50" s="916">
        <v>1</v>
      </c>
      <c r="I50" s="916"/>
      <c r="J50" s="917"/>
      <c r="K50" s="917"/>
      <c r="L50" s="916"/>
      <c r="M50" s="916"/>
      <c r="N50" s="943">
        <v>21.971</v>
      </c>
      <c r="O50" s="916"/>
      <c r="P50" s="916" t="s">
        <v>1210</v>
      </c>
      <c r="Q50" s="944">
        <v>4.0330000000000004</v>
      </c>
      <c r="R50" s="920">
        <v>2</v>
      </c>
      <c r="S50" s="916"/>
      <c r="T50" s="916">
        <v>0.5</v>
      </c>
      <c r="U50" s="916"/>
      <c r="V50" s="917"/>
      <c r="W50" s="911"/>
    </row>
    <row r="51" spans="2:23">
      <c r="B51" s="943">
        <v>25.811</v>
      </c>
      <c r="C51" s="916"/>
      <c r="D51" s="916" t="s">
        <v>1209</v>
      </c>
      <c r="E51" s="913">
        <v>3.84</v>
      </c>
      <c r="F51" s="920">
        <v>4</v>
      </c>
      <c r="G51" s="916"/>
      <c r="H51" s="916">
        <v>0.5</v>
      </c>
      <c r="I51" s="916"/>
      <c r="J51" s="917"/>
      <c r="K51" s="917"/>
      <c r="L51" s="916"/>
      <c r="M51" s="916"/>
      <c r="N51" s="943">
        <v>25.811</v>
      </c>
      <c r="O51" s="916"/>
      <c r="P51" s="916" t="s">
        <v>1209</v>
      </c>
      <c r="Q51" s="944">
        <v>3.84</v>
      </c>
      <c r="R51" s="920">
        <v>3.5</v>
      </c>
      <c r="S51" s="916"/>
      <c r="T51" s="916">
        <v>0.5</v>
      </c>
      <c r="U51" s="916"/>
      <c r="V51" s="917"/>
      <c r="W51" s="911"/>
    </row>
    <row r="52" spans="2:23">
      <c r="B52" s="943">
        <v>30.152999999999999</v>
      </c>
      <c r="C52" s="916"/>
      <c r="D52" s="916" t="s">
        <v>1208</v>
      </c>
      <c r="E52" s="913">
        <v>4.3419999999999996</v>
      </c>
      <c r="F52" s="920">
        <v>4.5</v>
      </c>
      <c r="G52" s="916"/>
      <c r="H52" s="916">
        <v>1</v>
      </c>
      <c r="I52" s="916"/>
      <c r="J52" s="922"/>
      <c r="K52" s="922"/>
      <c r="L52" s="916"/>
      <c r="M52" s="916"/>
      <c r="N52" s="943">
        <v>30.152999999999999</v>
      </c>
      <c r="O52" s="916"/>
      <c r="P52" s="916" t="s">
        <v>1208</v>
      </c>
      <c r="Q52" s="944">
        <v>4.3419999999999996</v>
      </c>
      <c r="R52" s="920">
        <v>4</v>
      </c>
      <c r="S52" s="916"/>
      <c r="T52" s="916">
        <v>0.5</v>
      </c>
      <c r="U52" s="916"/>
      <c r="V52" s="922"/>
      <c r="W52" s="911"/>
    </row>
    <row r="53" spans="2:23">
      <c r="B53" s="943">
        <v>34.307000000000002</v>
      </c>
      <c r="C53" s="916"/>
      <c r="D53" s="916" t="s">
        <v>1207</v>
      </c>
      <c r="E53" s="950">
        <v>4.1539999999999999</v>
      </c>
      <c r="F53" s="920">
        <v>4.5</v>
      </c>
      <c r="G53" s="916"/>
      <c r="H53" s="916">
        <v>0.5</v>
      </c>
      <c r="I53" s="916"/>
      <c r="J53" s="921"/>
      <c r="K53" s="921"/>
      <c r="L53" s="916"/>
      <c r="M53" s="916"/>
      <c r="N53" s="943">
        <v>34.307000000000002</v>
      </c>
      <c r="O53" s="916"/>
      <c r="P53" s="916" t="s">
        <v>1207</v>
      </c>
      <c r="Q53" s="944">
        <v>4.1539999999999999</v>
      </c>
      <c r="R53" s="920">
        <v>4</v>
      </c>
      <c r="S53" s="916"/>
      <c r="T53" s="916">
        <v>0.5</v>
      </c>
      <c r="U53" s="916"/>
      <c r="V53" s="921"/>
      <c r="W53" s="911"/>
    </row>
    <row r="54" spans="2:23">
      <c r="B54" s="943">
        <v>41.949000000000005</v>
      </c>
      <c r="C54" s="916"/>
      <c r="D54" s="916" t="s">
        <v>1206</v>
      </c>
      <c r="E54" s="950">
        <v>7.6420000000000003</v>
      </c>
      <c r="F54" s="920">
        <v>7</v>
      </c>
      <c r="G54" s="916"/>
      <c r="H54" s="916">
        <v>2</v>
      </c>
      <c r="I54" s="916"/>
      <c r="J54" s="917"/>
      <c r="K54" s="917"/>
      <c r="L54" s="916"/>
      <c r="M54" s="916"/>
      <c r="N54" s="943">
        <v>41.949000000000005</v>
      </c>
      <c r="O54" s="916"/>
      <c r="P54" s="916" t="s">
        <v>1206</v>
      </c>
      <c r="Q54" s="944">
        <v>7.6420000000000003</v>
      </c>
      <c r="R54" s="920">
        <v>5</v>
      </c>
      <c r="S54" s="916"/>
      <c r="T54" s="916">
        <v>0.5</v>
      </c>
      <c r="U54" s="916"/>
      <c r="V54" s="917"/>
      <c r="W54" s="911"/>
    </row>
    <row r="55" spans="2:23">
      <c r="B55" s="943">
        <v>46.074000000000005</v>
      </c>
      <c r="C55" s="916"/>
      <c r="D55" s="916" t="s">
        <v>1205</v>
      </c>
      <c r="E55" s="950">
        <v>4.125</v>
      </c>
      <c r="F55" s="920">
        <v>4</v>
      </c>
      <c r="G55" s="916"/>
      <c r="H55" s="916">
        <v>0.5</v>
      </c>
      <c r="I55" s="916"/>
      <c r="J55" s="917"/>
      <c r="K55" s="917"/>
      <c r="L55" s="916"/>
      <c r="M55" s="916"/>
      <c r="N55" s="943">
        <v>46.074000000000005</v>
      </c>
      <c r="O55" s="916"/>
      <c r="P55" s="916" t="s">
        <v>1205</v>
      </c>
      <c r="Q55" s="944">
        <v>4.125</v>
      </c>
      <c r="R55" s="920">
        <v>3</v>
      </c>
      <c r="S55" s="916"/>
      <c r="T55" s="916">
        <v>0.5</v>
      </c>
      <c r="U55" s="916"/>
      <c r="V55" s="917"/>
      <c r="W55" s="911"/>
    </row>
    <row r="56" spans="2:23">
      <c r="B56" s="943">
        <v>49.655000000000008</v>
      </c>
      <c r="C56" s="916"/>
      <c r="D56" s="916" t="s">
        <v>1204</v>
      </c>
      <c r="E56" s="950">
        <v>3.581</v>
      </c>
      <c r="F56" s="920">
        <v>3.5</v>
      </c>
      <c r="G56" s="916"/>
      <c r="H56" s="916">
        <v>0.5</v>
      </c>
      <c r="I56" s="916"/>
      <c r="J56" s="917"/>
      <c r="K56" s="917"/>
      <c r="L56" s="916"/>
      <c r="M56" s="916"/>
      <c r="N56" s="943">
        <v>49.655000000000008</v>
      </c>
      <c r="O56" s="916"/>
      <c r="P56" s="916" t="s">
        <v>1204</v>
      </c>
      <c r="Q56" s="944">
        <v>3.581</v>
      </c>
      <c r="R56" s="920">
        <v>3</v>
      </c>
      <c r="S56" s="916"/>
      <c r="T56" s="916">
        <v>0.5</v>
      </c>
      <c r="U56" s="916"/>
      <c r="V56" s="917"/>
      <c r="W56" s="911"/>
    </row>
    <row r="57" spans="2:23">
      <c r="B57" s="943">
        <v>53.320000000000007</v>
      </c>
      <c r="C57" s="916"/>
      <c r="D57" s="916" t="s">
        <v>1183</v>
      </c>
      <c r="E57" s="950">
        <v>3.665</v>
      </c>
      <c r="F57" s="920">
        <v>4</v>
      </c>
      <c r="G57" s="916"/>
      <c r="H57" s="916">
        <v>2.5</v>
      </c>
      <c r="I57" s="916"/>
      <c r="J57" s="917"/>
      <c r="K57" s="917"/>
      <c r="L57" s="916"/>
      <c r="M57" s="916"/>
      <c r="N57" s="943">
        <v>53.320000000000007</v>
      </c>
      <c r="O57" s="916"/>
      <c r="P57" s="916" t="s">
        <v>1183</v>
      </c>
      <c r="Q57" s="944">
        <v>3.665</v>
      </c>
      <c r="R57" s="920">
        <v>3.5</v>
      </c>
      <c r="S57" s="916"/>
      <c r="T57" s="916">
        <v>3.5</v>
      </c>
      <c r="U57" s="916"/>
      <c r="V57" s="917"/>
      <c r="W57" s="911"/>
    </row>
    <row r="58" spans="2:23">
      <c r="B58" s="943">
        <v>59.457000000000008</v>
      </c>
      <c r="C58" s="916"/>
      <c r="D58" s="916" t="s">
        <v>1203</v>
      </c>
      <c r="E58" s="913">
        <v>6.1370000000000005</v>
      </c>
      <c r="F58" s="920">
        <v>7</v>
      </c>
      <c r="G58" s="916"/>
      <c r="H58" s="916">
        <v>1.5</v>
      </c>
      <c r="I58" s="916"/>
      <c r="J58" s="917"/>
      <c r="K58" s="917"/>
      <c r="L58" s="916"/>
      <c r="M58" s="916"/>
      <c r="N58" s="943">
        <v>59.457000000000008</v>
      </c>
      <c r="O58" s="916"/>
      <c r="P58" s="916" t="s">
        <v>1203</v>
      </c>
      <c r="Q58" s="944">
        <v>6.1370000000000005</v>
      </c>
      <c r="R58" s="920">
        <v>4</v>
      </c>
      <c r="S58" s="916"/>
      <c r="T58" s="916">
        <v>0.5</v>
      </c>
      <c r="U58" s="916"/>
      <c r="V58" s="917"/>
      <c r="W58" s="911"/>
    </row>
    <row r="59" spans="2:23">
      <c r="B59" s="943">
        <v>65.606000000000009</v>
      </c>
      <c r="C59" s="916"/>
      <c r="D59" s="916" t="s">
        <v>1202</v>
      </c>
      <c r="E59" s="913">
        <v>6.149</v>
      </c>
      <c r="F59" s="920">
        <v>5.5</v>
      </c>
      <c r="G59" s="916"/>
      <c r="H59" s="916"/>
      <c r="I59" s="916"/>
      <c r="J59" s="917"/>
      <c r="K59" s="917"/>
      <c r="L59" s="916"/>
      <c r="M59" s="916"/>
      <c r="N59" s="943">
        <v>65.606000000000009</v>
      </c>
      <c r="O59" s="916"/>
      <c r="P59" s="916" t="s">
        <v>1202</v>
      </c>
      <c r="Q59" s="944">
        <v>6.149</v>
      </c>
      <c r="R59" s="920">
        <v>3.5</v>
      </c>
      <c r="S59" s="916"/>
      <c r="T59" s="916"/>
      <c r="U59" s="916"/>
      <c r="V59" s="917"/>
      <c r="W59" s="911"/>
    </row>
    <row r="60" spans="2:23">
      <c r="B60" s="943">
        <v>73.141000000000005</v>
      </c>
      <c r="C60" s="916"/>
      <c r="D60" s="916" t="s">
        <v>1201</v>
      </c>
      <c r="E60" s="913">
        <v>7.5350000000000001</v>
      </c>
      <c r="F60" s="920">
        <v>6</v>
      </c>
      <c r="G60" s="916"/>
      <c r="H60" s="916"/>
      <c r="I60" s="916"/>
      <c r="J60" s="917"/>
      <c r="K60" s="917"/>
      <c r="L60" s="916"/>
      <c r="M60" s="916"/>
      <c r="N60" s="943">
        <v>73.141000000000005</v>
      </c>
      <c r="O60" s="916"/>
      <c r="P60" s="916" t="s">
        <v>1201</v>
      </c>
      <c r="Q60" s="944">
        <v>7.5350000000000001</v>
      </c>
      <c r="R60" s="920">
        <v>4</v>
      </c>
      <c r="S60" s="916"/>
      <c r="T60" s="916"/>
      <c r="U60" s="916"/>
      <c r="V60" s="917"/>
      <c r="W60" s="911"/>
    </row>
    <row r="61" spans="2:23">
      <c r="B61" s="943">
        <v>81.231000000000009</v>
      </c>
      <c r="C61" s="916"/>
      <c r="D61" s="916" t="s">
        <v>1200</v>
      </c>
      <c r="E61" s="913">
        <v>8.09</v>
      </c>
      <c r="F61" s="920">
        <v>6.5</v>
      </c>
      <c r="G61" s="916"/>
      <c r="H61" s="916"/>
      <c r="I61" s="916"/>
      <c r="J61" s="917"/>
      <c r="K61" s="917"/>
      <c r="L61" s="916"/>
      <c r="M61" s="916"/>
      <c r="N61" s="943">
        <v>81.231000000000009</v>
      </c>
      <c r="O61" s="916"/>
      <c r="P61" s="916" t="s">
        <v>1200</v>
      </c>
      <c r="Q61" s="944">
        <v>8.09</v>
      </c>
      <c r="R61" s="920">
        <v>5</v>
      </c>
      <c r="S61" s="916"/>
      <c r="T61" s="916"/>
      <c r="U61" s="916"/>
      <c r="V61" s="917"/>
      <c r="W61" s="911"/>
    </row>
    <row r="62" spans="2:23">
      <c r="B62" s="943">
        <v>86.871000000000009</v>
      </c>
      <c r="C62" s="916"/>
      <c r="D62" s="916" t="s">
        <v>1199</v>
      </c>
      <c r="E62" s="913">
        <v>5.64</v>
      </c>
      <c r="F62" s="920">
        <v>5</v>
      </c>
      <c r="G62" s="916"/>
      <c r="H62" s="916">
        <v>6.5</v>
      </c>
      <c r="I62" s="916"/>
      <c r="J62" s="917"/>
      <c r="K62" s="917"/>
      <c r="L62" s="916"/>
      <c r="M62" s="916"/>
      <c r="N62" s="943">
        <v>86.871000000000009</v>
      </c>
      <c r="O62" s="916"/>
      <c r="P62" s="916" t="s">
        <v>1199</v>
      </c>
      <c r="Q62" s="944">
        <v>5.64</v>
      </c>
      <c r="R62" s="920">
        <v>3</v>
      </c>
      <c r="S62" s="916"/>
      <c r="T62" s="916"/>
      <c r="U62" s="916"/>
      <c r="V62" s="917"/>
      <c r="W62" s="911"/>
    </row>
    <row r="63" spans="2:23">
      <c r="B63" s="943">
        <v>86.871000000000009</v>
      </c>
      <c r="C63" s="916"/>
      <c r="D63" s="916"/>
      <c r="E63" s="913"/>
      <c r="F63" s="920"/>
      <c r="G63" s="916"/>
      <c r="H63" s="916"/>
      <c r="I63" s="916"/>
      <c r="J63" s="917"/>
      <c r="K63" s="917"/>
      <c r="L63" s="916"/>
      <c r="M63" s="916"/>
      <c r="N63" s="943">
        <v>86.871000000000009</v>
      </c>
      <c r="O63" s="916"/>
      <c r="P63" s="916" t="s">
        <v>1763</v>
      </c>
      <c r="Q63" s="944"/>
      <c r="R63" s="920">
        <v>1</v>
      </c>
      <c r="S63" s="916"/>
      <c r="T63" s="916">
        <v>0.5</v>
      </c>
      <c r="U63" s="916"/>
      <c r="V63" s="917"/>
      <c r="W63" s="911"/>
    </row>
    <row r="64" spans="2:23">
      <c r="B64" s="943">
        <v>88.613000000000014</v>
      </c>
      <c r="C64" s="916"/>
      <c r="D64" s="916" t="s">
        <v>1198</v>
      </c>
      <c r="E64" s="950">
        <v>1.742</v>
      </c>
      <c r="F64" s="920">
        <v>3.5</v>
      </c>
      <c r="G64" s="916"/>
      <c r="H64" s="916"/>
      <c r="I64" s="916"/>
      <c r="J64" s="917"/>
      <c r="K64" s="917"/>
      <c r="L64" s="916"/>
      <c r="M64" s="916"/>
      <c r="N64" s="943">
        <v>88.613000000000014</v>
      </c>
      <c r="O64" s="916"/>
      <c r="P64" s="916" t="s">
        <v>1198</v>
      </c>
      <c r="Q64" s="950">
        <v>1.742</v>
      </c>
      <c r="R64" s="920">
        <v>2</v>
      </c>
      <c r="S64" s="916"/>
      <c r="T64" s="916"/>
      <c r="U64" s="916"/>
      <c r="V64" s="917"/>
      <c r="W64" s="911"/>
    </row>
    <row r="65" spans="2:23">
      <c r="B65" s="943">
        <v>90.730000000000018</v>
      </c>
      <c r="C65" s="916"/>
      <c r="D65" s="916" t="s">
        <v>1746</v>
      </c>
      <c r="E65" s="950">
        <v>2.117</v>
      </c>
      <c r="F65" s="920">
        <v>2</v>
      </c>
      <c r="G65" s="916"/>
      <c r="H65" s="916">
        <v>0.5</v>
      </c>
      <c r="I65" s="916"/>
      <c r="J65" s="917"/>
      <c r="K65" s="917"/>
      <c r="L65" s="916"/>
      <c r="M65" s="916"/>
      <c r="N65" s="943">
        <v>90.730000000000018</v>
      </c>
      <c r="O65" s="916"/>
      <c r="P65" s="916" t="s">
        <v>1746</v>
      </c>
      <c r="Q65" s="950">
        <v>2.117</v>
      </c>
      <c r="R65" s="920">
        <v>1.5</v>
      </c>
      <c r="S65" s="916"/>
      <c r="T65" s="916">
        <v>0.5</v>
      </c>
      <c r="U65" s="916"/>
      <c r="V65" s="917"/>
      <c r="W65" s="911"/>
    </row>
    <row r="66" spans="2:23">
      <c r="B66" s="943">
        <v>94.542000000000016</v>
      </c>
      <c r="C66" s="916"/>
      <c r="D66" s="916" t="s">
        <v>1197</v>
      </c>
      <c r="E66" s="913">
        <v>3.8119999999999998</v>
      </c>
      <c r="F66" s="920">
        <v>2.5</v>
      </c>
      <c r="G66" s="916"/>
      <c r="H66" s="916"/>
      <c r="I66" s="916"/>
      <c r="J66" s="917"/>
      <c r="K66" s="917"/>
      <c r="L66" s="916"/>
      <c r="M66" s="916"/>
      <c r="N66" s="943">
        <v>94.542000000000016</v>
      </c>
      <c r="O66" s="916"/>
      <c r="P66" s="916" t="s">
        <v>1197</v>
      </c>
      <c r="Q66" s="944">
        <v>3.8119999999999998</v>
      </c>
      <c r="R66" s="920">
        <v>3.5</v>
      </c>
      <c r="S66" s="916"/>
      <c r="T66" s="916"/>
      <c r="U66" s="916"/>
      <c r="V66" s="917"/>
      <c r="W66" s="911"/>
    </row>
    <row r="67" spans="2:23">
      <c r="B67" s="926"/>
      <c r="C67" s="924"/>
      <c r="D67" s="924"/>
      <c r="E67" s="951"/>
      <c r="F67" s="946">
        <v>93</v>
      </c>
      <c r="G67" s="946"/>
      <c r="H67" s="946">
        <v>20.5</v>
      </c>
      <c r="I67" s="924">
        <v>0</v>
      </c>
      <c r="J67" s="947" t="s">
        <v>985</v>
      </c>
      <c r="K67" s="948"/>
      <c r="L67" s="916"/>
      <c r="M67" s="941"/>
      <c r="N67" s="923"/>
      <c r="O67" s="924"/>
      <c r="P67" s="924"/>
      <c r="Q67" s="924"/>
      <c r="R67" s="946">
        <v>71</v>
      </c>
      <c r="S67" s="946"/>
      <c r="T67" s="946">
        <v>11</v>
      </c>
      <c r="U67" s="924">
        <v>0</v>
      </c>
      <c r="V67" s="947" t="s">
        <v>985</v>
      </c>
      <c r="W67" s="911"/>
    </row>
    <row r="68" spans="2:23">
      <c r="B68" s="927"/>
      <c r="C68" s="916"/>
      <c r="D68" s="916"/>
      <c r="E68" s="913"/>
      <c r="F68" s="916"/>
      <c r="G68" s="921"/>
      <c r="H68" s="921"/>
      <c r="I68" s="949"/>
      <c r="J68" s="941" t="s">
        <v>821</v>
      </c>
      <c r="K68" s="921"/>
      <c r="L68" s="916"/>
      <c r="M68" s="916"/>
      <c r="N68" s="918"/>
      <c r="O68" s="916"/>
      <c r="P68" s="916"/>
      <c r="Q68" s="916"/>
      <c r="R68" s="916"/>
      <c r="S68" s="921"/>
      <c r="T68" s="921"/>
      <c r="U68" s="949"/>
      <c r="V68" s="941" t="s">
        <v>821</v>
      </c>
      <c r="W68" s="911"/>
    </row>
    <row r="69" spans="2:23">
      <c r="B69" s="928"/>
      <c r="C69" s="911"/>
      <c r="D69" s="911"/>
      <c r="E69" s="929"/>
      <c r="F69" s="911"/>
      <c r="G69" s="911"/>
      <c r="H69" s="911"/>
      <c r="I69" s="911"/>
      <c r="J69" s="911"/>
      <c r="K69" s="911"/>
      <c r="L69" s="911"/>
      <c r="M69" s="911"/>
      <c r="N69" s="911"/>
      <c r="O69" s="911"/>
      <c r="P69" s="911"/>
      <c r="Q69" s="911"/>
      <c r="R69" s="911"/>
      <c r="S69" s="911"/>
      <c r="T69" s="911"/>
      <c r="U69" s="911"/>
      <c r="V69" s="911"/>
      <c r="W69" s="911"/>
    </row>
    <row r="70" spans="2:23">
      <c r="B70" s="928"/>
      <c r="C70" s="911"/>
      <c r="D70" s="911"/>
      <c r="E70" s="929"/>
      <c r="F70" s="911"/>
      <c r="G70" s="911"/>
      <c r="H70" s="911"/>
      <c r="I70" s="911"/>
      <c r="J70" s="911"/>
      <c r="K70" s="911"/>
      <c r="L70" s="911"/>
      <c r="M70" s="911"/>
      <c r="N70" s="911"/>
      <c r="O70" s="911"/>
      <c r="P70" s="911"/>
      <c r="Q70" s="911"/>
      <c r="R70" s="911"/>
      <c r="S70" s="911"/>
      <c r="T70" s="911"/>
      <c r="U70" s="911"/>
      <c r="V70" s="911"/>
      <c r="W70" s="911"/>
    </row>
    <row r="71" spans="2:23">
      <c r="B71" s="928"/>
      <c r="C71" s="911"/>
      <c r="D71" s="911"/>
      <c r="E71" s="929"/>
      <c r="F71" s="911"/>
      <c r="G71" s="911"/>
      <c r="H71" s="911"/>
      <c r="I71" s="911"/>
      <c r="J71" s="911"/>
      <c r="K71" s="911"/>
      <c r="L71" s="911"/>
      <c r="M71" s="911"/>
      <c r="N71" s="911"/>
      <c r="O71" s="911"/>
      <c r="P71" s="911"/>
      <c r="Q71" s="911"/>
      <c r="R71" s="911"/>
      <c r="S71" s="911"/>
      <c r="T71" s="911"/>
      <c r="U71" s="911"/>
      <c r="V71" s="911"/>
      <c r="W71" s="911"/>
    </row>
    <row r="72" spans="2:23">
      <c r="B72" s="928"/>
      <c r="C72" s="911"/>
      <c r="D72" s="911"/>
      <c r="E72" s="929"/>
      <c r="F72" s="911"/>
      <c r="G72" s="911"/>
      <c r="H72" s="911"/>
      <c r="I72" s="911"/>
      <c r="J72" s="911"/>
      <c r="K72" s="911"/>
      <c r="L72" s="911"/>
      <c r="M72" s="911"/>
      <c r="N72" s="911"/>
      <c r="O72" s="911"/>
      <c r="P72" s="911"/>
      <c r="Q72" s="911"/>
      <c r="R72" s="911"/>
      <c r="S72" s="911"/>
      <c r="T72" s="911"/>
      <c r="U72" s="911"/>
      <c r="V72" s="911"/>
      <c r="W72" s="911"/>
    </row>
    <row r="73" spans="2:23">
      <c r="B73" s="928"/>
      <c r="C73" s="911"/>
      <c r="D73" s="911"/>
      <c r="E73" s="929"/>
      <c r="F73" s="911"/>
      <c r="G73" s="911"/>
      <c r="H73" s="911"/>
      <c r="I73" s="911"/>
      <c r="J73" s="911"/>
      <c r="K73" s="911"/>
      <c r="L73" s="911"/>
      <c r="M73" s="911"/>
      <c r="N73" s="911"/>
      <c r="O73" s="911"/>
      <c r="P73" s="911"/>
      <c r="Q73" s="911"/>
      <c r="R73" s="911"/>
      <c r="S73" s="911"/>
      <c r="T73" s="911"/>
      <c r="U73" s="911"/>
      <c r="V73" s="911"/>
      <c r="W73" s="911"/>
    </row>
    <row r="74" spans="2:23">
      <c r="B74" s="928"/>
      <c r="C74" s="911"/>
      <c r="D74" s="911"/>
      <c r="E74" s="929"/>
      <c r="F74" s="911"/>
      <c r="G74" s="911"/>
      <c r="H74" s="911"/>
      <c r="I74" s="911"/>
      <c r="J74" s="911"/>
      <c r="K74" s="911"/>
      <c r="L74" s="911"/>
      <c r="M74" s="911"/>
      <c r="N74" s="911"/>
      <c r="O74" s="911"/>
      <c r="P74" s="911"/>
      <c r="Q74" s="911"/>
      <c r="R74" s="911"/>
      <c r="S74" s="911"/>
      <c r="T74" s="911"/>
      <c r="U74" s="911"/>
      <c r="V74" s="911"/>
      <c r="W74" s="911"/>
    </row>
    <row r="75" spans="2:23" ht="15">
      <c r="B75" s="927"/>
      <c r="C75" s="913"/>
      <c r="D75" s="935" t="s">
        <v>868</v>
      </c>
      <c r="E75" s="913"/>
      <c r="F75" s="914" t="s">
        <v>1193</v>
      </c>
      <c r="G75" s="915"/>
      <c r="H75" s="915"/>
      <c r="I75" s="916"/>
      <c r="J75" s="917"/>
      <c r="K75" s="917"/>
      <c r="L75" s="916"/>
      <c r="M75" s="916"/>
      <c r="N75" s="918"/>
      <c r="O75" s="913"/>
      <c r="P75" s="935" t="s">
        <v>868</v>
      </c>
      <c r="Q75" s="916"/>
      <c r="R75" s="914" t="s">
        <v>1193</v>
      </c>
      <c r="S75" s="915"/>
      <c r="T75" s="915"/>
      <c r="U75" s="916"/>
      <c r="V75" s="917"/>
      <c r="W75" s="911"/>
    </row>
    <row r="76" spans="2:23">
      <c r="B76" s="927"/>
      <c r="C76" s="916"/>
      <c r="D76" s="917" t="s">
        <v>1194</v>
      </c>
      <c r="E76" s="913"/>
      <c r="F76" s="916" t="s">
        <v>1195</v>
      </c>
      <c r="G76" s="915"/>
      <c r="H76" s="915"/>
      <c r="I76" s="916"/>
      <c r="J76" s="917"/>
      <c r="K76" s="917"/>
      <c r="L76" s="916"/>
      <c r="M76" s="916"/>
      <c r="N76" s="918"/>
      <c r="O76" s="916"/>
      <c r="P76" s="917" t="s">
        <v>1247</v>
      </c>
      <c r="Q76" s="916"/>
      <c r="R76" s="916" t="s">
        <v>1240</v>
      </c>
      <c r="S76" s="915"/>
      <c r="T76" s="915"/>
      <c r="U76" s="915"/>
      <c r="V76" s="916"/>
      <c r="W76" s="911"/>
    </row>
    <row r="77" spans="2:23">
      <c r="B77" s="927"/>
      <c r="C77" s="916"/>
      <c r="D77" s="919"/>
      <c r="E77" s="913"/>
      <c r="F77" s="916"/>
      <c r="G77" s="915"/>
      <c r="H77" s="915"/>
      <c r="I77" s="916"/>
      <c r="J77" s="917"/>
      <c r="K77" s="917"/>
      <c r="L77" s="916"/>
      <c r="M77" s="916"/>
      <c r="N77" s="918"/>
      <c r="O77" s="916"/>
      <c r="P77" s="919"/>
      <c r="Q77" s="916"/>
      <c r="R77" s="1474" t="s">
        <v>1230</v>
      </c>
      <c r="S77" s="1474"/>
      <c r="T77" s="1474"/>
      <c r="U77" s="1474"/>
      <c r="V77" s="1474"/>
      <c r="W77" s="911"/>
    </row>
    <row r="78" spans="2:23">
      <c r="B78" s="952" t="s">
        <v>722</v>
      </c>
      <c r="C78" s="937"/>
      <c r="D78" s="937"/>
      <c r="E78" s="953" t="s">
        <v>981</v>
      </c>
      <c r="F78" s="939" t="s">
        <v>982</v>
      </c>
      <c r="G78" s="937"/>
      <c r="H78" s="937"/>
      <c r="I78" s="937" t="s">
        <v>983</v>
      </c>
      <c r="J78" s="938" t="s">
        <v>984</v>
      </c>
      <c r="K78" s="938"/>
      <c r="L78" s="940"/>
      <c r="M78" s="941"/>
      <c r="N78" s="936" t="s">
        <v>722</v>
      </c>
      <c r="O78" s="937"/>
      <c r="P78" s="937"/>
      <c r="Q78" s="938" t="s">
        <v>981</v>
      </c>
      <c r="R78" s="939" t="s">
        <v>982</v>
      </c>
      <c r="S78" s="937"/>
      <c r="T78" s="937"/>
      <c r="U78" s="937" t="s">
        <v>983</v>
      </c>
      <c r="V78" s="938" t="s">
        <v>984</v>
      </c>
      <c r="W78" s="911"/>
    </row>
    <row r="79" spans="2:23">
      <c r="B79" s="943">
        <v>0</v>
      </c>
      <c r="C79" s="916"/>
      <c r="D79" s="916" t="s">
        <v>1197</v>
      </c>
      <c r="E79" s="950">
        <v>0</v>
      </c>
      <c r="F79" s="920"/>
      <c r="G79" s="916" t="s">
        <v>743</v>
      </c>
      <c r="H79" s="916"/>
      <c r="I79" s="916"/>
      <c r="J79" s="921" t="s">
        <v>1196</v>
      </c>
      <c r="K79" s="921"/>
      <c r="L79" s="941"/>
      <c r="M79" s="941"/>
      <c r="N79" s="916">
        <v>0</v>
      </c>
      <c r="O79" s="916"/>
      <c r="P79" s="916" t="s">
        <v>1197</v>
      </c>
      <c r="Q79" s="954">
        <v>0</v>
      </c>
      <c r="R79" s="920"/>
      <c r="S79" s="916"/>
      <c r="T79" s="916"/>
      <c r="U79" s="916"/>
      <c r="V79" s="921" t="s">
        <v>1766</v>
      </c>
      <c r="W79" s="911"/>
    </row>
    <row r="80" spans="2:23">
      <c r="B80" s="943"/>
      <c r="C80" s="916"/>
      <c r="D80" s="916" t="s">
        <v>1765</v>
      </c>
      <c r="E80" s="950"/>
      <c r="F80" s="920"/>
      <c r="G80" s="916"/>
      <c r="H80" s="916"/>
      <c r="I80" s="916"/>
      <c r="J80" s="921"/>
      <c r="K80" s="921"/>
      <c r="L80" s="941"/>
      <c r="M80" s="941"/>
      <c r="N80" s="916"/>
      <c r="O80" s="916"/>
      <c r="P80" s="916" t="s">
        <v>1765</v>
      </c>
      <c r="Q80" s="954"/>
      <c r="R80" s="758">
        <v>3</v>
      </c>
      <c r="S80" s="916"/>
      <c r="T80" s="916">
        <v>0.5</v>
      </c>
      <c r="U80" s="916"/>
      <c r="V80" s="921"/>
      <c r="W80" s="911"/>
    </row>
    <row r="81" spans="2:23">
      <c r="B81" s="943">
        <v>3.8119999999999998</v>
      </c>
      <c r="C81" s="916"/>
      <c r="D81" s="916" t="s">
        <v>1198</v>
      </c>
      <c r="E81" s="950">
        <v>3.8119999999999998</v>
      </c>
      <c r="F81" s="920">
        <v>4</v>
      </c>
      <c r="G81" s="916"/>
      <c r="I81" s="916"/>
      <c r="J81" s="917"/>
      <c r="K81" s="917"/>
      <c r="L81" s="941"/>
      <c r="M81" s="941"/>
      <c r="N81" s="916">
        <v>3.8119999999999998</v>
      </c>
      <c r="O81" s="916"/>
      <c r="P81" s="916" t="s">
        <v>1198</v>
      </c>
      <c r="Q81" s="954">
        <v>3.8119999999999998</v>
      </c>
      <c r="R81" s="758">
        <v>1</v>
      </c>
      <c r="S81" s="916"/>
      <c r="U81" s="916"/>
      <c r="V81" s="930"/>
      <c r="W81" s="911"/>
    </row>
    <row r="82" spans="2:23">
      <c r="B82" s="943">
        <v>5.9290000000000003</v>
      </c>
      <c r="C82" s="916"/>
      <c r="D82" s="916" t="s">
        <v>1217</v>
      </c>
      <c r="E82" s="950">
        <v>2.117</v>
      </c>
      <c r="F82" s="920">
        <v>2.5</v>
      </c>
      <c r="G82" s="916"/>
      <c r="H82" s="916"/>
      <c r="I82" s="916"/>
      <c r="J82" s="917"/>
      <c r="K82" s="917"/>
      <c r="L82" s="941"/>
      <c r="M82" s="941"/>
      <c r="N82" s="944">
        <v>2.117</v>
      </c>
      <c r="O82" s="916"/>
      <c r="P82" s="916" t="s">
        <v>1217</v>
      </c>
      <c r="Q82" s="955"/>
      <c r="R82" s="758">
        <v>2.5</v>
      </c>
      <c r="S82" s="916"/>
      <c r="T82" s="916">
        <v>0.5</v>
      </c>
      <c r="U82" s="916"/>
      <c r="V82" s="930"/>
      <c r="W82" s="911"/>
    </row>
    <row r="83" spans="2:23">
      <c r="B83" s="943">
        <v>7.6710000000000003</v>
      </c>
      <c r="C83" s="916"/>
      <c r="D83" s="916" t="s">
        <v>1199</v>
      </c>
      <c r="E83" s="950">
        <v>1.742</v>
      </c>
      <c r="F83" s="920">
        <v>2.5</v>
      </c>
      <c r="G83" s="916"/>
      <c r="H83" s="916">
        <v>0.5</v>
      </c>
      <c r="I83" s="916"/>
      <c r="J83" s="917"/>
      <c r="K83" s="917"/>
      <c r="L83" s="941"/>
      <c r="M83" s="941"/>
      <c r="N83" s="944">
        <v>7.6709999999999994</v>
      </c>
      <c r="O83" s="916"/>
      <c r="P83" s="916" t="s">
        <v>1199</v>
      </c>
      <c r="Q83" s="954">
        <v>3.859</v>
      </c>
      <c r="R83" s="758">
        <v>2</v>
      </c>
      <c r="S83" s="916"/>
      <c r="T83" s="916">
        <v>0.5</v>
      </c>
      <c r="U83" s="916"/>
      <c r="V83" s="930"/>
      <c r="W83" s="911"/>
    </row>
    <row r="84" spans="2:23">
      <c r="B84" s="943">
        <v>11.530000000000001</v>
      </c>
      <c r="C84" s="916"/>
      <c r="D84" s="916" t="s">
        <v>1218</v>
      </c>
      <c r="E84" s="950">
        <v>3.859</v>
      </c>
      <c r="F84" s="920">
        <v>3.5</v>
      </c>
      <c r="G84" s="916"/>
      <c r="H84" s="916"/>
      <c r="I84" s="916"/>
      <c r="J84" s="917"/>
      <c r="K84" s="917"/>
      <c r="L84" s="941"/>
      <c r="M84" s="941"/>
      <c r="N84" s="944">
        <v>11.53</v>
      </c>
      <c r="O84" s="916"/>
      <c r="P84" s="916" t="s">
        <v>1218</v>
      </c>
      <c r="Q84" s="954">
        <v>3.859</v>
      </c>
      <c r="R84" s="758">
        <v>3</v>
      </c>
      <c r="S84" s="916"/>
      <c r="T84" s="916"/>
      <c r="U84" s="916"/>
      <c r="V84" s="930"/>
      <c r="W84" s="911"/>
    </row>
    <row r="85" spans="2:23">
      <c r="B85" s="943">
        <v>13.311000000000002</v>
      </c>
      <c r="C85" s="916"/>
      <c r="D85" s="916" t="s">
        <v>1200</v>
      </c>
      <c r="E85" s="950">
        <v>1.7809999999999999</v>
      </c>
      <c r="F85" s="920">
        <v>2</v>
      </c>
      <c r="G85" s="916"/>
      <c r="H85" s="916">
        <v>0.5</v>
      </c>
      <c r="I85" s="916"/>
      <c r="J85" s="917"/>
      <c r="K85" s="917"/>
      <c r="L85" s="941"/>
      <c r="M85" s="941"/>
      <c r="N85" s="944">
        <v>13.311</v>
      </c>
      <c r="O85" s="916"/>
      <c r="P85" s="916" t="s">
        <v>1200</v>
      </c>
      <c r="Q85" s="954">
        <v>1.7809999999999999</v>
      </c>
      <c r="R85" s="758">
        <v>2</v>
      </c>
      <c r="S85" s="916"/>
      <c r="T85" s="916">
        <v>0.5</v>
      </c>
      <c r="U85" s="916"/>
      <c r="V85" s="930"/>
      <c r="W85" s="911"/>
    </row>
    <row r="86" spans="2:23">
      <c r="B86" s="943">
        <v>15.795000000000002</v>
      </c>
      <c r="C86" s="916"/>
      <c r="D86" s="916" t="s">
        <v>1219</v>
      </c>
      <c r="E86" s="950">
        <v>2.484</v>
      </c>
      <c r="F86" s="920">
        <v>2.5</v>
      </c>
      <c r="G86" s="916"/>
      <c r="H86" s="916">
        <v>0.5</v>
      </c>
      <c r="I86" s="916"/>
      <c r="J86" s="917"/>
      <c r="K86" s="917"/>
      <c r="L86" s="941"/>
      <c r="M86" s="941"/>
      <c r="N86" s="944">
        <v>15.795</v>
      </c>
      <c r="O86" s="916"/>
      <c r="P86" s="916" t="s">
        <v>1219</v>
      </c>
      <c r="Q86" s="954">
        <v>2.484</v>
      </c>
      <c r="R86" s="758">
        <v>2.5</v>
      </c>
      <c r="S86" s="916"/>
      <c r="T86" s="916">
        <v>0.5</v>
      </c>
      <c r="U86" s="916"/>
      <c r="V86" s="930"/>
      <c r="W86" s="911"/>
    </row>
    <row r="87" spans="2:23">
      <c r="B87" s="943">
        <v>19.918000000000003</v>
      </c>
      <c r="C87" s="916"/>
      <c r="D87" s="916" t="s">
        <v>1220</v>
      </c>
      <c r="E87" s="950">
        <v>4.1230000000000002</v>
      </c>
      <c r="F87" s="920">
        <v>4</v>
      </c>
      <c r="G87" s="916"/>
      <c r="H87" s="916">
        <v>0.5</v>
      </c>
      <c r="I87" s="916"/>
      <c r="J87" s="917"/>
      <c r="K87" s="917"/>
      <c r="L87" s="941"/>
      <c r="M87" s="941"/>
      <c r="N87" s="944">
        <v>19.917999999999999</v>
      </c>
      <c r="O87" s="916"/>
      <c r="P87" s="916" t="s">
        <v>1220</v>
      </c>
      <c r="Q87" s="954">
        <v>4.1230000000000002</v>
      </c>
      <c r="R87" s="758">
        <v>3.5</v>
      </c>
      <c r="S87" s="916"/>
      <c r="T87" s="916">
        <v>0.5</v>
      </c>
      <c r="U87" s="916"/>
      <c r="V87" s="930"/>
      <c r="W87" s="911"/>
    </row>
    <row r="88" spans="2:23">
      <c r="B88" s="943">
        <v>21.401000000000003</v>
      </c>
      <c r="C88" s="916"/>
      <c r="D88" s="916" t="s">
        <v>1225</v>
      </c>
      <c r="E88" s="950">
        <v>1.4830000000000001</v>
      </c>
      <c r="F88" s="920">
        <v>2.5</v>
      </c>
      <c r="G88" s="916"/>
      <c r="H88" s="916">
        <v>2</v>
      </c>
      <c r="I88" s="916"/>
      <c r="J88" s="917"/>
      <c r="K88" s="917"/>
      <c r="L88" s="941"/>
      <c r="M88" s="941"/>
      <c r="N88" s="944">
        <v>21.401</v>
      </c>
      <c r="O88" s="916"/>
      <c r="P88" s="916" t="s">
        <v>1225</v>
      </c>
      <c r="Q88" s="954">
        <v>1.4830000000000001</v>
      </c>
      <c r="R88" s="758">
        <v>2</v>
      </c>
      <c r="S88" s="916"/>
      <c r="T88" s="916">
        <v>0.5</v>
      </c>
      <c r="U88" s="916"/>
      <c r="V88" s="930"/>
      <c r="W88" s="911"/>
    </row>
    <row r="89" spans="2:23">
      <c r="B89" s="943">
        <v>23.85</v>
      </c>
      <c r="C89" s="916"/>
      <c r="D89" s="916" t="s">
        <v>1221</v>
      </c>
      <c r="E89" s="950">
        <v>2.4489999999999998</v>
      </c>
      <c r="F89" s="920">
        <v>4</v>
      </c>
      <c r="G89" s="916"/>
      <c r="H89" s="916">
        <v>0.5</v>
      </c>
      <c r="I89" s="916"/>
      <c r="J89" s="917"/>
      <c r="K89" s="917"/>
      <c r="L89" s="941"/>
      <c r="M89" s="941"/>
      <c r="N89" s="944">
        <v>23.85</v>
      </c>
      <c r="O89" s="916"/>
      <c r="P89" s="916" t="s">
        <v>1221</v>
      </c>
      <c r="Q89" s="954">
        <v>2.4489999999999998</v>
      </c>
      <c r="R89" s="758">
        <v>2.5</v>
      </c>
      <c r="S89" s="916"/>
      <c r="T89" s="916">
        <v>0.5</v>
      </c>
      <c r="U89" s="916"/>
      <c r="V89" s="930"/>
      <c r="W89" s="911"/>
    </row>
    <row r="90" spans="2:23">
      <c r="B90" s="943">
        <v>25.257000000000001</v>
      </c>
      <c r="C90" s="916"/>
      <c r="D90" s="916" t="s">
        <v>1222</v>
      </c>
      <c r="E90" s="950">
        <v>1.407</v>
      </c>
      <c r="F90" s="920">
        <v>2</v>
      </c>
      <c r="G90" s="916"/>
      <c r="H90" s="916">
        <v>0.5</v>
      </c>
      <c r="I90" s="916"/>
      <c r="J90" s="917"/>
      <c r="K90" s="917"/>
      <c r="L90" s="941"/>
      <c r="M90" s="941"/>
      <c r="N90" s="944">
        <v>25.257000000000001</v>
      </c>
      <c r="O90" s="916"/>
      <c r="P90" s="916" t="s">
        <v>1222</v>
      </c>
      <c r="Q90" s="954">
        <v>1.407</v>
      </c>
      <c r="R90" s="758">
        <v>2</v>
      </c>
      <c r="S90" s="916"/>
      <c r="T90" s="916">
        <v>0.5</v>
      </c>
      <c r="U90" s="916"/>
      <c r="V90" s="930"/>
      <c r="W90" s="911"/>
    </row>
    <row r="91" spans="2:23">
      <c r="B91" s="943">
        <v>28.936</v>
      </c>
      <c r="C91" s="916"/>
      <c r="D91" s="916" t="s">
        <v>1202</v>
      </c>
      <c r="E91" s="950">
        <v>3.6789999999999998</v>
      </c>
      <c r="F91" s="920">
        <v>4</v>
      </c>
      <c r="G91" s="916"/>
      <c r="H91" s="916">
        <v>0.5</v>
      </c>
      <c r="I91" s="916"/>
      <c r="J91" s="917"/>
      <c r="K91" s="917"/>
      <c r="L91" s="941"/>
      <c r="M91" s="941"/>
      <c r="N91" s="944">
        <v>28.936</v>
      </c>
      <c r="O91" s="916"/>
      <c r="P91" s="916" t="s">
        <v>1202</v>
      </c>
      <c r="Q91" s="954">
        <v>3.6789999999999998</v>
      </c>
      <c r="R91" s="758">
        <v>3</v>
      </c>
      <c r="S91" s="916"/>
      <c r="T91" s="916">
        <v>0.5</v>
      </c>
      <c r="U91" s="916"/>
      <c r="V91" s="930"/>
      <c r="W91" s="911"/>
    </row>
    <row r="92" spans="2:23">
      <c r="B92" s="943">
        <v>33.164999999999999</v>
      </c>
      <c r="C92" s="916"/>
      <c r="D92" s="916" t="s">
        <v>1223</v>
      </c>
      <c r="E92" s="950">
        <v>4.2290000000000001</v>
      </c>
      <c r="F92" s="920">
        <v>4</v>
      </c>
      <c r="G92" s="916"/>
      <c r="H92" s="916">
        <v>0.5</v>
      </c>
      <c r="I92" s="916"/>
      <c r="J92" s="917"/>
      <c r="K92" s="917"/>
      <c r="L92" s="941"/>
      <c r="M92" s="941"/>
      <c r="N92" s="944">
        <v>33.164999999999999</v>
      </c>
      <c r="O92" s="916"/>
      <c r="P92" s="916" t="s">
        <v>1223</v>
      </c>
      <c r="Q92" s="954">
        <v>4.2290000000000001</v>
      </c>
      <c r="R92" s="758">
        <v>3</v>
      </c>
      <c r="S92" s="916"/>
      <c r="T92" s="916">
        <v>0.5</v>
      </c>
      <c r="U92" s="916"/>
      <c r="V92" s="930"/>
      <c r="W92" s="911"/>
    </row>
    <row r="93" spans="2:23">
      <c r="B93" s="943">
        <v>35.085000000000001</v>
      </c>
      <c r="C93" s="916"/>
      <c r="D93" s="916" t="s">
        <v>1203</v>
      </c>
      <c r="E93" s="950">
        <v>1.92</v>
      </c>
      <c r="F93" s="920">
        <v>2.5</v>
      </c>
      <c r="G93" s="916"/>
      <c r="H93" s="916">
        <v>0.5</v>
      </c>
      <c r="I93" s="916"/>
      <c r="J93" s="922"/>
      <c r="K93" s="922"/>
      <c r="L93" s="941"/>
      <c r="M93" s="941"/>
      <c r="N93" s="944">
        <v>35.085000000000001</v>
      </c>
      <c r="O93" s="916"/>
      <c r="P93" s="916" t="s">
        <v>1203</v>
      </c>
      <c r="Q93" s="954">
        <v>1.92</v>
      </c>
      <c r="R93" s="758">
        <v>2</v>
      </c>
      <c r="S93" s="916"/>
      <c r="T93" s="916">
        <v>0.5</v>
      </c>
      <c r="U93" s="916"/>
      <c r="V93" s="931"/>
      <c r="W93" s="911"/>
    </row>
    <row r="94" spans="2:23">
      <c r="B94" s="943">
        <v>38.628</v>
      </c>
      <c r="C94" s="916"/>
      <c r="D94" s="916" t="s">
        <v>1224</v>
      </c>
      <c r="E94" s="950">
        <v>3.5430000000000001</v>
      </c>
      <c r="F94" s="920">
        <v>3.5</v>
      </c>
      <c r="G94" s="916"/>
      <c r="H94" s="916">
        <v>0.5</v>
      </c>
      <c r="I94" s="916"/>
      <c r="J94" s="922"/>
      <c r="K94" s="922"/>
      <c r="L94" s="941"/>
      <c r="M94" s="941"/>
      <c r="N94" s="944">
        <v>38.628</v>
      </c>
      <c r="O94" s="916"/>
      <c r="P94" s="916" t="s">
        <v>1224</v>
      </c>
      <c r="Q94" s="954">
        <v>3.5430000000000001</v>
      </c>
      <c r="R94" s="758">
        <v>3</v>
      </c>
      <c r="S94" s="916"/>
      <c r="T94" s="916">
        <v>0.5</v>
      </c>
      <c r="U94" s="916"/>
      <c r="V94" s="931"/>
      <c r="W94" s="911"/>
    </row>
    <row r="95" spans="2:23">
      <c r="B95" s="943">
        <v>41.222000000000001</v>
      </c>
      <c r="C95" s="916"/>
      <c r="D95" s="916" t="s">
        <v>1183</v>
      </c>
      <c r="E95" s="950">
        <v>2.5939999999999999</v>
      </c>
      <c r="F95" s="920">
        <v>2.5</v>
      </c>
      <c r="G95" s="916"/>
      <c r="H95" s="916">
        <v>3.5</v>
      </c>
      <c r="I95" s="916"/>
      <c r="J95" s="921"/>
      <c r="K95" s="921"/>
      <c r="L95" s="941"/>
      <c r="M95" s="941"/>
      <c r="N95" s="944">
        <v>41.222000000000001</v>
      </c>
      <c r="O95" s="916"/>
      <c r="P95" s="916" t="s">
        <v>1183</v>
      </c>
      <c r="Q95" s="954">
        <v>2.5939999999999999</v>
      </c>
      <c r="R95" s="758">
        <v>3</v>
      </c>
      <c r="S95" s="916"/>
      <c r="T95" s="913">
        <v>1.5</v>
      </c>
      <c r="U95" s="916"/>
      <c r="V95" s="931"/>
      <c r="W95" s="911"/>
    </row>
    <row r="96" spans="2:23">
      <c r="B96" s="943">
        <v>44.887</v>
      </c>
      <c r="C96" s="916"/>
      <c r="D96" s="916" t="s">
        <v>1204</v>
      </c>
      <c r="E96" s="950">
        <v>3.665</v>
      </c>
      <c r="F96" s="920">
        <v>3.5</v>
      </c>
      <c r="G96" s="916"/>
      <c r="H96" s="916">
        <v>0.5</v>
      </c>
      <c r="I96" s="916"/>
      <c r="J96" s="917"/>
      <c r="K96" s="917"/>
      <c r="L96" s="941"/>
      <c r="M96" s="941"/>
      <c r="N96" s="944">
        <v>44.887</v>
      </c>
      <c r="O96" s="916"/>
      <c r="P96" s="916" t="s">
        <v>1204</v>
      </c>
      <c r="Q96" s="954">
        <v>3.665</v>
      </c>
      <c r="R96" s="920">
        <v>3</v>
      </c>
      <c r="S96" s="916"/>
      <c r="T96" s="916">
        <v>0.5</v>
      </c>
      <c r="U96" s="916"/>
      <c r="V96" s="931"/>
      <c r="W96" s="911"/>
    </row>
    <row r="97" spans="2:23">
      <c r="B97" s="943">
        <v>48.468000000000004</v>
      </c>
      <c r="C97" s="916"/>
      <c r="D97" s="916" t="s">
        <v>1205</v>
      </c>
      <c r="E97" s="950">
        <v>3.581</v>
      </c>
      <c r="F97" s="920">
        <v>4</v>
      </c>
      <c r="G97" s="916"/>
      <c r="H97" s="916">
        <v>0.5</v>
      </c>
      <c r="I97" s="916"/>
      <c r="J97" s="917"/>
      <c r="K97" s="917"/>
      <c r="L97" s="941"/>
      <c r="M97" s="941"/>
      <c r="N97" s="944">
        <v>48.468000000000004</v>
      </c>
      <c r="O97" s="916"/>
      <c r="P97" s="916" t="s">
        <v>1205</v>
      </c>
      <c r="Q97" s="954">
        <v>3.581</v>
      </c>
      <c r="R97" s="920">
        <v>3</v>
      </c>
      <c r="S97" s="916"/>
      <c r="T97" s="916">
        <v>0.5</v>
      </c>
      <c r="U97" s="916"/>
      <c r="V97" s="931"/>
      <c r="W97" s="911"/>
    </row>
    <row r="98" spans="2:23">
      <c r="B98" s="943">
        <v>52.593000000000004</v>
      </c>
      <c r="C98" s="916"/>
      <c r="D98" s="916" t="s">
        <v>1206</v>
      </c>
      <c r="E98" s="950">
        <v>4.125</v>
      </c>
      <c r="F98" s="920">
        <v>4</v>
      </c>
      <c r="G98" s="916"/>
      <c r="H98" s="916">
        <v>1</v>
      </c>
      <c r="I98" s="916"/>
      <c r="J98" s="917"/>
      <c r="K98" s="917"/>
      <c r="L98" s="941"/>
      <c r="M98" s="941"/>
      <c r="N98" s="944">
        <v>52.593000000000004</v>
      </c>
      <c r="O98" s="916"/>
      <c r="P98" s="916" t="s">
        <v>1206</v>
      </c>
      <c r="Q98" s="954">
        <v>4.125</v>
      </c>
      <c r="R98" s="920">
        <v>3.5</v>
      </c>
      <c r="S98" s="916"/>
      <c r="T98" s="916">
        <v>0.5</v>
      </c>
      <c r="U98" s="916"/>
      <c r="V98" s="931"/>
      <c r="W98" s="911"/>
    </row>
    <row r="99" spans="2:23">
      <c r="B99" s="943">
        <v>60.235000000000007</v>
      </c>
      <c r="C99" s="916"/>
      <c r="D99" s="916" t="s">
        <v>1207</v>
      </c>
      <c r="E99" s="950">
        <v>7.6420000000000003</v>
      </c>
      <c r="F99" s="920">
        <v>7.5</v>
      </c>
      <c r="G99" s="916"/>
      <c r="H99" s="916">
        <v>0.5</v>
      </c>
      <c r="I99" s="916"/>
      <c r="J99" s="917"/>
      <c r="K99" s="917"/>
      <c r="L99" s="941"/>
      <c r="M99" s="941"/>
      <c r="N99" s="944">
        <v>60.235000000000007</v>
      </c>
      <c r="O99" s="916"/>
      <c r="P99" s="916" t="s">
        <v>1207</v>
      </c>
      <c r="Q99" s="954">
        <v>7.6420000000000003</v>
      </c>
      <c r="R99" s="920">
        <v>5</v>
      </c>
      <c r="S99" s="916"/>
      <c r="T99" s="916">
        <v>0.5</v>
      </c>
      <c r="U99" s="916"/>
      <c r="V99" s="931"/>
      <c r="W99" s="911"/>
    </row>
    <row r="100" spans="2:23">
      <c r="B100" s="943">
        <v>64.38900000000001</v>
      </c>
      <c r="C100" s="916"/>
      <c r="D100" s="916" t="s">
        <v>1208</v>
      </c>
      <c r="E100" s="950">
        <v>4.1539999999999999</v>
      </c>
      <c r="F100" s="920">
        <v>4.5</v>
      </c>
      <c r="G100" s="916"/>
      <c r="H100" s="916">
        <v>1</v>
      </c>
      <c r="I100" s="916"/>
      <c r="J100" s="917"/>
      <c r="K100" s="917"/>
      <c r="L100" s="941"/>
      <c r="M100" s="941"/>
      <c r="N100" s="944">
        <v>64.38900000000001</v>
      </c>
      <c r="O100" s="916"/>
      <c r="P100" s="916" t="s">
        <v>1208</v>
      </c>
      <c r="Q100" s="954">
        <v>4.1539999999999999</v>
      </c>
      <c r="R100" s="920">
        <v>4</v>
      </c>
      <c r="S100" s="916"/>
      <c r="T100" s="916">
        <v>0.5</v>
      </c>
      <c r="U100" s="916"/>
      <c r="V100" s="931"/>
      <c r="W100" s="911"/>
    </row>
    <row r="101" spans="2:23">
      <c r="B101" s="943">
        <v>68.731000000000009</v>
      </c>
      <c r="C101" s="916"/>
      <c r="D101" s="916" t="s">
        <v>1209</v>
      </c>
      <c r="E101" s="950">
        <v>4.3419999999999996</v>
      </c>
      <c r="F101" s="920">
        <v>4</v>
      </c>
      <c r="G101" s="916"/>
      <c r="H101" s="916">
        <v>0.5</v>
      </c>
      <c r="I101" s="916"/>
      <c r="J101" s="917"/>
      <c r="K101" s="917"/>
      <c r="L101" s="941"/>
      <c r="M101" s="941"/>
      <c r="N101" s="944">
        <v>68.731000000000009</v>
      </c>
      <c r="O101" s="916"/>
      <c r="P101" s="916" t="s">
        <v>1209</v>
      </c>
      <c r="Q101" s="954">
        <v>4.3419999999999996</v>
      </c>
      <c r="R101" s="920">
        <v>3.5</v>
      </c>
      <c r="S101" s="916"/>
      <c r="T101" s="916">
        <v>0.5</v>
      </c>
      <c r="U101" s="916"/>
      <c r="V101" s="931"/>
      <c r="W101" s="911"/>
    </row>
    <row r="102" spans="2:23">
      <c r="B102" s="943">
        <v>72.571000000000012</v>
      </c>
      <c r="C102" s="916"/>
      <c r="D102" s="916" t="s">
        <v>1210</v>
      </c>
      <c r="E102" s="950">
        <v>3.84</v>
      </c>
      <c r="F102" s="920">
        <v>4</v>
      </c>
      <c r="G102" s="916"/>
      <c r="H102" s="916">
        <v>2</v>
      </c>
      <c r="I102" s="916"/>
      <c r="J102" s="917"/>
      <c r="K102" s="917"/>
      <c r="L102" s="941"/>
      <c r="M102" s="941"/>
      <c r="N102" s="944">
        <v>72.571000000000012</v>
      </c>
      <c r="O102" s="916"/>
      <c r="P102" s="916" t="s">
        <v>1210</v>
      </c>
      <c r="Q102" s="954">
        <v>3.84</v>
      </c>
      <c r="R102" s="920">
        <v>3</v>
      </c>
      <c r="S102" s="916"/>
      <c r="T102" s="916">
        <v>0.5</v>
      </c>
      <c r="U102" s="916"/>
      <c r="V102" s="931"/>
      <c r="W102" s="911"/>
    </row>
    <row r="103" spans="2:23">
      <c r="B103" s="943">
        <v>76.604000000000013</v>
      </c>
      <c r="C103" s="916"/>
      <c r="D103" s="916" t="s">
        <v>1211</v>
      </c>
      <c r="E103" s="950">
        <v>4.0330000000000004</v>
      </c>
      <c r="F103" s="920">
        <v>4.5</v>
      </c>
      <c r="G103" s="916"/>
      <c r="H103" s="916">
        <v>0.5</v>
      </c>
      <c r="I103" s="916"/>
      <c r="J103" s="917"/>
      <c r="K103" s="917"/>
      <c r="L103" s="941"/>
      <c r="M103" s="941"/>
      <c r="N103" s="944">
        <v>76.604000000000013</v>
      </c>
      <c r="O103" s="916"/>
      <c r="P103" s="916" t="s">
        <v>1211</v>
      </c>
      <c r="Q103" s="954">
        <v>4.0330000000000004</v>
      </c>
      <c r="R103" s="920">
        <v>2.5</v>
      </c>
      <c r="S103" s="916"/>
      <c r="T103" s="916">
        <v>0.5</v>
      </c>
      <c r="U103" s="916"/>
      <c r="V103" s="931"/>
      <c r="W103" s="911"/>
    </row>
    <row r="104" spans="2:23">
      <c r="B104" s="943">
        <v>80.334000000000017</v>
      </c>
      <c r="C104" s="916"/>
      <c r="D104" s="916" t="s">
        <v>1212</v>
      </c>
      <c r="E104" s="950">
        <v>3.73</v>
      </c>
      <c r="F104" s="920">
        <v>3.5</v>
      </c>
      <c r="G104" s="916"/>
      <c r="H104" s="916">
        <v>0.5</v>
      </c>
      <c r="I104" s="916"/>
      <c r="J104" s="917"/>
      <c r="K104" s="917"/>
      <c r="L104" s="941"/>
      <c r="M104" s="941"/>
      <c r="N104" s="944">
        <v>80.334000000000017</v>
      </c>
      <c r="O104" s="916"/>
      <c r="P104" s="916" t="s">
        <v>1212</v>
      </c>
      <c r="Q104" s="954">
        <v>3.73</v>
      </c>
      <c r="R104" s="920">
        <v>3.5</v>
      </c>
      <c r="S104" s="916"/>
      <c r="T104" s="916">
        <v>0.5</v>
      </c>
      <c r="U104" s="916"/>
      <c r="V104" s="931"/>
      <c r="W104" s="911"/>
    </row>
    <row r="105" spans="2:23">
      <c r="B105" s="943">
        <v>82.661000000000016</v>
      </c>
      <c r="C105" s="916"/>
      <c r="D105" s="916" t="s">
        <v>1213</v>
      </c>
      <c r="E105" s="950">
        <v>2.327</v>
      </c>
      <c r="F105" s="920">
        <v>2.5</v>
      </c>
      <c r="G105" s="916"/>
      <c r="H105" s="916">
        <v>0.5</v>
      </c>
      <c r="I105" s="916"/>
      <c r="J105" s="917"/>
      <c r="K105" s="917"/>
      <c r="L105" s="941"/>
      <c r="M105" s="941"/>
      <c r="N105" s="944">
        <v>82.661000000000016</v>
      </c>
      <c r="O105" s="916"/>
      <c r="P105" s="916" t="s">
        <v>1213</v>
      </c>
      <c r="Q105" s="954">
        <v>2.327</v>
      </c>
      <c r="R105" s="920">
        <v>2.5</v>
      </c>
      <c r="S105" s="916"/>
      <c r="T105" s="916">
        <v>0.5</v>
      </c>
      <c r="U105" s="916"/>
      <c r="V105" s="931"/>
      <c r="W105" s="911"/>
    </row>
    <row r="106" spans="2:23">
      <c r="B106" s="943">
        <v>88.183000000000021</v>
      </c>
      <c r="C106" s="916"/>
      <c r="D106" s="916" t="s">
        <v>1214</v>
      </c>
      <c r="E106" s="950">
        <v>5.5220000000000002</v>
      </c>
      <c r="F106" s="920">
        <v>6</v>
      </c>
      <c r="G106" s="916"/>
      <c r="H106" s="916">
        <v>0.5</v>
      </c>
      <c r="I106" s="916"/>
      <c r="J106" s="917"/>
      <c r="K106" s="917"/>
      <c r="L106" s="941"/>
      <c r="M106" s="941"/>
      <c r="N106" s="944">
        <v>88.183000000000021</v>
      </c>
      <c r="O106" s="916"/>
      <c r="P106" s="916" t="s">
        <v>1214</v>
      </c>
      <c r="Q106" s="954">
        <v>5.5220000000000002</v>
      </c>
      <c r="R106" s="920">
        <v>4</v>
      </c>
      <c r="S106" s="916"/>
      <c r="T106" s="916">
        <v>0.5</v>
      </c>
      <c r="U106" s="916"/>
      <c r="V106" s="931"/>
      <c r="W106" s="911"/>
    </row>
    <row r="107" spans="2:23">
      <c r="B107" s="943">
        <v>91.691000000000017</v>
      </c>
      <c r="C107" s="916"/>
      <c r="D107" s="916" t="s">
        <v>1215</v>
      </c>
      <c r="E107" s="950">
        <v>3.508</v>
      </c>
      <c r="F107" s="920">
        <v>4</v>
      </c>
      <c r="G107" s="916"/>
      <c r="H107" s="916">
        <v>0.5</v>
      </c>
      <c r="I107" s="916"/>
      <c r="J107" s="917"/>
      <c r="K107" s="917"/>
      <c r="L107" s="941"/>
      <c r="M107" s="941"/>
      <c r="N107" s="944">
        <v>91.691000000000017</v>
      </c>
      <c r="O107" s="916"/>
      <c r="P107" s="916" t="s">
        <v>1215</v>
      </c>
      <c r="Q107" s="954">
        <v>3.508</v>
      </c>
      <c r="R107" s="920">
        <v>3.5</v>
      </c>
      <c r="S107" s="916"/>
      <c r="T107" s="916">
        <v>0.5</v>
      </c>
      <c r="U107" s="916"/>
      <c r="V107" s="931"/>
      <c r="W107" s="911"/>
    </row>
    <row r="108" spans="2:23">
      <c r="B108" s="943">
        <v>94.542000000000016</v>
      </c>
      <c r="C108" s="916"/>
      <c r="D108" s="916" t="s">
        <v>1216</v>
      </c>
      <c r="E108" s="950">
        <v>2.851</v>
      </c>
      <c r="F108" s="920">
        <v>4.5</v>
      </c>
      <c r="G108" s="916"/>
      <c r="H108" s="916"/>
      <c r="I108" s="916"/>
      <c r="J108" s="917"/>
      <c r="K108" s="917"/>
      <c r="L108" s="941"/>
      <c r="M108" s="941"/>
      <c r="N108" s="956">
        <v>94.542000000000016</v>
      </c>
      <c r="O108" s="916"/>
      <c r="P108" s="916" t="s">
        <v>1216</v>
      </c>
      <c r="Q108" s="954">
        <v>2.851</v>
      </c>
      <c r="R108" s="920">
        <v>3</v>
      </c>
      <c r="S108" s="916"/>
      <c r="T108" s="916"/>
      <c r="U108" s="916"/>
      <c r="V108" s="931"/>
      <c r="W108" s="911"/>
    </row>
    <row r="109" spans="2:23">
      <c r="B109" s="923"/>
      <c r="C109" s="916"/>
      <c r="D109" s="924"/>
      <c r="E109" s="924"/>
      <c r="F109" s="946">
        <v>102.5</v>
      </c>
      <c r="G109" s="957"/>
      <c r="H109" s="946">
        <v>19</v>
      </c>
      <c r="I109" s="924">
        <v>0</v>
      </c>
      <c r="J109" s="947" t="s">
        <v>985</v>
      </c>
      <c r="K109" s="948"/>
      <c r="L109" s="924"/>
      <c r="M109" s="941"/>
      <c r="N109" s="923"/>
      <c r="O109" s="916"/>
      <c r="P109" s="924"/>
      <c r="Q109" s="924"/>
      <c r="R109" s="1008">
        <v>84</v>
      </c>
      <c r="S109" s="957"/>
      <c r="T109" s="946">
        <v>13.5</v>
      </c>
      <c r="U109" s="958">
        <v>0</v>
      </c>
      <c r="V109" s="947" t="s">
        <v>985</v>
      </c>
      <c r="W109" s="911"/>
    </row>
    <row r="110" spans="2:23">
      <c r="B110" s="918"/>
      <c r="C110" s="916"/>
      <c r="D110" s="916"/>
      <c r="E110" s="916"/>
      <c r="F110" s="916"/>
      <c r="G110" s="921"/>
      <c r="H110" s="921"/>
      <c r="I110" s="949"/>
      <c r="J110" s="941" t="s">
        <v>821</v>
      </c>
      <c r="K110" s="921"/>
      <c r="L110" s="916"/>
      <c r="M110" s="916"/>
      <c r="N110" s="918"/>
      <c r="O110" s="916"/>
      <c r="P110" s="916"/>
      <c r="Q110" s="916"/>
      <c r="R110" s="916"/>
      <c r="S110" s="921"/>
      <c r="T110" s="921"/>
      <c r="U110" s="949"/>
      <c r="V110" s="941"/>
      <c r="W110" s="911"/>
    </row>
    <row r="111" spans="2:23">
      <c r="B111" s="918"/>
      <c r="C111" s="916"/>
      <c r="D111" s="911"/>
      <c r="E111" s="911"/>
      <c r="F111" s="911"/>
      <c r="G111" s="911"/>
      <c r="H111" s="911"/>
      <c r="I111" s="911"/>
      <c r="J111" s="911"/>
      <c r="K111" s="911"/>
      <c r="L111" s="911"/>
      <c r="M111" s="911"/>
      <c r="N111" s="918"/>
      <c r="O111" s="916"/>
      <c r="P111" s="911"/>
    </row>
    <row r="112" spans="2:23">
      <c r="B112" s="911"/>
      <c r="C112" s="911"/>
      <c r="D112" s="911"/>
      <c r="E112" s="911"/>
      <c r="F112" s="911"/>
      <c r="G112" s="911"/>
      <c r="H112" s="911"/>
      <c r="I112" s="911"/>
      <c r="J112" s="911"/>
      <c r="K112" s="911"/>
      <c r="L112" s="911"/>
      <c r="M112" s="911"/>
      <c r="N112" s="918"/>
      <c r="O112" s="911"/>
      <c r="P112" s="911"/>
      <c r="Q112" s="911"/>
      <c r="R112" s="911"/>
      <c r="S112" s="911"/>
      <c r="T112" s="911"/>
      <c r="U112" s="911"/>
      <c r="V112" s="911"/>
      <c r="W112" s="911"/>
    </row>
    <row r="113" spans="2:23">
      <c r="B113" s="911"/>
      <c r="C113" s="911"/>
      <c r="D113" s="911"/>
      <c r="E113" s="911"/>
      <c r="F113" s="911"/>
      <c r="G113" s="911"/>
      <c r="H113" s="911"/>
      <c r="I113" s="911"/>
      <c r="J113" s="911"/>
      <c r="K113" s="911"/>
      <c r="L113" s="911"/>
      <c r="M113" s="911"/>
      <c r="N113" s="911"/>
      <c r="O113" s="911"/>
      <c r="P113" s="911"/>
      <c r="Q113" s="911"/>
      <c r="R113" s="911"/>
      <c r="S113" s="911"/>
      <c r="T113" s="911"/>
      <c r="U113" s="911"/>
      <c r="V113" s="911"/>
      <c r="W113" s="911"/>
    </row>
    <row r="114" spans="2:23">
      <c r="B114" s="911"/>
      <c r="C114" s="911"/>
      <c r="D114" s="911"/>
      <c r="E114" s="911"/>
      <c r="F114" s="911"/>
      <c r="G114" s="911"/>
      <c r="H114" s="911"/>
      <c r="I114" s="911"/>
      <c r="J114" s="911"/>
      <c r="K114" s="911"/>
      <c r="L114" s="911"/>
      <c r="M114" s="911"/>
      <c r="N114" s="911"/>
      <c r="O114" s="911"/>
      <c r="P114" s="911"/>
      <c r="Q114" s="911"/>
      <c r="R114" s="911"/>
      <c r="S114" s="911"/>
      <c r="T114" s="911"/>
      <c r="U114" s="911"/>
      <c r="V114" s="911"/>
      <c r="W114" s="911"/>
    </row>
    <row r="115" spans="2:23">
      <c r="B115" s="911"/>
      <c r="C115" s="911"/>
      <c r="D115" s="911"/>
      <c r="E115" s="911"/>
      <c r="F115" s="911"/>
      <c r="G115" s="911"/>
      <c r="H115" s="911"/>
      <c r="I115" s="911"/>
      <c r="J115" s="911"/>
      <c r="K115" s="911"/>
      <c r="L115" s="911"/>
      <c r="M115" s="911"/>
      <c r="N115" s="911"/>
      <c r="O115" s="911"/>
      <c r="P115" s="911"/>
      <c r="Q115" s="911"/>
      <c r="R115" s="911"/>
      <c r="S115" s="911"/>
      <c r="T115" s="911"/>
      <c r="U115" s="911"/>
      <c r="V115" s="911"/>
      <c r="W115" s="911"/>
    </row>
    <row r="116" spans="2:23" ht="15">
      <c r="B116" s="927"/>
      <c r="C116" s="913"/>
      <c r="D116" s="935" t="s">
        <v>868</v>
      </c>
      <c r="E116" s="913"/>
      <c r="F116" s="914" t="s">
        <v>1193</v>
      </c>
      <c r="G116" s="915"/>
      <c r="H116" s="915"/>
      <c r="I116" s="916"/>
      <c r="J116" s="917"/>
      <c r="K116" s="917"/>
      <c r="L116" s="916"/>
      <c r="M116" s="916"/>
      <c r="N116" s="918"/>
      <c r="O116" s="913"/>
      <c r="P116" s="935" t="s">
        <v>868</v>
      </c>
      <c r="Q116" s="916"/>
      <c r="R116" s="914" t="s">
        <v>1193</v>
      </c>
      <c r="S116" s="915"/>
      <c r="T116" s="915"/>
      <c r="U116" s="916"/>
      <c r="V116" s="917"/>
      <c r="W116" s="911"/>
    </row>
    <row r="117" spans="2:23">
      <c r="B117" s="927"/>
      <c r="C117" s="916"/>
      <c r="D117" s="917" t="s">
        <v>1194</v>
      </c>
      <c r="E117" s="913"/>
      <c r="F117" s="916" t="s">
        <v>1195</v>
      </c>
      <c r="G117" s="915"/>
      <c r="H117" s="915"/>
      <c r="I117" s="916"/>
      <c r="J117" s="917"/>
      <c r="K117" s="917"/>
      <c r="L117" s="916"/>
      <c r="M117" s="916"/>
      <c r="N117" s="918"/>
      <c r="O117" s="916"/>
      <c r="P117" s="917" t="s">
        <v>1247</v>
      </c>
      <c r="Q117" s="916"/>
      <c r="R117" s="916" t="s">
        <v>1240</v>
      </c>
      <c r="S117" s="915"/>
      <c r="T117" s="915"/>
      <c r="U117" s="915"/>
      <c r="V117" s="916"/>
      <c r="W117" s="911"/>
    </row>
    <row r="118" spans="2:23">
      <c r="B118" s="927"/>
      <c r="C118" s="916"/>
      <c r="D118" s="919"/>
      <c r="E118" s="913"/>
      <c r="F118" s="916"/>
      <c r="G118" s="915"/>
      <c r="H118" s="915"/>
      <c r="I118" s="916"/>
      <c r="J118" s="917"/>
      <c r="K118" s="917"/>
      <c r="L118" s="916"/>
      <c r="M118" s="916"/>
      <c r="N118" s="918"/>
      <c r="O118" s="916"/>
      <c r="P118" s="919"/>
      <c r="Q118" s="916"/>
      <c r="R118" s="1474" t="s">
        <v>1230</v>
      </c>
      <c r="S118" s="1474"/>
      <c r="T118" s="1474"/>
      <c r="U118" s="1474"/>
      <c r="V118" s="1474"/>
      <c r="W118" s="911"/>
    </row>
    <row r="119" spans="2:23">
      <c r="B119" s="952" t="s">
        <v>722</v>
      </c>
      <c r="C119" s="937"/>
      <c r="D119" s="937"/>
      <c r="E119" s="953" t="s">
        <v>981</v>
      </c>
      <c r="F119" s="939" t="s">
        <v>982</v>
      </c>
      <c r="G119" s="937"/>
      <c r="H119" s="937"/>
      <c r="I119" s="937" t="s">
        <v>983</v>
      </c>
      <c r="J119" s="938" t="s">
        <v>984</v>
      </c>
      <c r="K119" s="938"/>
      <c r="L119" s="940"/>
      <c r="M119" s="941"/>
      <c r="N119" s="936" t="s">
        <v>722</v>
      </c>
      <c r="O119" s="937"/>
      <c r="P119" s="937"/>
      <c r="Q119" s="938" t="s">
        <v>981</v>
      </c>
      <c r="R119" s="939" t="s">
        <v>982</v>
      </c>
      <c r="S119" s="937"/>
      <c r="T119" s="937"/>
      <c r="U119" s="937" t="s">
        <v>983</v>
      </c>
      <c r="V119" s="938" t="s">
        <v>984</v>
      </c>
      <c r="W119" s="911"/>
    </row>
    <row r="120" spans="2:23">
      <c r="B120" s="943">
        <v>0</v>
      </c>
      <c r="C120" s="916"/>
      <c r="D120" s="916" t="s">
        <v>1216</v>
      </c>
      <c r="E120" s="913">
        <v>0</v>
      </c>
      <c r="F120" s="920"/>
      <c r="G120" s="916" t="s">
        <v>743</v>
      </c>
      <c r="H120" s="916"/>
      <c r="I120" s="916"/>
      <c r="J120" s="921" t="s">
        <v>1196</v>
      </c>
      <c r="K120" s="921"/>
      <c r="L120" s="941"/>
      <c r="M120" s="941"/>
      <c r="N120" s="916">
        <v>0</v>
      </c>
      <c r="O120" s="916"/>
      <c r="P120" s="916" t="s">
        <v>1216</v>
      </c>
      <c r="Q120" s="954">
        <v>0</v>
      </c>
      <c r="R120" s="920"/>
      <c r="S120" s="916"/>
      <c r="T120" s="916"/>
      <c r="U120" s="916"/>
      <c r="V120" s="921" t="s">
        <v>1766</v>
      </c>
      <c r="W120" s="911"/>
    </row>
    <row r="121" spans="2:23">
      <c r="B121" s="943">
        <v>2.851</v>
      </c>
      <c r="C121" s="916"/>
      <c r="D121" s="916" t="s">
        <v>1215</v>
      </c>
      <c r="E121" s="913">
        <v>2.851</v>
      </c>
      <c r="F121" s="920">
        <v>3</v>
      </c>
      <c r="G121" s="916"/>
      <c r="H121" s="916">
        <v>0.5</v>
      </c>
      <c r="I121" s="916"/>
      <c r="J121" s="917"/>
      <c r="K121" s="917"/>
      <c r="L121" s="941"/>
      <c r="M121" s="941"/>
      <c r="N121" s="916">
        <v>3.8119999999999998</v>
      </c>
      <c r="O121" s="916"/>
      <c r="P121" s="916" t="s">
        <v>1215</v>
      </c>
      <c r="Q121" s="954">
        <v>3.8119999999999998</v>
      </c>
      <c r="R121" s="758">
        <v>3</v>
      </c>
      <c r="S121" s="916"/>
      <c r="T121" s="916">
        <v>0.5</v>
      </c>
      <c r="U121" s="916"/>
      <c r="V121" s="930"/>
      <c r="W121" s="911"/>
    </row>
    <row r="122" spans="2:23">
      <c r="B122" s="943">
        <v>6.359</v>
      </c>
      <c r="C122" s="916"/>
      <c r="D122" s="916" t="s">
        <v>1214</v>
      </c>
      <c r="E122" s="913">
        <v>3.508</v>
      </c>
      <c r="F122" s="920">
        <v>4</v>
      </c>
      <c r="G122" s="916"/>
      <c r="H122" s="916">
        <v>0.5</v>
      </c>
      <c r="I122" s="916"/>
      <c r="J122" s="917"/>
      <c r="K122" s="917"/>
      <c r="L122" s="941"/>
      <c r="M122" s="941"/>
      <c r="N122" s="944">
        <v>2.117</v>
      </c>
      <c r="O122" s="916"/>
      <c r="P122" s="916" t="s">
        <v>1214</v>
      </c>
      <c r="Q122" s="955"/>
      <c r="R122" s="758">
        <v>3.5</v>
      </c>
      <c r="S122" s="916"/>
      <c r="T122" s="916">
        <v>0.5</v>
      </c>
      <c r="U122" s="916"/>
      <c r="V122" s="930"/>
      <c r="W122" s="911"/>
    </row>
    <row r="123" spans="2:23">
      <c r="B123" s="943">
        <v>11.881</v>
      </c>
      <c r="C123" s="916"/>
      <c r="D123" s="916" t="s">
        <v>1213</v>
      </c>
      <c r="E123" s="913">
        <v>5.5220000000000002</v>
      </c>
      <c r="F123" s="920">
        <v>5.5</v>
      </c>
      <c r="G123" s="916"/>
      <c r="H123" s="916">
        <v>0.5</v>
      </c>
      <c r="I123" s="916"/>
      <c r="J123" s="917"/>
      <c r="K123" s="917"/>
      <c r="L123" s="941"/>
      <c r="M123" s="941"/>
      <c r="N123" s="944">
        <v>7.6709999999999994</v>
      </c>
      <c r="O123" s="916"/>
      <c r="P123" s="916" t="s">
        <v>1213</v>
      </c>
      <c r="Q123" s="954">
        <v>3.859</v>
      </c>
      <c r="R123" s="758">
        <v>4</v>
      </c>
      <c r="S123" s="916"/>
      <c r="T123" s="916">
        <v>0.5</v>
      </c>
      <c r="U123" s="916"/>
      <c r="V123" s="930"/>
      <c r="W123" s="911"/>
    </row>
    <row r="124" spans="2:23">
      <c r="B124" s="943">
        <v>14.208</v>
      </c>
      <c r="C124" s="916"/>
      <c r="D124" s="916" t="s">
        <v>1212</v>
      </c>
      <c r="E124" s="913">
        <v>2.327</v>
      </c>
      <c r="F124" s="920">
        <v>3</v>
      </c>
      <c r="G124" s="916"/>
      <c r="H124" s="916">
        <v>0.5</v>
      </c>
      <c r="I124" s="916"/>
      <c r="J124" s="917"/>
      <c r="K124" s="917"/>
      <c r="L124" s="941"/>
      <c r="M124" s="941"/>
      <c r="N124" s="944">
        <v>11.53</v>
      </c>
      <c r="O124" s="916"/>
      <c r="P124" s="916" t="s">
        <v>1212</v>
      </c>
      <c r="Q124" s="954">
        <v>3.859</v>
      </c>
      <c r="R124" s="758">
        <v>2</v>
      </c>
      <c r="S124" s="916"/>
      <c r="T124" s="916">
        <v>0.5</v>
      </c>
      <c r="U124" s="916"/>
      <c r="V124" s="930"/>
      <c r="W124" s="911"/>
    </row>
    <row r="125" spans="2:23">
      <c r="B125" s="943">
        <v>17.937999999999999</v>
      </c>
      <c r="C125" s="916"/>
      <c r="D125" s="916" t="s">
        <v>1211</v>
      </c>
      <c r="E125" s="950">
        <v>3.73</v>
      </c>
      <c r="F125" s="920">
        <v>4</v>
      </c>
      <c r="G125" s="916"/>
      <c r="H125" s="916">
        <v>0.5</v>
      </c>
      <c r="I125" s="916"/>
      <c r="J125" s="917"/>
      <c r="K125" s="917"/>
      <c r="L125" s="941"/>
      <c r="M125" s="941"/>
      <c r="N125" s="944">
        <v>13.311</v>
      </c>
      <c r="O125" s="916"/>
      <c r="P125" s="916" t="s">
        <v>1211</v>
      </c>
      <c r="Q125" s="954">
        <v>1.7809999999999999</v>
      </c>
      <c r="R125" s="758">
        <v>3</v>
      </c>
      <c r="S125" s="916"/>
      <c r="T125" s="916">
        <v>0.5</v>
      </c>
      <c r="U125" s="916"/>
      <c r="V125" s="930"/>
      <c r="W125" s="911"/>
    </row>
    <row r="126" spans="2:23">
      <c r="B126" s="943">
        <v>21.971</v>
      </c>
      <c r="C126" s="916"/>
      <c r="D126" s="916" t="s">
        <v>1210</v>
      </c>
      <c r="E126" s="913">
        <v>4.0330000000000004</v>
      </c>
      <c r="F126" s="920">
        <v>4</v>
      </c>
      <c r="G126" s="916"/>
      <c r="H126" s="916">
        <v>0.5</v>
      </c>
      <c r="I126" s="916"/>
      <c r="J126" s="917"/>
      <c r="K126" s="917"/>
      <c r="L126" s="941"/>
      <c r="M126" s="941"/>
      <c r="N126" s="944">
        <v>15.795</v>
      </c>
      <c r="O126" s="916"/>
      <c r="P126" s="916" t="s">
        <v>1210</v>
      </c>
      <c r="Q126" s="954">
        <v>2.484</v>
      </c>
      <c r="R126" s="758">
        <v>2</v>
      </c>
      <c r="S126" s="916"/>
      <c r="T126" s="916">
        <v>0.5</v>
      </c>
      <c r="U126" s="916"/>
      <c r="V126" s="930"/>
      <c r="W126" s="911"/>
    </row>
    <row r="127" spans="2:23">
      <c r="B127" s="943">
        <v>25.811</v>
      </c>
      <c r="C127" s="916"/>
      <c r="D127" s="916" t="s">
        <v>1209</v>
      </c>
      <c r="E127" s="913">
        <v>3.84</v>
      </c>
      <c r="F127" s="920">
        <v>4</v>
      </c>
      <c r="G127" s="916"/>
      <c r="H127" s="916">
        <v>0.5</v>
      </c>
      <c r="I127" s="916"/>
      <c r="J127" s="917"/>
      <c r="K127" s="917"/>
      <c r="L127" s="941"/>
      <c r="M127" s="941"/>
      <c r="N127" s="944">
        <v>19.917999999999999</v>
      </c>
      <c r="O127" s="916"/>
      <c r="P127" s="916" t="s">
        <v>1209</v>
      </c>
      <c r="Q127" s="954">
        <v>4.1230000000000002</v>
      </c>
      <c r="R127" s="758">
        <v>3.5</v>
      </c>
      <c r="S127" s="916"/>
      <c r="T127" s="916">
        <v>0.5</v>
      </c>
      <c r="U127" s="916"/>
      <c r="V127" s="930"/>
      <c r="W127" s="911"/>
    </row>
    <row r="128" spans="2:23">
      <c r="B128" s="943">
        <v>30.152999999999999</v>
      </c>
      <c r="C128" s="916"/>
      <c r="D128" s="916" t="s">
        <v>1208</v>
      </c>
      <c r="E128" s="913">
        <v>4.3419999999999996</v>
      </c>
      <c r="F128" s="920">
        <v>4.5</v>
      </c>
      <c r="G128" s="916"/>
      <c r="H128" s="916">
        <v>0.5</v>
      </c>
      <c r="I128" s="916"/>
      <c r="J128" s="922"/>
      <c r="K128" s="922"/>
      <c r="L128" s="941"/>
      <c r="M128" s="941"/>
      <c r="N128" s="944">
        <v>21.401</v>
      </c>
      <c r="O128" s="916"/>
      <c r="P128" s="916" t="s">
        <v>1208</v>
      </c>
      <c r="Q128" s="954">
        <v>1.4830000000000001</v>
      </c>
      <c r="R128" s="758">
        <v>4</v>
      </c>
      <c r="S128" s="916"/>
      <c r="T128" s="916">
        <v>0.5</v>
      </c>
      <c r="U128" s="916"/>
      <c r="V128" s="930"/>
      <c r="W128" s="911"/>
    </row>
    <row r="129" spans="2:23">
      <c r="B129" s="943">
        <v>34.307000000000002</v>
      </c>
      <c r="C129" s="916"/>
      <c r="D129" s="916" t="s">
        <v>1207</v>
      </c>
      <c r="E129" s="950">
        <v>4.1539999999999999</v>
      </c>
      <c r="F129" s="920">
        <v>4.5</v>
      </c>
      <c r="G129" s="916"/>
      <c r="H129" s="916">
        <v>0.5</v>
      </c>
      <c r="I129" s="916"/>
      <c r="J129" s="921"/>
      <c r="K129" s="921"/>
      <c r="L129" s="941"/>
      <c r="M129" s="941"/>
      <c r="N129" s="944">
        <v>23.85</v>
      </c>
      <c r="O129" s="916"/>
      <c r="P129" s="916" t="s">
        <v>1207</v>
      </c>
      <c r="Q129" s="954">
        <v>2.4489999999999998</v>
      </c>
      <c r="R129" s="758">
        <v>4</v>
      </c>
      <c r="S129" s="916"/>
      <c r="T129" s="916">
        <v>0.5</v>
      </c>
      <c r="U129" s="916"/>
      <c r="V129" s="930"/>
      <c r="W129" s="911"/>
    </row>
    <row r="130" spans="2:23">
      <c r="B130" s="943">
        <v>41.949000000000005</v>
      </c>
      <c r="C130" s="916"/>
      <c r="D130" s="916" t="s">
        <v>1206</v>
      </c>
      <c r="E130" s="950">
        <v>7.6420000000000003</v>
      </c>
      <c r="F130" s="920">
        <v>7.5</v>
      </c>
      <c r="G130" s="916"/>
      <c r="H130" s="916">
        <v>2.5</v>
      </c>
      <c r="I130" s="916"/>
      <c r="J130" s="917"/>
      <c r="K130" s="917"/>
      <c r="L130" s="941"/>
      <c r="M130" s="941"/>
      <c r="N130" s="944">
        <v>25.257000000000001</v>
      </c>
      <c r="O130" s="916"/>
      <c r="P130" s="916" t="s">
        <v>1206</v>
      </c>
      <c r="Q130" s="954">
        <v>1.407</v>
      </c>
      <c r="R130" s="758">
        <v>5</v>
      </c>
      <c r="S130" s="916"/>
      <c r="T130" s="916">
        <v>0.5</v>
      </c>
      <c r="U130" s="916"/>
      <c r="V130" s="930"/>
      <c r="W130" s="911"/>
    </row>
    <row r="131" spans="2:23">
      <c r="B131" s="943">
        <v>46.074000000000005</v>
      </c>
      <c r="C131" s="916"/>
      <c r="D131" s="916" t="s">
        <v>1205</v>
      </c>
      <c r="E131" s="950">
        <v>4.125</v>
      </c>
      <c r="F131" s="920">
        <v>4</v>
      </c>
      <c r="G131" s="916"/>
      <c r="H131" s="916">
        <v>0.5</v>
      </c>
      <c r="I131" s="916"/>
      <c r="J131" s="917"/>
      <c r="K131" s="917"/>
      <c r="L131" s="941"/>
      <c r="M131" s="941"/>
      <c r="N131" s="944">
        <v>28.936</v>
      </c>
      <c r="O131" s="916"/>
      <c r="P131" s="916" t="s">
        <v>1205</v>
      </c>
      <c r="Q131" s="954">
        <v>3.6789999999999998</v>
      </c>
      <c r="R131" s="758">
        <v>3</v>
      </c>
      <c r="S131" s="916"/>
      <c r="T131" s="916">
        <v>0.5</v>
      </c>
      <c r="U131" s="916"/>
      <c r="V131" s="930"/>
      <c r="W131" s="911"/>
    </row>
    <row r="132" spans="2:23">
      <c r="B132" s="943">
        <v>49.655000000000008</v>
      </c>
      <c r="C132" s="916"/>
      <c r="D132" s="916" t="s">
        <v>1204</v>
      </c>
      <c r="E132" s="950">
        <v>3.581</v>
      </c>
      <c r="F132" s="920">
        <v>3</v>
      </c>
      <c r="G132" s="916"/>
      <c r="H132" s="916">
        <v>0.5</v>
      </c>
      <c r="I132" s="916"/>
      <c r="J132" s="917"/>
      <c r="K132" s="917"/>
      <c r="L132" s="941"/>
      <c r="M132" s="941"/>
      <c r="N132" s="944">
        <v>33.164999999999999</v>
      </c>
      <c r="O132" s="916"/>
      <c r="P132" s="916" t="s">
        <v>1204</v>
      </c>
      <c r="Q132" s="954">
        <v>4.2290000000000001</v>
      </c>
      <c r="R132" s="758">
        <v>3</v>
      </c>
      <c r="S132" s="916"/>
      <c r="T132" s="916">
        <v>0.5</v>
      </c>
      <c r="U132" s="916"/>
      <c r="V132" s="930"/>
      <c r="W132" s="911"/>
    </row>
    <row r="133" spans="2:23">
      <c r="B133" s="943">
        <v>53.320000000000007</v>
      </c>
      <c r="C133" s="916"/>
      <c r="D133" s="916" t="s">
        <v>1183</v>
      </c>
      <c r="E133" s="950">
        <v>3.665</v>
      </c>
      <c r="F133" s="920">
        <v>4</v>
      </c>
      <c r="G133" s="916"/>
      <c r="H133" s="916">
        <v>3.5</v>
      </c>
      <c r="I133" s="916"/>
      <c r="J133" s="917"/>
      <c r="K133" s="917"/>
      <c r="L133" s="941"/>
      <c r="M133" s="941"/>
      <c r="N133" s="944">
        <v>35.085000000000001</v>
      </c>
      <c r="O133" s="916"/>
      <c r="P133" s="916" t="s">
        <v>1183</v>
      </c>
      <c r="Q133" s="954">
        <v>1.92</v>
      </c>
      <c r="R133" s="758">
        <v>3.5</v>
      </c>
      <c r="S133" s="916"/>
      <c r="T133" s="913">
        <v>1</v>
      </c>
      <c r="U133" s="916"/>
      <c r="V133" s="931"/>
      <c r="W133" s="911"/>
    </row>
    <row r="134" spans="2:23">
      <c r="B134" s="943">
        <v>55.914000000000009</v>
      </c>
      <c r="C134" s="916"/>
      <c r="D134" s="916" t="s">
        <v>1224</v>
      </c>
      <c r="E134" s="959">
        <v>2.5939999999999999</v>
      </c>
      <c r="F134" s="920">
        <v>3</v>
      </c>
      <c r="G134" s="916"/>
      <c r="H134" s="916">
        <v>0.5</v>
      </c>
      <c r="I134" s="916"/>
      <c r="J134" s="922"/>
      <c r="K134" s="922"/>
      <c r="L134" s="941"/>
      <c r="M134" s="941"/>
      <c r="N134" s="944">
        <v>38.628</v>
      </c>
      <c r="O134" s="916"/>
      <c r="P134" s="916" t="s">
        <v>1224</v>
      </c>
      <c r="Q134" s="954">
        <v>3.5430000000000001</v>
      </c>
      <c r="R134" s="758">
        <v>2.5</v>
      </c>
      <c r="S134" s="916"/>
      <c r="T134" s="916">
        <v>0.5</v>
      </c>
      <c r="U134" s="916"/>
      <c r="V134" s="931"/>
      <c r="W134" s="911"/>
    </row>
    <row r="135" spans="2:23">
      <c r="B135" s="943">
        <v>59.457000000000008</v>
      </c>
      <c r="C135" s="916"/>
      <c r="D135" s="916" t="s">
        <v>1203</v>
      </c>
      <c r="E135" s="950">
        <v>3.5430000000000001</v>
      </c>
      <c r="F135" s="920">
        <v>3.5</v>
      </c>
      <c r="G135" s="916"/>
      <c r="H135" s="916">
        <v>0.5</v>
      </c>
      <c r="I135" s="916"/>
      <c r="J135" s="921"/>
      <c r="K135" s="921"/>
      <c r="L135" s="941"/>
      <c r="M135" s="941"/>
      <c r="N135" s="944">
        <v>41.222000000000001</v>
      </c>
      <c r="O135" s="916"/>
      <c r="P135" s="916" t="s">
        <v>1203</v>
      </c>
      <c r="Q135" s="954">
        <v>2.5939999999999999</v>
      </c>
      <c r="R135" s="758">
        <v>3</v>
      </c>
      <c r="S135" s="916"/>
      <c r="T135" s="916">
        <v>0.5</v>
      </c>
      <c r="U135" s="916"/>
      <c r="V135" s="931"/>
      <c r="W135" s="911"/>
    </row>
    <row r="136" spans="2:23">
      <c r="B136" s="943">
        <v>61.37700000000001</v>
      </c>
      <c r="C136" s="916"/>
      <c r="D136" s="916" t="s">
        <v>1223</v>
      </c>
      <c r="E136" s="950">
        <v>1.92</v>
      </c>
      <c r="F136" s="920">
        <v>2.5</v>
      </c>
      <c r="G136" s="916"/>
      <c r="H136" s="916">
        <v>0.5</v>
      </c>
      <c r="I136" s="916"/>
      <c r="J136" s="917"/>
      <c r="K136" s="917"/>
      <c r="L136" s="941"/>
      <c r="M136" s="941"/>
      <c r="N136" s="944">
        <v>44.887</v>
      </c>
      <c r="O136" s="916"/>
      <c r="P136" s="916" t="s">
        <v>1223</v>
      </c>
      <c r="Q136" s="954">
        <v>3.665</v>
      </c>
      <c r="R136" s="758">
        <v>2.5</v>
      </c>
      <c r="S136" s="916"/>
      <c r="T136" s="916">
        <v>0.5</v>
      </c>
      <c r="U136" s="916"/>
      <c r="V136" s="931"/>
      <c r="W136" s="911"/>
    </row>
    <row r="137" spans="2:23">
      <c r="B137" s="943">
        <v>65.606000000000009</v>
      </c>
      <c r="C137" s="916"/>
      <c r="D137" s="916" t="s">
        <v>1202</v>
      </c>
      <c r="E137" s="950">
        <v>4.2290000000000001</v>
      </c>
      <c r="F137" s="920">
        <v>4</v>
      </c>
      <c r="G137" s="916"/>
      <c r="H137" s="916">
        <v>0.5</v>
      </c>
      <c r="I137" s="916"/>
      <c r="J137" s="917"/>
      <c r="K137" s="917"/>
      <c r="L137" s="941"/>
      <c r="M137" s="941"/>
      <c r="N137" s="944">
        <v>48.468000000000004</v>
      </c>
      <c r="O137" s="916"/>
      <c r="P137" s="916" t="s">
        <v>1202</v>
      </c>
      <c r="Q137" s="954">
        <v>3.581</v>
      </c>
      <c r="R137" s="758">
        <v>3</v>
      </c>
      <c r="S137" s="916"/>
      <c r="T137" s="916">
        <v>0.5</v>
      </c>
      <c r="U137" s="916"/>
      <c r="V137" s="931"/>
      <c r="W137" s="911"/>
    </row>
    <row r="138" spans="2:23">
      <c r="B138" s="943">
        <v>69.285000000000011</v>
      </c>
      <c r="C138" s="916"/>
      <c r="D138" s="916" t="s">
        <v>1222</v>
      </c>
      <c r="E138" s="950">
        <v>3.6789999999999998</v>
      </c>
      <c r="F138" s="920">
        <v>3.5</v>
      </c>
      <c r="G138" s="916"/>
      <c r="H138" s="916">
        <v>0.5</v>
      </c>
      <c r="I138" s="916"/>
      <c r="J138" s="917"/>
      <c r="K138" s="917"/>
      <c r="L138" s="941"/>
      <c r="M138" s="941"/>
      <c r="N138" s="944">
        <v>52.593000000000004</v>
      </c>
      <c r="O138" s="916"/>
      <c r="P138" s="916" t="s">
        <v>1222</v>
      </c>
      <c r="Q138" s="954">
        <v>4.125</v>
      </c>
      <c r="R138" s="758">
        <v>3</v>
      </c>
      <c r="S138" s="916"/>
      <c r="T138" s="916">
        <v>0.5</v>
      </c>
      <c r="U138" s="916"/>
      <c r="V138" s="931"/>
      <c r="W138" s="911"/>
    </row>
    <row r="139" spans="2:23">
      <c r="B139" s="943">
        <v>70.692000000000007</v>
      </c>
      <c r="C139" s="916"/>
      <c r="D139" s="916" t="s">
        <v>1221</v>
      </c>
      <c r="E139" s="950">
        <v>1.407</v>
      </c>
      <c r="F139" s="920">
        <v>2</v>
      </c>
      <c r="G139" s="916"/>
      <c r="H139" s="916">
        <v>0.5</v>
      </c>
      <c r="I139" s="916"/>
      <c r="J139" s="917"/>
      <c r="K139" s="917"/>
      <c r="L139" s="941"/>
      <c r="M139" s="941"/>
      <c r="N139" s="944">
        <v>60.235000000000007</v>
      </c>
      <c r="O139" s="916"/>
      <c r="P139" s="916" t="s">
        <v>1221</v>
      </c>
      <c r="Q139" s="954">
        <v>7.6420000000000003</v>
      </c>
      <c r="R139" s="758">
        <v>2</v>
      </c>
      <c r="S139" s="916"/>
      <c r="T139" s="916">
        <v>0.5</v>
      </c>
      <c r="U139" s="916"/>
      <c r="V139" s="931"/>
      <c r="W139" s="911"/>
    </row>
    <row r="140" spans="2:23">
      <c r="B140" s="943">
        <v>73.141000000000005</v>
      </c>
      <c r="C140" s="916"/>
      <c r="D140" s="916" t="s">
        <v>1225</v>
      </c>
      <c r="E140" s="950">
        <v>2.4489999999999998</v>
      </c>
      <c r="F140" s="920">
        <v>3</v>
      </c>
      <c r="G140" s="916"/>
      <c r="H140" s="916">
        <v>2.5</v>
      </c>
      <c r="I140" s="916"/>
      <c r="J140" s="917"/>
      <c r="K140" s="917"/>
      <c r="L140" s="941"/>
      <c r="M140" s="941"/>
      <c r="N140" s="944">
        <v>64.38900000000001</v>
      </c>
      <c r="O140" s="916"/>
      <c r="P140" s="916" t="s">
        <v>1225</v>
      </c>
      <c r="Q140" s="954">
        <v>4.1539999999999999</v>
      </c>
      <c r="R140" s="758">
        <v>2.5</v>
      </c>
      <c r="S140" s="916"/>
      <c r="T140" s="916">
        <v>0.5</v>
      </c>
      <c r="U140" s="916"/>
      <c r="V140" s="931"/>
      <c r="W140" s="911"/>
    </row>
    <row r="141" spans="2:23">
      <c r="B141" s="943">
        <v>74.624000000000009</v>
      </c>
      <c r="C141" s="916"/>
      <c r="D141" s="916" t="s">
        <v>1220</v>
      </c>
      <c r="E141" s="950">
        <v>1.4830000000000001</v>
      </c>
      <c r="F141" s="920">
        <v>2</v>
      </c>
      <c r="G141" s="916"/>
      <c r="H141" s="916">
        <v>0.5</v>
      </c>
      <c r="I141" s="916"/>
      <c r="J141" s="917"/>
      <c r="K141" s="917"/>
      <c r="L141" s="941"/>
      <c r="M141" s="941"/>
      <c r="N141" s="944">
        <v>68.731000000000009</v>
      </c>
      <c r="O141" s="916"/>
      <c r="P141" s="916" t="s">
        <v>1220</v>
      </c>
      <c r="Q141" s="954">
        <v>4.3419999999999996</v>
      </c>
      <c r="R141" s="758">
        <v>2</v>
      </c>
      <c r="S141" s="916"/>
      <c r="T141" s="916">
        <v>0.5</v>
      </c>
      <c r="U141" s="916"/>
      <c r="V141" s="931"/>
      <c r="W141" s="911"/>
    </row>
    <row r="142" spans="2:23">
      <c r="B142" s="943">
        <v>78.747000000000014</v>
      </c>
      <c r="C142" s="916"/>
      <c r="D142" s="916" t="s">
        <v>1219</v>
      </c>
      <c r="E142" s="950">
        <v>4.1230000000000002</v>
      </c>
      <c r="F142" s="920">
        <v>4</v>
      </c>
      <c r="G142" s="916"/>
      <c r="H142" s="916">
        <v>0.5</v>
      </c>
      <c r="I142" s="916"/>
      <c r="J142" s="917"/>
      <c r="K142" s="917"/>
      <c r="L142" s="941"/>
      <c r="M142" s="941"/>
      <c r="N142" s="944">
        <v>72.571000000000012</v>
      </c>
      <c r="O142" s="916"/>
      <c r="P142" s="916" t="s">
        <v>1219</v>
      </c>
      <c r="Q142" s="954">
        <v>3.84</v>
      </c>
      <c r="R142" s="758">
        <v>3.5</v>
      </c>
      <c r="S142" s="916"/>
      <c r="T142" s="916">
        <v>0.5</v>
      </c>
      <c r="U142" s="916"/>
      <c r="V142" s="931"/>
      <c r="W142" s="911"/>
    </row>
    <row r="143" spans="2:23">
      <c r="B143" s="943">
        <v>81.231000000000009</v>
      </c>
      <c r="C143" s="916"/>
      <c r="D143" s="916" t="s">
        <v>1200</v>
      </c>
      <c r="E143" s="950">
        <v>2.484</v>
      </c>
      <c r="F143" s="920">
        <v>3</v>
      </c>
      <c r="G143" s="916"/>
      <c r="H143" s="916">
        <v>1</v>
      </c>
      <c r="I143" s="916"/>
      <c r="J143" s="917"/>
      <c r="K143" s="917"/>
      <c r="L143" s="941"/>
      <c r="M143" s="941"/>
      <c r="N143" s="944">
        <v>76.604000000000013</v>
      </c>
      <c r="O143" s="916"/>
      <c r="P143" s="916" t="s">
        <v>1200</v>
      </c>
      <c r="Q143" s="954">
        <v>4.0330000000000004</v>
      </c>
      <c r="R143" s="758">
        <v>2.5</v>
      </c>
      <c r="S143" s="916"/>
      <c r="T143" s="916">
        <v>0.5</v>
      </c>
      <c r="U143" s="916"/>
      <c r="V143" s="931"/>
      <c r="W143" s="911"/>
    </row>
    <row r="144" spans="2:23">
      <c r="B144" s="943">
        <v>83.012000000000015</v>
      </c>
      <c r="C144" s="916"/>
      <c r="D144" s="916" t="s">
        <v>1218</v>
      </c>
      <c r="E144" s="950">
        <v>1.7809999999999999</v>
      </c>
      <c r="F144" s="920">
        <v>2.5</v>
      </c>
      <c r="G144" s="916"/>
      <c r="H144" s="916"/>
      <c r="I144" s="916"/>
      <c r="J144" s="917"/>
      <c r="K144" s="917"/>
      <c r="L144" s="941"/>
      <c r="M144" s="941"/>
      <c r="N144" s="944">
        <v>80.334000000000017</v>
      </c>
      <c r="O144" s="916"/>
      <c r="P144" s="916" t="s">
        <v>1218</v>
      </c>
      <c r="Q144" s="954">
        <v>3.73</v>
      </c>
      <c r="R144" s="758">
        <v>2</v>
      </c>
      <c r="S144" s="916"/>
      <c r="T144" s="916"/>
      <c r="U144" s="916"/>
      <c r="V144" s="931"/>
      <c r="W144" s="911"/>
    </row>
    <row r="145" spans="2:52">
      <c r="B145" s="943">
        <v>86.871000000000009</v>
      </c>
      <c r="C145" s="916"/>
      <c r="D145" s="916" t="s">
        <v>1199</v>
      </c>
      <c r="E145" s="950">
        <v>3.859</v>
      </c>
      <c r="F145" s="920">
        <v>4</v>
      </c>
      <c r="G145" s="916"/>
      <c r="H145" s="916">
        <v>0.5</v>
      </c>
      <c r="I145" s="916"/>
      <c r="J145" s="917"/>
      <c r="K145" s="917"/>
      <c r="L145" s="941"/>
      <c r="M145" s="941"/>
      <c r="N145" s="944">
        <v>82.661000000000016</v>
      </c>
      <c r="O145" s="916"/>
      <c r="P145" s="916" t="s">
        <v>1199</v>
      </c>
      <c r="Q145" s="954">
        <v>2.327</v>
      </c>
      <c r="R145" s="758">
        <v>3</v>
      </c>
      <c r="S145" s="916"/>
      <c r="T145" s="916">
        <v>0.5</v>
      </c>
      <c r="U145" s="916"/>
      <c r="V145" s="931"/>
      <c r="W145" s="911"/>
    </row>
    <row r="146" spans="2:52">
      <c r="B146" s="943">
        <v>88.613000000000014</v>
      </c>
      <c r="C146" s="916"/>
      <c r="D146" s="916" t="s">
        <v>1217</v>
      </c>
      <c r="E146" s="950">
        <v>1.742</v>
      </c>
      <c r="F146" s="920">
        <v>2.5</v>
      </c>
      <c r="G146" s="916"/>
      <c r="H146" s="916"/>
      <c r="I146" s="916"/>
      <c r="J146" s="917"/>
      <c r="K146" s="917"/>
      <c r="L146" s="941"/>
      <c r="M146" s="941"/>
      <c r="N146" s="944">
        <v>88.183000000000021</v>
      </c>
      <c r="O146" s="916"/>
      <c r="P146" s="916" t="s">
        <v>1217</v>
      </c>
      <c r="Q146" s="954">
        <v>5.5220000000000002</v>
      </c>
      <c r="R146" s="758">
        <v>2</v>
      </c>
      <c r="S146" s="916"/>
      <c r="T146" s="916">
        <v>0.5</v>
      </c>
      <c r="U146" s="916"/>
      <c r="V146" s="931"/>
      <c r="W146" s="911"/>
    </row>
    <row r="147" spans="2:52">
      <c r="B147" s="943">
        <v>90.730000000000018</v>
      </c>
      <c r="C147" s="916"/>
      <c r="D147" s="916" t="s">
        <v>1198</v>
      </c>
      <c r="E147" s="950">
        <v>2.117</v>
      </c>
      <c r="F147" s="920">
        <v>1.5</v>
      </c>
      <c r="G147" s="916"/>
      <c r="H147" s="916"/>
      <c r="I147" s="916"/>
      <c r="J147" s="917"/>
      <c r="K147" s="917"/>
      <c r="L147" s="941"/>
      <c r="M147" s="941"/>
      <c r="N147" s="944">
        <v>91.691000000000017</v>
      </c>
      <c r="O147" s="916"/>
      <c r="P147" s="916" t="s">
        <v>1198</v>
      </c>
      <c r="Q147" s="954">
        <v>3.508</v>
      </c>
      <c r="R147" s="758">
        <v>2</v>
      </c>
      <c r="S147" s="916"/>
      <c r="T147" s="916"/>
      <c r="U147" s="916"/>
      <c r="V147" s="931"/>
      <c r="W147" s="911"/>
    </row>
    <row r="148" spans="2:52">
      <c r="B148" s="943"/>
      <c r="C148" s="916"/>
      <c r="D148" s="916" t="s">
        <v>1765</v>
      </c>
      <c r="E148" s="950"/>
      <c r="F148" s="920"/>
      <c r="G148" s="916"/>
      <c r="H148" s="916"/>
      <c r="I148" s="916"/>
      <c r="J148" s="917"/>
      <c r="K148" s="917"/>
      <c r="L148" s="941"/>
      <c r="M148" s="941"/>
      <c r="N148" s="944"/>
      <c r="O148" s="916"/>
      <c r="P148" s="916" t="s">
        <v>1765</v>
      </c>
      <c r="Q148" s="954"/>
      <c r="R148" s="758">
        <v>1.5</v>
      </c>
      <c r="S148" s="916"/>
      <c r="T148" s="916">
        <v>0.5</v>
      </c>
      <c r="U148" s="916"/>
      <c r="V148" s="931"/>
      <c r="W148" s="911"/>
    </row>
    <row r="149" spans="2:52">
      <c r="B149" s="943">
        <v>94.542000000000016</v>
      </c>
      <c r="C149" s="916"/>
      <c r="D149" s="916" t="s">
        <v>1197</v>
      </c>
      <c r="E149" s="950">
        <v>3.8119999999999998</v>
      </c>
      <c r="F149" s="920">
        <v>5</v>
      </c>
      <c r="G149" s="916"/>
      <c r="H149" s="916"/>
      <c r="I149" s="916"/>
      <c r="J149" s="917"/>
      <c r="K149" s="917"/>
      <c r="L149" s="941"/>
      <c r="M149" s="941"/>
      <c r="N149" s="956">
        <v>94.542000000000016</v>
      </c>
      <c r="O149" s="916"/>
      <c r="P149" s="916" t="s">
        <v>1197</v>
      </c>
      <c r="Q149" s="954">
        <v>2.851</v>
      </c>
      <c r="R149" s="758">
        <v>3</v>
      </c>
      <c r="S149" s="916"/>
      <c r="T149" s="916"/>
      <c r="U149" s="916"/>
      <c r="V149" s="931"/>
      <c r="W149" s="911"/>
    </row>
    <row r="150" spans="2:52">
      <c r="B150" s="923"/>
      <c r="C150" s="916"/>
      <c r="D150" s="924"/>
      <c r="E150" s="924"/>
      <c r="F150" s="946">
        <v>101</v>
      </c>
      <c r="G150" s="957"/>
      <c r="H150" s="946">
        <v>19.5</v>
      </c>
      <c r="I150" s="924">
        <v>0</v>
      </c>
      <c r="J150" s="947" t="s">
        <v>985</v>
      </c>
      <c r="K150" s="948"/>
      <c r="L150" s="924"/>
      <c r="M150" s="941"/>
      <c r="N150" s="923"/>
      <c r="O150" s="916"/>
      <c r="P150" s="924"/>
      <c r="Q150" s="924"/>
      <c r="R150" s="946">
        <v>83.5</v>
      </c>
      <c r="S150" s="957"/>
      <c r="T150" s="946">
        <v>13.5</v>
      </c>
      <c r="U150" s="958">
        <v>0</v>
      </c>
      <c r="V150" s="947" t="s">
        <v>985</v>
      </c>
      <c r="W150" s="911"/>
    </row>
    <row r="151" spans="2:52">
      <c r="B151" s="918"/>
      <c r="C151" s="916"/>
      <c r="D151" s="916"/>
      <c r="E151" s="916"/>
      <c r="F151" s="916"/>
      <c r="G151" s="921"/>
      <c r="H151" s="921"/>
      <c r="I151" s="949"/>
      <c r="J151" s="941" t="s">
        <v>821</v>
      </c>
      <c r="K151" s="921"/>
      <c r="L151" s="916"/>
      <c r="M151" s="916"/>
      <c r="N151" s="918"/>
      <c r="O151" s="916"/>
      <c r="P151" s="916"/>
      <c r="Q151" s="916"/>
      <c r="R151" s="916"/>
      <c r="S151" s="921"/>
      <c r="T151" s="921"/>
      <c r="U151" s="949"/>
      <c r="V151" s="941" t="s">
        <v>821</v>
      </c>
      <c r="W151" s="911"/>
    </row>
    <row r="152" spans="2:52">
      <c r="B152" s="911"/>
      <c r="C152" s="911"/>
      <c r="D152" s="911"/>
      <c r="E152" s="911"/>
      <c r="F152" s="911"/>
      <c r="G152" s="911"/>
      <c r="H152" s="911"/>
      <c r="I152" s="911"/>
      <c r="J152" s="911"/>
      <c r="K152" s="911"/>
      <c r="L152" s="911"/>
      <c r="M152" s="911"/>
      <c r="N152" s="911"/>
      <c r="O152" s="911"/>
      <c r="P152" s="911"/>
      <c r="Q152" s="911"/>
      <c r="R152" s="911"/>
      <c r="S152" s="911"/>
      <c r="T152" s="911"/>
      <c r="U152" s="911"/>
      <c r="V152" s="911"/>
      <c r="W152" s="911"/>
    </row>
    <row r="153" spans="2:52">
      <c r="B153" s="932"/>
      <c r="C153" s="911"/>
      <c r="D153" s="911"/>
      <c r="E153" s="911"/>
      <c r="F153" s="911"/>
      <c r="G153" s="911"/>
      <c r="H153" s="911"/>
      <c r="I153" s="911"/>
      <c r="J153" s="911"/>
      <c r="K153" s="911"/>
      <c r="L153" s="911"/>
      <c r="M153" s="911"/>
      <c r="N153" s="911"/>
      <c r="O153" s="911"/>
      <c r="P153" s="911"/>
      <c r="Q153" s="911"/>
      <c r="R153" s="911"/>
      <c r="S153" s="911"/>
      <c r="T153" s="911"/>
      <c r="U153" s="911"/>
      <c r="V153" s="911"/>
      <c r="W153" s="911"/>
    </row>
    <row r="154" spans="2:52">
      <c r="B154" s="911"/>
      <c r="C154" s="911"/>
      <c r="D154" s="911"/>
      <c r="E154" s="911"/>
      <c r="F154" s="911"/>
      <c r="G154" s="911"/>
      <c r="H154" s="911"/>
      <c r="I154" s="911"/>
      <c r="J154" s="911"/>
      <c r="K154" s="911"/>
      <c r="L154" s="911"/>
      <c r="M154" s="911"/>
      <c r="N154" s="911"/>
      <c r="O154" s="911"/>
      <c r="P154" s="911"/>
      <c r="Q154" s="911"/>
      <c r="R154" s="911"/>
      <c r="S154" s="911"/>
      <c r="T154" s="911"/>
      <c r="U154" s="911"/>
      <c r="V154" s="911"/>
      <c r="W154" s="911"/>
    </row>
    <row r="155" spans="2:52">
      <c r="B155" s="911"/>
      <c r="C155" s="911"/>
      <c r="D155" s="911"/>
      <c r="E155" s="911"/>
      <c r="F155" s="911"/>
      <c r="G155" s="911"/>
      <c r="H155" s="911"/>
      <c r="I155" s="911"/>
      <c r="J155" s="911"/>
      <c r="K155" s="911"/>
      <c r="L155" s="911"/>
      <c r="M155" s="911"/>
      <c r="N155" s="911"/>
      <c r="O155" s="911"/>
      <c r="P155" s="911"/>
      <c r="Q155" s="911"/>
      <c r="R155" s="911"/>
      <c r="S155" s="911"/>
      <c r="T155" s="911"/>
      <c r="U155" s="911"/>
      <c r="V155" s="911"/>
      <c r="W155" s="911"/>
    </row>
    <row r="156" spans="2:52">
      <c r="B156" s="911"/>
      <c r="C156" s="911"/>
      <c r="D156" s="911"/>
      <c r="E156" s="911"/>
      <c r="F156" s="911"/>
      <c r="G156" s="911"/>
      <c r="H156" s="911"/>
      <c r="I156" s="911"/>
      <c r="J156" s="911"/>
      <c r="K156" s="911"/>
      <c r="L156" s="911"/>
      <c r="M156" s="911"/>
      <c r="N156" s="911"/>
      <c r="O156" s="911"/>
      <c r="P156" s="911"/>
      <c r="Q156" s="911"/>
      <c r="R156" s="911"/>
      <c r="S156" s="911"/>
      <c r="T156" s="911"/>
      <c r="U156" s="911"/>
      <c r="V156" s="911"/>
      <c r="W156" s="911"/>
    </row>
    <row r="157" spans="2:52" ht="15">
      <c r="B157" s="912"/>
      <c r="C157" s="913"/>
      <c r="D157" s="935" t="s">
        <v>986</v>
      </c>
      <c r="E157" s="916"/>
      <c r="F157" s="914" t="s">
        <v>1147</v>
      </c>
      <c r="G157" s="915"/>
      <c r="H157" s="915"/>
      <c r="I157" s="916"/>
      <c r="J157" s="917"/>
      <c r="K157" s="917"/>
      <c r="L157" s="916"/>
      <c r="M157" s="916"/>
      <c r="N157" s="912"/>
      <c r="O157" s="913"/>
      <c r="P157" s="935" t="s">
        <v>986</v>
      </c>
      <c r="Q157" s="916"/>
      <c r="R157" s="914" t="s">
        <v>1147</v>
      </c>
      <c r="S157" s="915"/>
      <c r="T157" s="915"/>
      <c r="U157" s="916"/>
      <c r="V157" s="917"/>
      <c r="W157" s="911"/>
      <c r="AD157" s="909" t="s">
        <v>1521</v>
      </c>
      <c r="AZ157" s="934" t="s">
        <v>889</v>
      </c>
    </row>
    <row r="158" spans="2:52">
      <c r="B158" s="918"/>
      <c r="C158" s="916"/>
      <c r="D158" s="917" t="s">
        <v>1232</v>
      </c>
      <c r="E158" s="916"/>
      <c r="F158" s="916" t="s">
        <v>1233</v>
      </c>
      <c r="G158" s="915"/>
      <c r="H158" s="915"/>
      <c r="I158" s="916"/>
      <c r="J158" s="917"/>
      <c r="K158" s="917"/>
      <c r="L158" s="916"/>
      <c r="M158" s="916"/>
      <c r="N158" s="918"/>
      <c r="O158" s="916"/>
      <c r="P158" s="917" t="s">
        <v>1241</v>
      </c>
      <c r="Q158" s="916"/>
      <c r="R158" s="916" t="s">
        <v>1248</v>
      </c>
      <c r="S158" s="915"/>
      <c r="T158" s="915"/>
      <c r="U158" s="916"/>
      <c r="V158" s="917"/>
      <c r="W158" s="911"/>
      <c r="AF158" s="934" t="s">
        <v>1522</v>
      </c>
      <c r="AH158" s="934">
        <v>5</v>
      </c>
      <c r="AI158" s="934">
        <v>5</v>
      </c>
      <c r="AJ158" s="934">
        <v>3</v>
      </c>
      <c r="AK158" s="934">
        <v>3</v>
      </c>
      <c r="AL158" s="934">
        <v>3</v>
      </c>
      <c r="AM158" s="934">
        <v>3</v>
      </c>
      <c r="AN158" s="934">
        <v>5</v>
      </c>
      <c r="AO158" s="934">
        <v>5</v>
      </c>
      <c r="AP158" s="934">
        <v>5</v>
      </c>
      <c r="AQ158" s="934">
        <v>5</v>
      </c>
      <c r="AR158" s="934">
        <v>5</v>
      </c>
      <c r="AS158" s="934">
        <v>5</v>
      </c>
      <c r="AT158" s="934">
        <v>5</v>
      </c>
      <c r="AU158" s="934">
        <v>5</v>
      </c>
      <c r="AV158" s="934">
        <v>2</v>
      </c>
      <c r="AW158" s="934">
        <v>2</v>
      </c>
      <c r="AX158" s="934">
        <v>1</v>
      </c>
      <c r="AZ158" s="934">
        <v>67</v>
      </c>
    </row>
    <row r="159" spans="2:52">
      <c r="B159" s="918"/>
      <c r="C159" s="916"/>
      <c r="D159" s="919"/>
      <c r="E159" s="916"/>
      <c r="F159" s="916"/>
      <c r="G159" s="915"/>
      <c r="H159" s="915"/>
      <c r="I159" s="916"/>
      <c r="J159" s="917"/>
      <c r="K159" s="917"/>
      <c r="L159" s="916"/>
      <c r="M159" s="916"/>
      <c r="N159" s="918"/>
      <c r="O159" s="916"/>
      <c r="P159" s="919"/>
      <c r="Q159" s="916"/>
      <c r="R159" s="1474" t="s">
        <v>1231</v>
      </c>
      <c r="S159" s="1474"/>
      <c r="T159" s="1474"/>
      <c r="U159" s="1474"/>
      <c r="V159" s="1474"/>
      <c r="W159" s="911"/>
      <c r="AD159" s="936" t="s">
        <v>722</v>
      </c>
      <c r="AE159" s="937"/>
      <c r="AF159" s="937"/>
      <c r="AG159" s="938" t="s">
        <v>981</v>
      </c>
      <c r="AH159" s="934">
        <v>40708</v>
      </c>
      <c r="AI159" s="934">
        <v>40709</v>
      </c>
      <c r="AJ159" s="934">
        <v>40714</v>
      </c>
      <c r="AK159" s="934">
        <v>40715</v>
      </c>
      <c r="AL159" s="934">
        <v>40761</v>
      </c>
      <c r="AM159" s="934">
        <v>40762</v>
      </c>
      <c r="AN159" s="934">
        <v>40856</v>
      </c>
      <c r="AO159" s="934">
        <v>40857</v>
      </c>
      <c r="AP159" s="934">
        <v>41912</v>
      </c>
      <c r="AQ159" s="934">
        <v>41913</v>
      </c>
      <c r="AR159" s="934">
        <v>41915</v>
      </c>
      <c r="AS159" s="934">
        <v>42200</v>
      </c>
      <c r="AT159" s="934">
        <v>42201</v>
      </c>
      <c r="AU159" s="934">
        <v>53866</v>
      </c>
      <c r="AV159" s="934">
        <v>57804</v>
      </c>
      <c r="AW159" s="934">
        <v>57805</v>
      </c>
      <c r="AX159" s="934">
        <v>58367</v>
      </c>
    </row>
    <row r="160" spans="2:52">
      <c r="B160" s="936" t="s">
        <v>722</v>
      </c>
      <c r="C160" s="937"/>
      <c r="D160" s="937"/>
      <c r="E160" s="938" t="s">
        <v>981</v>
      </c>
      <c r="F160" s="939" t="s">
        <v>982</v>
      </c>
      <c r="G160" s="937"/>
      <c r="H160" s="937" t="s">
        <v>1226</v>
      </c>
      <c r="I160" s="937" t="s">
        <v>983</v>
      </c>
      <c r="J160" s="938" t="s">
        <v>984</v>
      </c>
      <c r="K160" s="938"/>
      <c r="L160" s="940"/>
      <c r="M160" s="941"/>
      <c r="N160" s="936" t="s">
        <v>722</v>
      </c>
      <c r="O160" s="937"/>
      <c r="P160" s="937"/>
      <c r="Q160" s="938" t="s">
        <v>981</v>
      </c>
      <c r="R160" s="939" t="s">
        <v>982</v>
      </c>
      <c r="S160" s="937"/>
      <c r="T160" s="937"/>
      <c r="U160" s="937" t="s">
        <v>983</v>
      </c>
      <c r="V160" s="938" t="s">
        <v>984</v>
      </c>
      <c r="W160" s="911"/>
      <c r="AD160" s="943">
        <v>0</v>
      </c>
      <c r="AE160" s="916"/>
      <c r="AF160" s="916" t="s">
        <v>1183</v>
      </c>
      <c r="AG160" s="944">
        <v>0</v>
      </c>
      <c r="AU160" s="934">
        <v>17</v>
      </c>
    </row>
    <row r="161" spans="2:52">
      <c r="B161" s="943">
        <v>0</v>
      </c>
      <c r="C161" s="916"/>
      <c r="D161" s="916" t="s">
        <v>1183</v>
      </c>
      <c r="E161" s="964">
        <v>0</v>
      </c>
      <c r="F161" s="920">
        <v>0</v>
      </c>
      <c r="G161" s="916"/>
      <c r="H161" s="916"/>
      <c r="I161" s="916"/>
      <c r="J161" s="921" t="s">
        <v>1245</v>
      </c>
      <c r="K161" s="921"/>
      <c r="L161" s="916"/>
      <c r="M161" s="916"/>
      <c r="N161" s="943">
        <v>0</v>
      </c>
      <c r="O161" s="916"/>
      <c r="P161" s="916" t="s">
        <v>1183</v>
      </c>
      <c r="Q161" s="944">
        <v>0</v>
      </c>
      <c r="R161" s="920"/>
      <c r="S161" s="916"/>
      <c r="T161" s="916">
        <v>10</v>
      </c>
      <c r="U161" s="916"/>
      <c r="V161" s="969" t="s">
        <v>1770</v>
      </c>
      <c r="W161" s="911"/>
      <c r="AD161" s="943">
        <v>11.371</v>
      </c>
      <c r="AE161" s="916"/>
      <c r="AF161" s="916" t="s">
        <v>1206</v>
      </c>
      <c r="AG161" s="944">
        <v>11.371</v>
      </c>
      <c r="AH161" s="934">
        <v>3.5</v>
      </c>
      <c r="AP161" s="934">
        <v>8</v>
      </c>
      <c r="AS161" s="934">
        <v>6</v>
      </c>
      <c r="AT161" s="934">
        <v>6</v>
      </c>
      <c r="AU161" s="934">
        <v>23</v>
      </c>
      <c r="AV161" s="934">
        <v>33</v>
      </c>
      <c r="AW161" s="934">
        <v>9</v>
      </c>
    </row>
    <row r="162" spans="2:52">
      <c r="B162" s="943">
        <v>11.371</v>
      </c>
      <c r="C162" s="916"/>
      <c r="D162" s="916" t="s">
        <v>1206</v>
      </c>
      <c r="E162" s="964">
        <v>11.371</v>
      </c>
      <c r="F162" s="920">
        <v>11.5</v>
      </c>
      <c r="G162" s="916"/>
      <c r="H162" s="916">
        <v>0</v>
      </c>
      <c r="I162" s="916"/>
      <c r="J162" s="917"/>
      <c r="K162" s="917"/>
      <c r="L162" s="916"/>
      <c r="M162" s="916"/>
      <c r="N162" s="943">
        <v>11.371</v>
      </c>
      <c r="O162" s="916"/>
      <c r="P162" s="916" t="s">
        <v>1206</v>
      </c>
      <c r="Q162" s="944">
        <v>11.371</v>
      </c>
      <c r="R162" s="920">
        <v>10</v>
      </c>
      <c r="S162" s="916"/>
      <c r="T162" s="916">
        <v>0</v>
      </c>
      <c r="U162" s="916"/>
      <c r="V162" s="917"/>
      <c r="W162" s="911"/>
      <c r="AD162" s="943">
        <v>23.167000000000002</v>
      </c>
      <c r="AE162" s="916"/>
      <c r="AF162" s="916" t="s">
        <v>1208</v>
      </c>
      <c r="AG162" s="944">
        <v>11.795999999999999</v>
      </c>
    </row>
    <row r="163" spans="2:52">
      <c r="B163" s="943">
        <v>23.167000000000002</v>
      </c>
      <c r="C163" s="916"/>
      <c r="D163" s="916" t="s">
        <v>1208</v>
      </c>
      <c r="E163" s="964">
        <v>11.795999999999999</v>
      </c>
      <c r="F163" s="920">
        <v>11.5</v>
      </c>
      <c r="G163" s="916"/>
      <c r="H163" s="916"/>
      <c r="I163" s="916"/>
      <c r="J163" s="917"/>
      <c r="K163" s="917"/>
      <c r="L163" s="916"/>
      <c r="M163" s="916"/>
      <c r="N163" s="943">
        <v>23.167000000000002</v>
      </c>
      <c r="O163" s="916"/>
      <c r="P163" s="916" t="s">
        <v>1208</v>
      </c>
      <c r="Q163" s="944">
        <v>11.795999999999999</v>
      </c>
      <c r="R163" s="920">
        <v>9</v>
      </c>
      <c r="S163" s="916"/>
      <c r="T163" s="916"/>
      <c r="U163" s="916"/>
      <c r="V163" s="917"/>
      <c r="W163" s="911"/>
      <c r="AD163" s="943">
        <v>31.349</v>
      </c>
      <c r="AE163" s="916"/>
      <c r="AF163" s="916" t="s">
        <v>1210</v>
      </c>
      <c r="AG163" s="944">
        <v>8.1819999999999986</v>
      </c>
      <c r="AH163" s="934">
        <v>7.5</v>
      </c>
      <c r="AL163" s="934">
        <v>13</v>
      </c>
      <c r="AN163" s="934">
        <v>59</v>
      </c>
      <c r="AP163" s="934">
        <v>67</v>
      </c>
      <c r="AR163" s="934">
        <v>53</v>
      </c>
      <c r="AU163" s="934">
        <v>46</v>
      </c>
      <c r="AV163" s="934">
        <v>58.5</v>
      </c>
    </row>
    <row r="164" spans="2:52">
      <c r="B164" s="943">
        <v>31.349</v>
      </c>
      <c r="C164" s="916"/>
      <c r="D164" s="916" t="s">
        <v>1210</v>
      </c>
      <c r="E164" s="964">
        <v>8.1819999999999986</v>
      </c>
      <c r="F164" s="920">
        <v>8.5</v>
      </c>
      <c r="G164" s="916"/>
      <c r="H164" s="916">
        <v>0</v>
      </c>
      <c r="I164" s="916"/>
      <c r="J164" s="917"/>
      <c r="K164" s="917"/>
      <c r="L164" s="916"/>
      <c r="M164" s="916"/>
      <c r="N164" s="943">
        <v>31.349</v>
      </c>
      <c r="O164" s="916"/>
      <c r="P164" s="916" t="s">
        <v>1210</v>
      </c>
      <c r="Q164" s="944">
        <v>8.1819999999999986</v>
      </c>
      <c r="R164" s="920">
        <v>6</v>
      </c>
      <c r="S164" s="916"/>
      <c r="T164" s="916">
        <v>0</v>
      </c>
      <c r="U164" s="916"/>
      <c r="V164" s="917"/>
      <c r="W164" s="911"/>
      <c r="AD164" s="943">
        <v>41.439</v>
      </c>
      <c r="AE164" s="916"/>
      <c r="AF164" s="916" t="s">
        <v>1213</v>
      </c>
      <c r="AG164" s="944">
        <v>10.09</v>
      </c>
    </row>
    <row r="165" spans="2:52">
      <c r="B165" s="943">
        <v>41.439</v>
      </c>
      <c r="C165" s="916"/>
      <c r="D165" s="916" t="s">
        <v>1213</v>
      </c>
      <c r="E165" s="964">
        <v>10.09</v>
      </c>
      <c r="F165" s="920">
        <v>10</v>
      </c>
      <c r="G165" s="916"/>
      <c r="H165" s="916"/>
      <c r="I165" s="916"/>
      <c r="J165" s="917"/>
      <c r="K165" s="917"/>
      <c r="L165" s="916"/>
      <c r="M165" s="916"/>
      <c r="N165" s="943">
        <v>41.439</v>
      </c>
      <c r="O165" s="916"/>
      <c r="P165" s="916" t="s">
        <v>1213</v>
      </c>
      <c r="Q165" s="944">
        <v>10.09</v>
      </c>
      <c r="R165" s="920">
        <v>6.5</v>
      </c>
      <c r="S165" s="916"/>
      <c r="T165" s="916"/>
      <c r="U165" s="916"/>
      <c r="V165" s="917"/>
      <c r="W165" s="911"/>
      <c r="AD165" s="943">
        <v>50.469000000000001</v>
      </c>
      <c r="AE165" s="916"/>
      <c r="AF165" s="916" t="s">
        <v>1234</v>
      </c>
      <c r="AG165" s="944">
        <v>9.0300000000000011</v>
      </c>
    </row>
    <row r="166" spans="2:52">
      <c r="B166" s="943">
        <v>50.469000000000001</v>
      </c>
      <c r="C166" s="916"/>
      <c r="D166" s="916" t="s">
        <v>1234</v>
      </c>
      <c r="E166" s="964">
        <v>9.0300000000000011</v>
      </c>
      <c r="F166" s="920">
        <v>11</v>
      </c>
      <c r="G166" s="916"/>
      <c r="H166" s="916"/>
      <c r="I166" s="916"/>
      <c r="J166" s="917"/>
      <c r="K166" s="917"/>
      <c r="L166" s="916"/>
      <c r="M166" s="916"/>
      <c r="N166" s="943">
        <v>50.469000000000001</v>
      </c>
      <c r="O166" s="916"/>
      <c r="P166" s="916" t="s">
        <v>1234</v>
      </c>
      <c r="Q166" s="944">
        <v>9.0300000000000011</v>
      </c>
      <c r="R166" s="920">
        <v>11</v>
      </c>
      <c r="S166" s="916"/>
      <c r="T166" s="916"/>
      <c r="U166" s="916"/>
      <c r="V166" s="917"/>
      <c r="W166" s="911"/>
      <c r="AD166" s="943">
        <v>53.32</v>
      </c>
      <c r="AE166" s="916"/>
      <c r="AF166" s="916" t="s">
        <v>1216</v>
      </c>
      <c r="AG166" s="944">
        <v>2.851</v>
      </c>
      <c r="AZ166" s="934" t="s">
        <v>1525</v>
      </c>
    </row>
    <row r="167" spans="2:52" ht="15">
      <c r="B167" s="943">
        <v>53.32</v>
      </c>
      <c r="C167" s="916"/>
      <c r="D167" s="916" t="s">
        <v>1216</v>
      </c>
      <c r="E167" s="964">
        <v>2.851</v>
      </c>
      <c r="F167" s="920">
        <v>4.5</v>
      </c>
      <c r="G167" s="916"/>
      <c r="H167" s="916"/>
      <c r="I167" s="916"/>
      <c r="J167" s="917"/>
      <c r="K167" s="917"/>
      <c r="L167" s="916"/>
      <c r="M167" s="916"/>
      <c r="N167" s="943">
        <v>53.32</v>
      </c>
      <c r="O167" s="916"/>
      <c r="P167" s="916" t="s">
        <v>1216</v>
      </c>
      <c r="Q167" s="944">
        <v>2.851</v>
      </c>
      <c r="R167" s="920">
        <v>4.5</v>
      </c>
      <c r="S167" s="916"/>
      <c r="T167" s="916"/>
      <c r="U167" s="916"/>
      <c r="V167" s="917"/>
      <c r="W167" s="911"/>
      <c r="Y167" s="934" t="s">
        <v>76</v>
      </c>
      <c r="AH167" s="934">
        <v>55</v>
      </c>
      <c r="AI167" s="934">
        <v>0</v>
      </c>
      <c r="AJ167" s="934">
        <v>0</v>
      </c>
      <c r="AK167" s="934">
        <v>0</v>
      </c>
      <c r="AL167" s="934">
        <v>39</v>
      </c>
      <c r="AM167" s="934">
        <v>0</v>
      </c>
      <c r="AN167" s="934">
        <v>295</v>
      </c>
      <c r="AO167" s="934">
        <v>0</v>
      </c>
      <c r="AP167" s="934">
        <v>375</v>
      </c>
      <c r="AQ167" s="934">
        <v>0</v>
      </c>
      <c r="AR167" s="934">
        <v>265</v>
      </c>
      <c r="AS167" s="934">
        <v>30</v>
      </c>
      <c r="AT167" s="934">
        <v>30</v>
      </c>
      <c r="AU167" s="934">
        <v>430</v>
      </c>
      <c r="AV167" s="934">
        <v>183</v>
      </c>
      <c r="AW167" s="934">
        <v>18</v>
      </c>
      <c r="AX167" s="934">
        <v>0</v>
      </c>
      <c r="AZ167" s="962">
        <v>25.671641791044777</v>
      </c>
    </row>
    <row r="168" spans="2:52">
      <c r="C168" s="924"/>
      <c r="D168" s="924"/>
      <c r="E168" s="965"/>
      <c r="F168" s="946">
        <v>57</v>
      </c>
      <c r="G168" s="946"/>
      <c r="H168" s="946">
        <v>25.671641791044777</v>
      </c>
      <c r="I168" s="924">
        <v>0</v>
      </c>
      <c r="J168" s="947" t="s">
        <v>985</v>
      </c>
      <c r="K168" s="948"/>
      <c r="L168" s="916"/>
      <c r="M168" s="941"/>
      <c r="O168" s="924"/>
      <c r="P168" s="924"/>
      <c r="Q168" s="924"/>
      <c r="R168" s="946">
        <v>47</v>
      </c>
      <c r="S168" s="946"/>
      <c r="T168" s="946">
        <v>10</v>
      </c>
      <c r="U168" s="924">
        <v>0</v>
      </c>
      <c r="V168" s="947" t="s">
        <v>985</v>
      </c>
      <c r="W168" s="911"/>
      <c r="Y168" s="934">
        <v>25.671641791044777</v>
      </c>
      <c r="AD168" s="963" t="s">
        <v>1526</v>
      </c>
    </row>
    <row r="169" spans="2:52">
      <c r="B169" s="925"/>
      <c r="C169" s="916"/>
      <c r="D169" s="916"/>
      <c r="E169" s="964"/>
      <c r="F169" s="916"/>
      <c r="G169" s="921"/>
      <c r="H169" s="921"/>
      <c r="I169" s="949"/>
      <c r="J169" s="941" t="s">
        <v>821</v>
      </c>
      <c r="K169" s="921"/>
      <c r="L169" s="916"/>
      <c r="M169" s="916"/>
      <c r="N169" s="918"/>
      <c r="O169" s="916"/>
      <c r="P169" s="916"/>
      <c r="Q169" s="916"/>
      <c r="R169" s="916"/>
      <c r="S169" s="921"/>
      <c r="T169" s="921"/>
      <c r="U169" s="949"/>
      <c r="V169" s="941" t="s">
        <v>821</v>
      </c>
      <c r="W169" s="911"/>
      <c r="AU169" s="934" t="s">
        <v>889</v>
      </c>
    </row>
    <row r="170" spans="2:52">
      <c r="B170" s="911"/>
      <c r="C170" s="911"/>
      <c r="D170" s="911"/>
      <c r="E170" s="966"/>
      <c r="F170" s="911"/>
      <c r="G170" s="911"/>
      <c r="H170" s="911"/>
      <c r="I170" s="911"/>
      <c r="J170" s="911"/>
      <c r="K170" s="911"/>
      <c r="L170" s="911"/>
      <c r="M170" s="911"/>
      <c r="N170" s="911"/>
      <c r="O170" s="911"/>
      <c r="P170" s="911"/>
      <c r="Q170" s="911"/>
      <c r="R170" s="911"/>
      <c r="S170" s="911"/>
      <c r="T170" s="911"/>
      <c r="U170" s="911"/>
      <c r="V170" s="911"/>
      <c r="W170" s="911"/>
      <c r="AH170" s="934">
        <v>5</v>
      </c>
      <c r="AI170" s="934">
        <v>5</v>
      </c>
      <c r="AJ170" s="934">
        <v>3</v>
      </c>
      <c r="AK170" s="934">
        <v>3</v>
      </c>
      <c r="AL170" s="934">
        <v>3</v>
      </c>
      <c r="AM170" s="934">
        <v>3</v>
      </c>
      <c r="AN170" s="934">
        <v>5</v>
      </c>
      <c r="AO170" s="934">
        <v>5</v>
      </c>
      <c r="AP170" s="934">
        <v>5</v>
      </c>
      <c r="AQ170" s="934">
        <v>5</v>
      </c>
      <c r="AR170" s="934">
        <v>5</v>
      </c>
      <c r="AS170" s="934">
        <v>5</v>
      </c>
      <c r="AT170" s="934">
        <v>5</v>
      </c>
      <c r="AU170" s="934">
        <v>52</v>
      </c>
    </row>
    <row r="171" spans="2:52">
      <c r="B171" s="911"/>
      <c r="C171" s="911"/>
      <c r="D171" s="911"/>
      <c r="E171" s="966"/>
      <c r="F171" s="911"/>
      <c r="G171" s="911"/>
      <c r="H171" s="911"/>
      <c r="I171" s="911"/>
      <c r="J171" s="911"/>
      <c r="K171" s="911"/>
      <c r="L171" s="911"/>
      <c r="M171" s="911"/>
      <c r="N171" s="911"/>
      <c r="O171" s="911"/>
      <c r="P171" s="911"/>
      <c r="Q171" s="911"/>
      <c r="R171" s="911"/>
      <c r="S171" s="911"/>
      <c r="T171" s="911"/>
      <c r="U171" s="911"/>
      <c r="V171" s="911"/>
      <c r="W171" s="911"/>
      <c r="AF171" s="1035" t="s">
        <v>1183</v>
      </c>
      <c r="AG171" s="1025"/>
      <c r="AH171" s="1036">
        <v>0.15555555555555556</v>
      </c>
      <c r="AI171" s="1036">
        <v>9.0277777777777776E-2</v>
      </c>
      <c r="AJ171" s="1036">
        <v>0.82500000000000007</v>
      </c>
      <c r="AK171" s="1036">
        <v>0.13819444444444443</v>
      </c>
      <c r="AL171" s="1036">
        <v>0.39374999999999999</v>
      </c>
      <c r="AM171" s="1036">
        <v>4.027777777777778E-2</v>
      </c>
      <c r="AN171" s="1036">
        <v>0.45</v>
      </c>
      <c r="AO171" s="1036">
        <v>0.81944444444444453</v>
      </c>
      <c r="AP171" s="1036">
        <v>0.96527777777777779</v>
      </c>
      <c r="AQ171" s="1036">
        <v>0.10347222222222223</v>
      </c>
      <c r="AR171" s="1036">
        <v>0.47569444444444442</v>
      </c>
      <c r="AS171" s="1036">
        <v>6.3194444444444442E-2</v>
      </c>
      <c r="AT171" s="1037">
        <v>0.89861111111111114</v>
      </c>
    </row>
    <row r="172" spans="2:52">
      <c r="B172" s="911"/>
      <c r="C172" s="911"/>
      <c r="D172" s="911"/>
      <c r="E172" s="966"/>
      <c r="F172" s="911"/>
      <c r="G172" s="911"/>
      <c r="H172" s="911"/>
      <c r="I172" s="911"/>
      <c r="J172" s="911"/>
      <c r="K172" s="911"/>
      <c r="L172" s="911"/>
      <c r="M172" s="911"/>
      <c r="N172" s="911"/>
      <c r="O172" s="911"/>
      <c r="P172" s="911"/>
      <c r="Q172" s="911"/>
      <c r="R172" s="911"/>
      <c r="S172" s="911"/>
      <c r="T172" s="911"/>
      <c r="U172" s="911"/>
      <c r="V172" s="911"/>
      <c r="W172" s="911"/>
      <c r="AF172" s="1032" t="s">
        <v>1782</v>
      </c>
      <c r="AG172" s="1033"/>
      <c r="AH172" s="1038">
        <v>7.2222222222222229E-2</v>
      </c>
      <c r="AI172" s="1038">
        <v>0.15763888888888888</v>
      </c>
      <c r="AJ172" s="1038">
        <v>0.99375000000000002</v>
      </c>
      <c r="AK172" s="1038">
        <v>0.20208333333333331</v>
      </c>
      <c r="AL172" s="1038">
        <v>0.51180555555555551</v>
      </c>
      <c r="AM172" s="1038">
        <v>0.90069444444444446</v>
      </c>
      <c r="AN172" s="1038">
        <v>0.62708333333333333</v>
      </c>
      <c r="AO172" s="1038">
        <v>0.88958333333333339</v>
      </c>
      <c r="AP172" s="1038">
        <v>0.78333333333333333</v>
      </c>
      <c r="AQ172" s="1038">
        <v>0.22083333333333333</v>
      </c>
      <c r="AR172" s="1038">
        <v>0.61527777777777781</v>
      </c>
      <c r="AS172" s="1038">
        <v>0.93194444444444446</v>
      </c>
      <c r="AT172" s="1039">
        <v>0.98402777777777783</v>
      </c>
    </row>
    <row r="173" spans="2:52">
      <c r="B173" s="911"/>
      <c r="C173" s="911"/>
      <c r="D173" s="911"/>
      <c r="E173" s="966"/>
      <c r="F173" s="911"/>
      <c r="G173" s="911"/>
      <c r="H173" s="911"/>
      <c r="I173" s="911"/>
      <c r="J173" s="911"/>
      <c r="K173" s="911"/>
      <c r="L173" s="911"/>
      <c r="M173" s="911"/>
      <c r="N173" s="911"/>
      <c r="O173" s="911"/>
      <c r="P173" s="911"/>
      <c r="Q173" s="911"/>
      <c r="R173" s="911"/>
      <c r="S173" s="911"/>
      <c r="T173" s="911"/>
      <c r="U173" s="911"/>
      <c r="V173" s="911"/>
      <c r="W173" s="911"/>
      <c r="AF173" s="1024" t="s">
        <v>1785</v>
      </c>
      <c r="AG173" s="1025"/>
      <c r="AH173" s="1026">
        <v>8.3333333333333329E-2</v>
      </c>
      <c r="AI173" s="1026">
        <v>6.7361111111111108E-2</v>
      </c>
      <c r="AJ173" s="1026">
        <v>0.16874999999999996</v>
      </c>
      <c r="AK173" s="1026">
        <v>6.3888888888888884E-2</v>
      </c>
      <c r="AL173" s="1026">
        <v>0.11805555555555552</v>
      </c>
      <c r="AM173" s="1026">
        <v>0.13958333333333334</v>
      </c>
      <c r="AN173" s="1026">
        <v>0.17708333333333331</v>
      </c>
      <c r="AO173" s="1026">
        <v>7.0138888888888862E-2</v>
      </c>
      <c r="AP173" s="1026">
        <v>0.18194444444444446</v>
      </c>
      <c r="AQ173" s="1026">
        <v>0.1173611111111111</v>
      </c>
      <c r="AR173" s="1026">
        <v>0.13958333333333339</v>
      </c>
      <c r="AS173" s="1026">
        <v>0.13125000000000001</v>
      </c>
      <c r="AT173" s="1027">
        <v>8.5416666666666696E-2</v>
      </c>
      <c r="AU173" s="1022"/>
    </row>
    <row r="174" spans="2:52" ht="15">
      <c r="B174" s="912"/>
      <c r="C174" s="913"/>
      <c r="D174" s="935" t="s">
        <v>986</v>
      </c>
      <c r="E174" s="964"/>
      <c r="F174" s="914" t="s">
        <v>1235</v>
      </c>
      <c r="G174" s="915"/>
      <c r="H174" s="915"/>
      <c r="I174" s="916"/>
      <c r="J174" s="917"/>
      <c r="K174" s="917"/>
      <c r="L174" s="916"/>
      <c r="M174" s="916"/>
      <c r="N174" s="912"/>
      <c r="O174" s="913"/>
      <c r="P174" s="935" t="s">
        <v>986</v>
      </c>
      <c r="Q174" s="916"/>
      <c r="R174" s="914" t="s">
        <v>1235</v>
      </c>
      <c r="S174" s="915"/>
      <c r="T174" s="915"/>
      <c r="U174" s="916"/>
      <c r="V174" s="917"/>
      <c r="W174" s="911"/>
      <c r="AF174" s="1028" t="s">
        <v>1786</v>
      </c>
      <c r="AG174" s="1029"/>
      <c r="AH174" s="1030">
        <v>2</v>
      </c>
      <c r="AI174" s="1029">
        <v>1.6166666666666667</v>
      </c>
      <c r="AJ174" s="1029">
        <v>4.05</v>
      </c>
      <c r="AK174" s="1029">
        <v>1.5333333333333332</v>
      </c>
      <c r="AL174" s="1029">
        <v>2.8333333333333335</v>
      </c>
      <c r="AM174" s="1029">
        <v>3.35</v>
      </c>
      <c r="AN174" s="1029">
        <v>4.25</v>
      </c>
      <c r="AO174" s="1029">
        <v>1.6833333333333333</v>
      </c>
      <c r="AP174" s="1029">
        <v>4.3666666666666663</v>
      </c>
      <c r="AQ174" s="1029">
        <v>2.8166666666666664</v>
      </c>
      <c r="AR174" s="1029">
        <v>3.35</v>
      </c>
      <c r="AS174" s="1029">
        <v>3.15</v>
      </c>
      <c r="AT174" s="1031">
        <v>2.0499999999999998</v>
      </c>
      <c r="AU174" s="1021"/>
    </row>
    <row r="175" spans="2:52">
      <c r="B175" s="918"/>
      <c r="C175" s="916"/>
      <c r="D175" s="917" t="s">
        <v>1232</v>
      </c>
      <c r="E175" s="964"/>
      <c r="F175" s="916" t="s">
        <v>1233</v>
      </c>
      <c r="G175" s="915"/>
      <c r="H175" s="915"/>
      <c r="I175" s="916"/>
      <c r="J175" s="917"/>
      <c r="K175" s="917"/>
      <c r="L175" s="916"/>
      <c r="M175" s="916"/>
      <c r="N175" s="918"/>
      <c r="O175" s="916"/>
      <c r="P175" s="917" t="s">
        <v>1241</v>
      </c>
      <c r="Q175" s="916"/>
      <c r="R175" s="916" t="s">
        <v>1248</v>
      </c>
      <c r="S175" s="915"/>
      <c r="T175" s="915"/>
      <c r="U175" s="916"/>
      <c r="V175" s="917"/>
      <c r="W175" s="911"/>
      <c r="AF175" s="1032" t="s">
        <v>1787</v>
      </c>
      <c r="AG175" s="1033"/>
      <c r="AH175" s="1033">
        <v>10</v>
      </c>
      <c r="AI175" s="1033">
        <v>8.0833333333333339</v>
      </c>
      <c r="AJ175" s="1033">
        <v>12.149999999999999</v>
      </c>
      <c r="AK175" s="1033">
        <v>4.5999999999999996</v>
      </c>
      <c r="AL175" s="1033">
        <v>8.5</v>
      </c>
      <c r="AM175" s="1033">
        <v>10.050000000000001</v>
      </c>
      <c r="AN175" s="1033">
        <v>21.25</v>
      </c>
      <c r="AO175" s="1033">
        <v>8.4166666666666661</v>
      </c>
      <c r="AP175" s="1033">
        <v>21.833333333333332</v>
      </c>
      <c r="AQ175" s="1033">
        <v>14.083333333333332</v>
      </c>
      <c r="AR175" s="1033">
        <v>16.75</v>
      </c>
      <c r="AS175" s="1033">
        <v>15.75</v>
      </c>
      <c r="AT175" s="1034">
        <v>10.25</v>
      </c>
      <c r="AU175" s="1023">
        <v>3.1099358974358973</v>
      </c>
    </row>
    <row r="176" spans="2:52">
      <c r="B176" s="918"/>
      <c r="C176" s="916"/>
      <c r="D176" s="919"/>
      <c r="E176" s="964"/>
      <c r="F176" s="916"/>
      <c r="G176" s="915"/>
      <c r="H176" s="915"/>
      <c r="I176" s="916"/>
      <c r="J176" s="917"/>
      <c r="K176" s="917"/>
      <c r="L176" s="916"/>
      <c r="M176" s="916"/>
      <c r="N176" s="918"/>
      <c r="O176" s="916"/>
      <c r="P176" s="919"/>
      <c r="Q176" s="916"/>
      <c r="R176" s="1474" t="s">
        <v>1231</v>
      </c>
      <c r="S176" s="1474"/>
      <c r="T176" s="1474"/>
      <c r="U176" s="1474"/>
      <c r="V176" s="1474"/>
      <c r="W176" s="911"/>
    </row>
    <row r="177" spans="2:65">
      <c r="B177" s="936" t="s">
        <v>722</v>
      </c>
      <c r="C177" s="937"/>
      <c r="D177" s="937"/>
      <c r="E177" s="967" t="s">
        <v>981</v>
      </c>
      <c r="F177" s="939" t="s">
        <v>982</v>
      </c>
      <c r="G177" s="937"/>
      <c r="H177" s="937" t="s">
        <v>1226</v>
      </c>
      <c r="I177" s="937" t="s">
        <v>983</v>
      </c>
      <c r="J177" s="938" t="s">
        <v>984</v>
      </c>
      <c r="K177" s="938"/>
      <c r="L177" s="940"/>
      <c r="M177" s="941"/>
      <c r="N177" s="936" t="s">
        <v>722</v>
      </c>
      <c r="O177" s="937"/>
      <c r="P177" s="937"/>
      <c r="Q177" s="938" t="s">
        <v>981</v>
      </c>
      <c r="R177" s="939" t="s">
        <v>982</v>
      </c>
      <c r="S177" s="937"/>
      <c r="T177" s="937"/>
      <c r="U177" s="937" t="s">
        <v>983</v>
      </c>
      <c r="V177" s="938" t="s">
        <v>984</v>
      </c>
      <c r="W177" s="911"/>
    </row>
    <row r="178" spans="2:65">
      <c r="B178" s="943">
        <v>0</v>
      </c>
      <c r="C178" s="916"/>
      <c r="D178" s="916" t="s">
        <v>1216</v>
      </c>
      <c r="E178" s="964">
        <v>0</v>
      </c>
      <c r="F178" s="920"/>
      <c r="G178" s="916"/>
      <c r="H178" s="916"/>
      <c r="I178" s="916"/>
      <c r="J178" s="921" t="s">
        <v>1243</v>
      </c>
      <c r="K178" s="921"/>
      <c r="L178" s="916"/>
      <c r="M178" s="916"/>
      <c r="N178" s="943">
        <v>0</v>
      </c>
      <c r="O178" s="916"/>
      <c r="P178" s="916" t="s">
        <v>1216</v>
      </c>
      <c r="Q178" s="944">
        <v>0</v>
      </c>
      <c r="R178" s="920"/>
      <c r="S178" s="916"/>
      <c r="T178" s="916"/>
      <c r="U178" s="916"/>
      <c r="V178" s="921" t="s">
        <v>1771</v>
      </c>
      <c r="W178" s="911"/>
    </row>
    <row r="179" spans="2:65">
      <c r="B179" s="943">
        <v>2.851</v>
      </c>
      <c r="C179" s="916"/>
      <c r="D179" s="941" t="s">
        <v>1234</v>
      </c>
      <c r="E179" s="968">
        <v>2.851</v>
      </c>
      <c r="F179" s="960">
        <v>4.5</v>
      </c>
      <c r="G179" s="916"/>
      <c r="H179" s="916"/>
      <c r="I179" s="916"/>
      <c r="J179" s="917"/>
      <c r="K179" s="917"/>
      <c r="L179" s="916"/>
      <c r="M179" s="916"/>
      <c r="N179" s="943">
        <v>2.851</v>
      </c>
      <c r="O179" s="916"/>
      <c r="P179" s="916" t="s">
        <v>1234</v>
      </c>
      <c r="Q179" s="944">
        <v>2.851</v>
      </c>
      <c r="R179" s="960">
        <v>4.5</v>
      </c>
      <c r="S179" s="916"/>
      <c r="T179" s="916"/>
      <c r="U179" s="916"/>
      <c r="V179" s="917"/>
      <c r="W179" s="911"/>
    </row>
    <row r="180" spans="2:65">
      <c r="B180" s="943">
        <v>11.881</v>
      </c>
      <c r="C180" s="916"/>
      <c r="D180" s="941" t="s">
        <v>1213</v>
      </c>
      <c r="E180" s="968">
        <v>9.0300000000000011</v>
      </c>
      <c r="F180" s="960">
        <v>11</v>
      </c>
      <c r="G180" s="916"/>
      <c r="H180" s="916"/>
      <c r="I180" s="916"/>
      <c r="J180" s="917"/>
      <c r="K180" s="917"/>
      <c r="L180" s="916"/>
      <c r="M180" s="916"/>
      <c r="N180" s="943">
        <v>11.881</v>
      </c>
      <c r="O180" s="916"/>
      <c r="P180" s="916" t="s">
        <v>1213</v>
      </c>
      <c r="Q180" s="944">
        <v>9.0300000000000011</v>
      </c>
      <c r="R180" s="960">
        <v>11.5</v>
      </c>
      <c r="S180" s="916"/>
      <c r="T180" s="916"/>
      <c r="U180" s="916"/>
      <c r="V180" s="917"/>
      <c r="W180" s="911"/>
    </row>
    <row r="181" spans="2:65">
      <c r="B181" s="943">
        <v>21.971</v>
      </c>
      <c r="C181" s="916"/>
      <c r="D181" s="941" t="s">
        <v>1210</v>
      </c>
      <c r="E181" s="964">
        <v>10.09</v>
      </c>
      <c r="F181" s="960">
        <v>9.5</v>
      </c>
      <c r="G181" s="916"/>
      <c r="H181" s="916">
        <v>0</v>
      </c>
      <c r="I181" s="916"/>
      <c r="J181" s="917"/>
      <c r="K181" s="917"/>
      <c r="L181" s="916"/>
      <c r="M181" s="916"/>
      <c r="N181" s="943">
        <v>21.971</v>
      </c>
      <c r="O181" s="916"/>
      <c r="P181" s="916" t="s">
        <v>1210</v>
      </c>
      <c r="Q181" s="944">
        <v>10.09</v>
      </c>
      <c r="R181" s="960">
        <v>6.5</v>
      </c>
      <c r="S181" s="916"/>
      <c r="T181" s="916">
        <v>0</v>
      </c>
      <c r="U181" s="916"/>
      <c r="V181" s="917"/>
      <c r="W181" s="911"/>
    </row>
    <row r="182" spans="2:65">
      <c r="B182" s="943">
        <v>30.152999999999999</v>
      </c>
      <c r="C182" s="916"/>
      <c r="D182" s="941" t="s">
        <v>1208</v>
      </c>
      <c r="E182" s="968">
        <v>8.1819999999999986</v>
      </c>
      <c r="F182" s="960">
        <v>9</v>
      </c>
      <c r="G182" s="916"/>
      <c r="H182" s="916"/>
      <c r="I182" s="916"/>
      <c r="J182" s="917"/>
      <c r="K182" s="917"/>
      <c r="L182" s="916"/>
      <c r="M182" s="916"/>
      <c r="N182" s="943">
        <v>30.152999999999999</v>
      </c>
      <c r="O182" s="916"/>
      <c r="P182" s="916" t="s">
        <v>1208</v>
      </c>
      <c r="Q182" s="944">
        <v>8.1819999999999986</v>
      </c>
      <c r="R182" s="960">
        <v>5.5</v>
      </c>
      <c r="S182" s="916"/>
      <c r="T182" s="916"/>
      <c r="U182" s="916"/>
      <c r="V182" s="917"/>
      <c r="W182" s="911"/>
    </row>
    <row r="183" spans="2:65">
      <c r="B183" s="943">
        <v>41.948999999999998</v>
      </c>
      <c r="C183" s="916"/>
      <c r="D183" s="916" t="s">
        <v>1206</v>
      </c>
      <c r="E183" s="964">
        <v>11.795999999999999</v>
      </c>
      <c r="F183" s="920">
        <v>12.5</v>
      </c>
      <c r="G183" s="916"/>
      <c r="H183" s="916">
        <v>0</v>
      </c>
      <c r="I183" s="916"/>
      <c r="J183" s="917"/>
      <c r="K183" s="917"/>
      <c r="L183" s="916"/>
      <c r="M183" s="916"/>
      <c r="N183" s="943">
        <v>41.948999999999998</v>
      </c>
      <c r="O183" s="916"/>
      <c r="P183" s="916" t="s">
        <v>1206</v>
      </c>
      <c r="Q183" s="944">
        <v>11.795999999999999</v>
      </c>
      <c r="R183" s="920">
        <v>9</v>
      </c>
      <c r="S183" s="916"/>
      <c r="T183" s="916">
        <v>0</v>
      </c>
      <c r="U183" s="916"/>
      <c r="V183" s="917"/>
      <c r="W183" s="911"/>
    </row>
    <row r="184" spans="2:65">
      <c r="B184" s="943">
        <v>53.32</v>
      </c>
      <c r="C184" s="916"/>
      <c r="D184" s="916" t="s">
        <v>1183</v>
      </c>
      <c r="E184" s="964">
        <v>11.371</v>
      </c>
      <c r="F184" s="920">
        <v>10.5</v>
      </c>
      <c r="G184" s="916"/>
      <c r="H184" s="916"/>
      <c r="I184" s="916"/>
      <c r="J184" s="917"/>
      <c r="K184" s="917"/>
      <c r="L184" s="916"/>
      <c r="M184" s="916"/>
      <c r="N184" s="943">
        <v>53.32</v>
      </c>
      <c r="O184" s="916"/>
      <c r="P184" s="916" t="s">
        <v>1183</v>
      </c>
      <c r="Q184" s="944">
        <v>11.371</v>
      </c>
      <c r="R184" s="920">
        <v>9.5</v>
      </c>
      <c r="S184" s="916"/>
      <c r="T184" s="916">
        <v>10</v>
      </c>
      <c r="U184" s="916"/>
      <c r="V184" s="917"/>
      <c r="W184" s="911"/>
      <c r="Y184" s="934" t="s">
        <v>76</v>
      </c>
    </row>
    <row r="185" spans="2:65">
      <c r="B185" s="923"/>
      <c r="C185" s="924"/>
      <c r="D185" s="924"/>
      <c r="E185" s="965"/>
      <c r="F185" s="946">
        <v>57</v>
      </c>
      <c r="G185" s="961"/>
      <c r="H185" s="946">
        <v>25.671641791044777</v>
      </c>
      <c r="I185" s="924">
        <v>0</v>
      </c>
      <c r="J185" s="947" t="s">
        <v>985</v>
      </c>
      <c r="K185" s="948"/>
      <c r="L185" s="916"/>
      <c r="M185" s="941"/>
      <c r="N185" s="923"/>
      <c r="O185" s="924"/>
      <c r="P185" s="924"/>
      <c r="Q185" s="924"/>
      <c r="R185" s="946">
        <v>46.5</v>
      </c>
      <c r="S185" s="961"/>
      <c r="T185" s="946">
        <v>10</v>
      </c>
      <c r="U185" s="924">
        <v>0</v>
      </c>
      <c r="V185" s="947" t="s">
        <v>985</v>
      </c>
      <c r="W185" s="911"/>
      <c r="Y185" s="934">
        <v>26.171641791044777</v>
      </c>
    </row>
    <row r="186" spans="2:65">
      <c r="B186" s="925"/>
      <c r="C186" s="916"/>
      <c r="D186" s="916"/>
      <c r="E186" s="964"/>
      <c r="F186" s="916"/>
      <c r="G186" s="921"/>
      <c r="H186" s="921"/>
      <c r="I186" s="949"/>
      <c r="J186" s="941" t="s">
        <v>821</v>
      </c>
      <c r="K186" s="921"/>
      <c r="L186" s="916"/>
      <c r="M186" s="916"/>
      <c r="N186" s="918"/>
      <c r="O186" s="916"/>
      <c r="P186" s="916"/>
      <c r="Q186" s="916"/>
      <c r="R186" s="916"/>
      <c r="S186" s="921"/>
      <c r="T186" s="921"/>
      <c r="U186" s="949"/>
      <c r="V186" s="941" t="s">
        <v>821</v>
      </c>
      <c r="W186" s="911"/>
    </row>
    <row r="187" spans="2:65">
      <c r="B187" s="925"/>
      <c r="C187" s="916"/>
      <c r="D187" s="916"/>
      <c r="E187" s="964"/>
      <c r="F187" s="916"/>
      <c r="G187" s="921"/>
      <c r="H187" s="921"/>
      <c r="I187" s="949"/>
      <c r="J187" s="941"/>
      <c r="K187" s="921"/>
      <c r="L187" s="916"/>
      <c r="M187" s="916"/>
      <c r="N187" s="918"/>
      <c r="O187" s="916"/>
      <c r="P187" s="916"/>
      <c r="Q187" s="916"/>
      <c r="R187" s="916"/>
      <c r="S187" s="921"/>
      <c r="T187" s="921"/>
      <c r="U187" s="949"/>
      <c r="V187" s="941"/>
      <c r="W187" s="911"/>
    </row>
    <row r="188" spans="2:65">
      <c r="B188" s="925"/>
      <c r="C188" s="916"/>
      <c r="D188" s="916"/>
      <c r="E188" s="964"/>
      <c r="F188" s="916"/>
      <c r="G188" s="921"/>
      <c r="H188" s="921"/>
      <c r="I188" s="949"/>
      <c r="J188" s="941"/>
      <c r="K188" s="921"/>
      <c r="L188" s="916"/>
      <c r="M188" s="916"/>
      <c r="N188" s="918"/>
      <c r="O188" s="916"/>
      <c r="P188" s="916"/>
      <c r="Q188" s="916"/>
      <c r="R188" s="916"/>
      <c r="S188" s="921"/>
      <c r="T188" s="921"/>
      <c r="U188" s="949"/>
      <c r="V188" s="941"/>
      <c r="W188" s="911"/>
    </row>
    <row r="189" spans="2:65" ht="15">
      <c r="B189" s="911"/>
      <c r="C189" s="911"/>
      <c r="D189" s="911"/>
      <c r="E189" s="966"/>
      <c r="F189" s="911"/>
      <c r="G189" s="911"/>
      <c r="H189" s="911"/>
      <c r="I189" s="911"/>
      <c r="J189" s="911"/>
      <c r="K189" s="911"/>
      <c r="L189" s="911"/>
      <c r="M189" s="911"/>
      <c r="N189" s="911"/>
      <c r="O189" s="911"/>
      <c r="P189" s="911"/>
      <c r="Q189" s="911"/>
      <c r="R189" s="911"/>
      <c r="S189" s="911"/>
      <c r="T189" s="911"/>
      <c r="U189" s="911"/>
      <c r="V189" s="911"/>
      <c r="W189" s="911"/>
      <c r="AD189" s="909" t="s">
        <v>1523</v>
      </c>
      <c r="BM189" s="934" t="s">
        <v>889</v>
      </c>
    </row>
    <row r="190" spans="2:65" ht="15">
      <c r="B190" s="912"/>
      <c r="C190" s="913"/>
      <c r="D190" s="935" t="s">
        <v>986</v>
      </c>
      <c r="E190" s="964"/>
      <c r="F190" s="914" t="s">
        <v>1238</v>
      </c>
      <c r="G190" s="915"/>
      <c r="H190" s="915"/>
      <c r="I190" s="916"/>
      <c r="J190" s="917"/>
      <c r="K190" s="911"/>
      <c r="L190" s="911"/>
      <c r="M190" s="911"/>
      <c r="N190" s="912"/>
      <c r="O190" s="913"/>
      <c r="P190" s="935" t="s">
        <v>986</v>
      </c>
      <c r="Q190" s="916"/>
      <c r="R190" s="914" t="s">
        <v>1238</v>
      </c>
      <c r="S190" s="915"/>
      <c r="T190" s="915"/>
      <c r="U190" s="916"/>
      <c r="V190" s="917"/>
      <c r="W190" s="911"/>
      <c r="AF190" s="934" t="s">
        <v>1522</v>
      </c>
      <c r="AH190" s="934">
        <v>5</v>
      </c>
      <c r="AI190" s="934">
        <v>5</v>
      </c>
      <c r="AJ190" s="934">
        <v>4</v>
      </c>
      <c r="AK190" s="934">
        <v>4</v>
      </c>
      <c r="AL190" s="934">
        <v>5</v>
      </c>
      <c r="AM190" s="934">
        <v>5</v>
      </c>
      <c r="AN190" s="934">
        <v>5</v>
      </c>
      <c r="AO190" s="934">
        <v>5</v>
      </c>
      <c r="AP190" s="934">
        <v>5</v>
      </c>
      <c r="AQ190" s="934">
        <v>5</v>
      </c>
      <c r="AR190" s="934">
        <v>5</v>
      </c>
      <c r="AS190" s="934">
        <v>5</v>
      </c>
      <c r="AT190" s="934">
        <v>5</v>
      </c>
      <c r="AU190" s="934">
        <v>5</v>
      </c>
      <c r="AV190" s="934">
        <v>5</v>
      </c>
      <c r="AW190" s="934">
        <v>4</v>
      </c>
      <c r="AX190" s="934">
        <v>2</v>
      </c>
      <c r="AY190" s="934">
        <v>3</v>
      </c>
      <c r="AZ190" s="934">
        <v>2</v>
      </c>
      <c r="BA190" s="934">
        <v>5</v>
      </c>
      <c r="BB190" s="934">
        <v>2</v>
      </c>
      <c r="BC190" s="934">
        <v>2</v>
      </c>
      <c r="BD190" s="934">
        <v>3</v>
      </c>
      <c r="BE190" s="934">
        <v>3</v>
      </c>
      <c r="BF190" s="934">
        <v>5</v>
      </c>
      <c r="BG190" s="934">
        <v>0.5</v>
      </c>
      <c r="BH190" s="934">
        <v>5</v>
      </c>
      <c r="BI190" s="934">
        <v>1</v>
      </c>
      <c r="BJ190" s="934">
        <v>5</v>
      </c>
      <c r="BK190" s="934">
        <v>1</v>
      </c>
      <c r="BL190" s="934">
        <v>2</v>
      </c>
      <c r="BM190" s="934">
        <v>118.5</v>
      </c>
    </row>
    <row r="191" spans="2:65">
      <c r="B191" s="918"/>
      <c r="C191" s="916"/>
      <c r="D191" s="917" t="s">
        <v>1232</v>
      </c>
      <c r="E191" s="964"/>
      <c r="F191" s="916" t="s">
        <v>1233</v>
      </c>
      <c r="G191" s="915"/>
      <c r="H191" s="915"/>
      <c r="I191" s="916"/>
      <c r="J191" s="917"/>
      <c r="K191" s="911"/>
      <c r="L191" s="911"/>
      <c r="M191" s="911"/>
      <c r="N191" s="918"/>
      <c r="O191" s="916"/>
      <c r="P191" s="917" t="s">
        <v>1241</v>
      </c>
      <c r="Q191" s="916"/>
      <c r="R191" s="916" t="s">
        <v>1248</v>
      </c>
      <c r="S191" s="915"/>
      <c r="T191" s="915"/>
      <c r="U191" s="916"/>
      <c r="V191" s="917"/>
      <c r="W191" s="911"/>
      <c r="AD191" s="936" t="s">
        <v>722</v>
      </c>
      <c r="AE191" s="937"/>
      <c r="AF191" s="937"/>
      <c r="AG191" s="938" t="s">
        <v>981</v>
      </c>
      <c r="AH191" s="934">
        <v>41164</v>
      </c>
      <c r="AI191" s="934">
        <v>41165</v>
      </c>
      <c r="AJ191" s="934">
        <v>41314</v>
      </c>
      <c r="AK191" s="934">
        <v>41316</v>
      </c>
      <c r="AL191" s="934">
        <v>41630</v>
      </c>
      <c r="AM191" s="934">
        <v>41720</v>
      </c>
      <c r="AN191" s="934">
        <v>41721</v>
      </c>
      <c r="AO191" s="934">
        <v>41730</v>
      </c>
      <c r="AP191" s="934">
        <v>41731</v>
      </c>
      <c r="AQ191" s="934">
        <v>41732</v>
      </c>
      <c r="AR191" s="934">
        <v>41733</v>
      </c>
      <c r="AS191" s="934">
        <v>41735</v>
      </c>
      <c r="AT191" s="934">
        <v>41736</v>
      </c>
      <c r="AU191" s="934">
        <v>41918</v>
      </c>
      <c r="AV191" s="934">
        <v>41919</v>
      </c>
      <c r="AW191" s="934">
        <v>43343</v>
      </c>
      <c r="AX191" s="934">
        <v>43619</v>
      </c>
      <c r="AY191" s="934">
        <v>43620</v>
      </c>
      <c r="AZ191" s="934">
        <v>43621</v>
      </c>
      <c r="BA191" s="934">
        <v>43622</v>
      </c>
      <c r="BB191" s="934">
        <v>43623</v>
      </c>
      <c r="BC191" s="934">
        <v>43625</v>
      </c>
      <c r="BD191" s="934">
        <v>43626</v>
      </c>
      <c r="BE191" s="934">
        <v>43627</v>
      </c>
      <c r="BF191" s="934">
        <v>52790</v>
      </c>
      <c r="BG191" s="934">
        <v>53866</v>
      </c>
      <c r="BH191" s="934">
        <v>55790</v>
      </c>
      <c r="BI191" s="934">
        <v>57291</v>
      </c>
      <c r="BJ191" s="934">
        <v>57593</v>
      </c>
      <c r="BK191" s="934">
        <v>58367</v>
      </c>
      <c r="BL191" s="934">
        <v>57821</v>
      </c>
    </row>
    <row r="192" spans="2:65">
      <c r="B192" s="918"/>
      <c r="C192" s="916"/>
      <c r="D192" s="919"/>
      <c r="E192" s="964"/>
      <c r="F192" s="916"/>
      <c r="G192" s="915"/>
      <c r="H192" s="915"/>
      <c r="I192" s="916"/>
      <c r="J192" s="917"/>
      <c r="K192" s="911"/>
      <c r="L192" s="911"/>
      <c r="M192" s="911"/>
      <c r="N192" s="918"/>
      <c r="O192" s="916"/>
      <c r="P192" s="919"/>
      <c r="Q192" s="916"/>
      <c r="R192" s="1474" t="s">
        <v>1231</v>
      </c>
      <c r="S192" s="1474"/>
      <c r="T192" s="1474"/>
      <c r="U192" s="1474"/>
      <c r="V192" s="1474"/>
      <c r="W192" s="911"/>
      <c r="AD192" s="943">
        <v>0</v>
      </c>
      <c r="AE192" s="916"/>
      <c r="AF192" s="916" t="s">
        <v>1242</v>
      </c>
      <c r="AG192" s="944">
        <v>0</v>
      </c>
      <c r="AI192" s="934">
        <v>153</v>
      </c>
      <c r="AJ192" s="934">
        <v>10</v>
      </c>
      <c r="AL192" s="934">
        <v>19</v>
      </c>
      <c r="AO192" s="934">
        <v>11</v>
      </c>
      <c r="AQ192" s="934">
        <v>5</v>
      </c>
      <c r="AV192" s="934">
        <v>29</v>
      </c>
      <c r="AX192" s="934">
        <v>84</v>
      </c>
      <c r="AZ192" s="934">
        <v>19</v>
      </c>
      <c r="BB192" s="934">
        <v>40</v>
      </c>
      <c r="BC192" s="934">
        <v>43</v>
      </c>
      <c r="BD192" s="934">
        <v>30.5</v>
      </c>
      <c r="BG192" s="934">
        <v>13</v>
      </c>
      <c r="BI192" s="934">
        <v>10</v>
      </c>
      <c r="BJ192" s="934">
        <v>4</v>
      </c>
    </row>
    <row r="193" spans="2:65">
      <c r="B193" s="936" t="s">
        <v>722</v>
      </c>
      <c r="C193" s="937"/>
      <c r="D193" s="937"/>
      <c r="E193" s="967" t="s">
        <v>981</v>
      </c>
      <c r="F193" s="939" t="s">
        <v>982</v>
      </c>
      <c r="G193" s="937"/>
      <c r="H193" s="937" t="s">
        <v>1226</v>
      </c>
      <c r="I193" s="937" t="s">
        <v>983</v>
      </c>
      <c r="J193" s="938" t="s">
        <v>984</v>
      </c>
      <c r="K193" s="911"/>
      <c r="L193" s="911"/>
      <c r="M193" s="911"/>
      <c r="N193" s="936" t="s">
        <v>722</v>
      </c>
      <c r="O193" s="937"/>
      <c r="P193" s="937"/>
      <c r="Q193" s="938" t="s">
        <v>981</v>
      </c>
      <c r="R193" s="939" t="s">
        <v>982</v>
      </c>
      <c r="S193" s="937"/>
      <c r="T193" s="937"/>
      <c r="U193" s="937" t="s">
        <v>983</v>
      </c>
      <c r="V193" s="938" t="s">
        <v>984</v>
      </c>
      <c r="W193" s="911"/>
      <c r="AD193" s="943">
        <v>3.8119999999999998</v>
      </c>
      <c r="AE193" s="916"/>
      <c r="AF193" s="916" t="s">
        <v>1198</v>
      </c>
      <c r="AG193" s="944">
        <v>3.8119999999999998</v>
      </c>
    </row>
    <row r="194" spans="2:65">
      <c r="B194" s="943">
        <v>0</v>
      </c>
      <c r="C194" s="916"/>
      <c r="D194" s="916" t="s">
        <v>1242</v>
      </c>
      <c r="E194" s="964">
        <v>0</v>
      </c>
      <c r="F194" s="920"/>
      <c r="G194" s="916"/>
      <c r="H194" s="916"/>
      <c r="I194" s="916"/>
      <c r="J194" s="921" t="s">
        <v>1244</v>
      </c>
      <c r="K194" s="911"/>
      <c r="L194" s="911"/>
      <c r="M194" s="911"/>
      <c r="N194" s="943">
        <v>0</v>
      </c>
      <c r="O194" s="916"/>
      <c r="P194" s="916" t="s">
        <v>1242</v>
      </c>
      <c r="Q194" s="944">
        <v>0</v>
      </c>
      <c r="R194" s="920"/>
      <c r="S194" s="916"/>
      <c r="T194" s="916"/>
      <c r="U194" s="916"/>
      <c r="V194" s="921" t="s">
        <v>1772</v>
      </c>
      <c r="W194" s="911"/>
      <c r="AD194" s="943">
        <v>7.6709999999999994</v>
      </c>
      <c r="AE194" s="916"/>
      <c r="AF194" s="916" t="s">
        <v>1199</v>
      </c>
      <c r="AG194" s="944">
        <v>3.859</v>
      </c>
      <c r="AH194" s="934">
        <v>7.5</v>
      </c>
      <c r="AJ194" s="934">
        <v>63</v>
      </c>
      <c r="AK194" s="934">
        <v>5</v>
      </c>
      <c r="AL194" s="934">
        <v>31</v>
      </c>
      <c r="AO194" s="934">
        <v>4.5</v>
      </c>
      <c r="AP194" s="934">
        <v>5.5</v>
      </c>
      <c r="AT194" s="934">
        <v>5</v>
      </c>
      <c r="AU194" s="934">
        <v>5</v>
      </c>
      <c r="AV194" s="934">
        <v>24</v>
      </c>
      <c r="AW194" s="934">
        <v>6</v>
      </c>
      <c r="AX194" s="934">
        <v>42</v>
      </c>
      <c r="AZ194" s="934">
        <v>42</v>
      </c>
      <c r="BA194" s="934">
        <v>5</v>
      </c>
      <c r="BB194" s="934">
        <v>28.5</v>
      </c>
      <c r="BH194" s="934">
        <v>3.5</v>
      </c>
      <c r="BI194" s="934">
        <v>7</v>
      </c>
      <c r="BL194" s="934">
        <v>20.5</v>
      </c>
    </row>
    <row r="195" spans="2:65">
      <c r="B195" s="943">
        <v>3.8119999999999998</v>
      </c>
      <c r="C195" s="916"/>
      <c r="D195" s="916" t="s">
        <v>1198</v>
      </c>
      <c r="E195" s="964">
        <v>3.8119999999999998</v>
      </c>
      <c r="F195" s="758">
        <v>5</v>
      </c>
      <c r="G195" s="916"/>
      <c r="H195" s="916"/>
      <c r="I195" s="916"/>
      <c r="J195" s="917"/>
      <c r="K195" s="911"/>
      <c r="L195" s="911"/>
      <c r="M195" s="911"/>
      <c r="N195" s="943">
        <v>3.8119999999999998</v>
      </c>
      <c r="O195" s="916"/>
      <c r="P195" s="916" t="s">
        <v>1198</v>
      </c>
      <c r="Q195" s="944">
        <v>3.8119999999999998</v>
      </c>
      <c r="R195" s="920">
        <v>4.5</v>
      </c>
      <c r="S195" s="916"/>
      <c r="T195" s="916"/>
      <c r="U195" s="916"/>
      <c r="V195" s="917"/>
      <c r="W195" s="911"/>
      <c r="AD195" s="943">
        <v>13.311</v>
      </c>
      <c r="AE195" s="916"/>
      <c r="AF195" s="916" t="s">
        <v>1200</v>
      </c>
      <c r="AG195" s="944">
        <v>5.64</v>
      </c>
      <c r="AH195" s="934">
        <v>23.5</v>
      </c>
      <c r="AJ195" s="934">
        <v>5</v>
      </c>
      <c r="AO195" s="934">
        <v>2</v>
      </c>
      <c r="AQ195" s="934">
        <v>5</v>
      </c>
      <c r="AR195" s="934">
        <v>5</v>
      </c>
      <c r="AU195" s="934">
        <v>13.5</v>
      </c>
      <c r="AX195" s="934">
        <v>4.5</v>
      </c>
      <c r="AY195" s="934">
        <v>3.5</v>
      </c>
      <c r="AZ195" s="934">
        <v>4.5</v>
      </c>
      <c r="BC195" s="934">
        <v>14</v>
      </c>
      <c r="BI195" s="934">
        <v>4</v>
      </c>
      <c r="BK195" s="934">
        <v>8.5</v>
      </c>
    </row>
    <row r="196" spans="2:65">
      <c r="B196" s="943">
        <v>7.6709999999999994</v>
      </c>
      <c r="C196" s="916"/>
      <c r="D196" s="916" t="s">
        <v>1199</v>
      </c>
      <c r="E196" s="964">
        <v>3.859</v>
      </c>
      <c r="F196" s="758">
        <v>4</v>
      </c>
      <c r="G196" s="916"/>
      <c r="H196" s="916"/>
      <c r="I196" s="916"/>
      <c r="J196" s="917"/>
      <c r="K196" s="911"/>
      <c r="L196" s="911"/>
      <c r="M196" s="911"/>
      <c r="N196" s="943">
        <v>7.6709999999999994</v>
      </c>
      <c r="O196" s="916"/>
      <c r="P196" s="916" t="s">
        <v>1199</v>
      </c>
      <c r="Q196" s="944">
        <v>3.859</v>
      </c>
      <c r="R196" s="920">
        <v>3</v>
      </c>
      <c r="S196" s="916"/>
      <c r="T196" s="916"/>
      <c r="U196" s="916"/>
      <c r="V196" s="917"/>
      <c r="W196" s="911"/>
      <c r="AD196" s="943">
        <v>21.401</v>
      </c>
      <c r="AE196" s="916"/>
      <c r="AF196" s="916" t="s">
        <v>1236</v>
      </c>
      <c r="AG196" s="944">
        <v>8.09</v>
      </c>
      <c r="AM196" s="934">
        <v>17</v>
      </c>
      <c r="AO196" s="934">
        <v>6.5</v>
      </c>
      <c r="AX196" s="934">
        <v>3.5</v>
      </c>
      <c r="BA196" s="934">
        <v>6</v>
      </c>
      <c r="BB196" s="934">
        <v>13</v>
      </c>
      <c r="BC196" s="934">
        <v>6.5</v>
      </c>
      <c r="BD196" s="934">
        <v>11.5</v>
      </c>
      <c r="BG196" s="934">
        <v>5</v>
      </c>
      <c r="BI196" s="934">
        <v>17.5</v>
      </c>
    </row>
    <row r="197" spans="2:65">
      <c r="B197" s="943">
        <v>13.311</v>
      </c>
      <c r="C197" s="916"/>
      <c r="D197" s="916" t="s">
        <v>1200</v>
      </c>
      <c r="E197" s="964">
        <v>5.64</v>
      </c>
      <c r="F197" s="758">
        <v>8</v>
      </c>
      <c r="G197" s="916"/>
      <c r="H197" s="916"/>
      <c r="I197" s="916"/>
      <c r="J197" s="917"/>
      <c r="K197" s="911"/>
      <c r="L197" s="911"/>
      <c r="M197" s="911"/>
      <c r="N197" s="943">
        <v>13.311</v>
      </c>
      <c r="O197" s="916"/>
      <c r="P197" s="916" t="s">
        <v>1200</v>
      </c>
      <c r="Q197" s="944">
        <v>5.64</v>
      </c>
      <c r="R197" s="920">
        <v>5.5</v>
      </c>
      <c r="S197" s="916"/>
      <c r="T197" s="916">
        <v>10</v>
      </c>
      <c r="U197" s="916"/>
      <c r="V197" s="917"/>
      <c r="W197" s="911"/>
      <c r="AD197" s="943">
        <v>28.936</v>
      </c>
      <c r="AE197" s="916"/>
      <c r="AF197" s="916" t="s">
        <v>1202</v>
      </c>
      <c r="AG197" s="944">
        <v>7.5350000000000001</v>
      </c>
      <c r="AH197" s="934">
        <v>8</v>
      </c>
      <c r="AJ197" s="934">
        <v>2.5</v>
      </c>
      <c r="AK197" s="934">
        <v>2</v>
      </c>
      <c r="AP197" s="934">
        <v>4</v>
      </c>
      <c r="AR197" s="934">
        <v>4</v>
      </c>
      <c r="AS197" s="934">
        <v>25.5</v>
      </c>
      <c r="AT197" s="934">
        <v>2</v>
      </c>
      <c r="AV197" s="934">
        <v>8</v>
      </c>
      <c r="AX197" s="934">
        <v>20</v>
      </c>
      <c r="AY197" s="934">
        <v>3</v>
      </c>
      <c r="AZ197" s="934">
        <v>3.5</v>
      </c>
      <c r="BF197" s="934">
        <v>8</v>
      </c>
      <c r="BH197" s="934">
        <v>4</v>
      </c>
      <c r="BI197" s="934">
        <v>6</v>
      </c>
      <c r="BK197" s="934">
        <v>10</v>
      </c>
    </row>
    <row r="198" spans="2:65">
      <c r="B198" s="943">
        <v>21.401</v>
      </c>
      <c r="C198" s="916"/>
      <c r="D198" s="916" t="s">
        <v>1236</v>
      </c>
      <c r="E198" s="964">
        <v>8.09</v>
      </c>
      <c r="F198" s="758">
        <v>9.5</v>
      </c>
      <c r="G198" s="916"/>
      <c r="H198" s="916"/>
      <c r="I198" s="916"/>
      <c r="J198" s="917"/>
      <c r="K198" s="911"/>
      <c r="L198" s="911"/>
      <c r="M198" s="911"/>
      <c r="N198" s="943">
        <v>21.401</v>
      </c>
      <c r="O198" s="916"/>
      <c r="P198" s="916" t="s">
        <v>1236</v>
      </c>
      <c r="Q198" s="944">
        <v>8.09</v>
      </c>
      <c r="R198" s="920">
        <v>8</v>
      </c>
      <c r="S198" s="916"/>
      <c r="T198" s="916"/>
      <c r="U198" s="916"/>
      <c r="V198" s="917"/>
      <c r="W198" s="911"/>
      <c r="AD198" s="943">
        <v>35.085000000000001</v>
      </c>
      <c r="AE198" s="916"/>
      <c r="AF198" s="916" t="s">
        <v>1237</v>
      </c>
      <c r="AG198" s="944">
        <v>6.149</v>
      </c>
      <c r="AO198" s="934">
        <v>18</v>
      </c>
      <c r="AP198" s="934">
        <v>69.5</v>
      </c>
      <c r="AZ198" s="934">
        <v>20</v>
      </c>
      <c r="BA198" s="934">
        <v>3</v>
      </c>
      <c r="BH198" s="934">
        <v>4</v>
      </c>
      <c r="BI198" s="934">
        <v>23</v>
      </c>
    </row>
    <row r="199" spans="2:65">
      <c r="B199" s="943">
        <v>28.936</v>
      </c>
      <c r="C199" s="916"/>
      <c r="D199" s="916" t="s">
        <v>1202</v>
      </c>
      <c r="E199" s="964">
        <v>7.5350000000000001</v>
      </c>
      <c r="F199" s="758">
        <v>10</v>
      </c>
      <c r="G199" s="916"/>
      <c r="H199" s="916"/>
      <c r="I199" s="916"/>
      <c r="J199" s="917"/>
      <c r="K199" s="911"/>
      <c r="L199" s="911"/>
      <c r="M199" s="911"/>
      <c r="N199" s="943">
        <v>28.936</v>
      </c>
      <c r="O199" s="916"/>
      <c r="P199" s="916" t="s">
        <v>1202</v>
      </c>
      <c r="Q199" s="944">
        <v>7.5350000000000001</v>
      </c>
      <c r="R199" s="920">
        <v>5</v>
      </c>
      <c r="S199" s="916"/>
      <c r="T199" s="916"/>
      <c r="U199" s="916"/>
      <c r="V199" s="917"/>
      <c r="W199" s="911"/>
      <c r="AD199" s="943">
        <v>41.222000000000001</v>
      </c>
      <c r="AE199" s="916"/>
      <c r="AF199" s="916" t="s">
        <v>1183</v>
      </c>
      <c r="AG199" s="944">
        <v>6.1370000000000005</v>
      </c>
      <c r="BK199" s="934">
        <v>14</v>
      </c>
      <c r="BM199" s="934" t="s">
        <v>1524</v>
      </c>
    </row>
    <row r="200" spans="2:65" ht="15">
      <c r="B200" s="943">
        <v>35.085000000000001</v>
      </c>
      <c r="C200" s="916"/>
      <c r="D200" s="916" t="s">
        <v>1237</v>
      </c>
      <c r="E200" s="964">
        <v>6.149</v>
      </c>
      <c r="F200" s="758">
        <v>6.5</v>
      </c>
      <c r="G200" s="916"/>
      <c r="H200" s="916"/>
      <c r="I200" s="916"/>
      <c r="J200" s="917"/>
      <c r="K200" s="911"/>
      <c r="L200" s="911"/>
      <c r="M200" s="911"/>
      <c r="N200" s="943">
        <v>35.085000000000001</v>
      </c>
      <c r="O200" s="916"/>
      <c r="P200" s="916" t="s">
        <v>1237</v>
      </c>
      <c r="Q200" s="944">
        <v>6.149</v>
      </c>
      <c r="R200" s="920">
        <v>4</v>
      </c>
      <c r="S200" s="916"/>
      <c r="T200" s="916"/>
      <c r="U200" s="916"/>
      <c r="V200" s="917"/>
      <c r="W200" s="911"/>
      <c r="AH200" s="934">
        <v>195</v>
      </c>
      <c r="AI200" s="934">
        <v>765</v>
      </c>
      <c r="AJ200" s="934">
        <v>322</v>
      </c>
      <c r="AK200" s="934">
        <v>28</v>
      </c>
      <c r="AL200" s="934">
        <v>250</v>
      </c>
      <c r="AM200" s="934">
        <v>85</v>
      </c>
      <c r="AN200" s="934">
        <v>0</v>
      </c>
      <c r="AO200" s="934">
        <v>210</v>
      </c>
      <c r="AP200" s="934">
        <v>395</v>
      </c>
      <c r="AQ200" s="934">
        <v>50</v>
      </c>
      <c r="AR200" s="934">
        <v>45</v>
      </c>
      <c r="AS200" s="934">
        <v>127.5</v>
      </c>
      <c r="AT200" s="934">
        <v>35</v>
      </c>
      <c r="AU200" s="934">
        <v>92.5</v>
      </c>
      <c r="AV200" s="934">
        <v>305</v>
      </c>
      <c r="AW200" s="934">
        <v>24</v>
      </c>
      <c r="AX200" s="934">
        <v>308</v>
      </c>
      <c r="AY200" s="934">
        <v>19.5</v>
      </c>
      <c r="AZ200" s="934">
        <v>178</v>
      </c>
      <c r="BA200" s="934">
        <v>70</v>
      </c>
      <c r="BB200" s="934">
        <v>163</v>
      </c>
      <c r="BC200" s="934">
        <v>127</v>
      </c>
      <c r="BD200" s="934">
        <v>126</v>
      </c>
      <c r="BE200" s="934">
        <v>0</v>
      </c>
      <c r="BF200" s="934">
        <v>40</v>
      </c>
      <c r="BG200" s="934">
        <v>9</v>
      </c>
      <c r="BH200" s="934">
        <v>57.5</v>
      </c>
      <c r="BI200" s="934">
        <v>67.5</v>
      </c>
      <c r="BJ200" s="934">
        <v>20</v>
      </c>
      <c r="BK200" s="934">
        <v>32.5</v>
      </c>
      <c r="BL200" s="934">
        <v>41</v>
      </c>
      <c r="BM200" s="962">
        <v>35.341772151898731</v>
      </c>
    </row>
    <row r="201" spans="2:65">
      <c r="B201" s="943">
        <v>41.222000000000001</v>
      </c>
      <c r="C201" s="916"/>
      <c r="D201" s="916" t="s">
        <v>1183</v>
      </c>
      <c r="E201" s="964">
        <v>6.1370000000000005</v>
      </c>
      <c r="F201" s="758">
        <v>6</v>
      </c>
      <c r="G201" s="916"/>
      <c r="H201" s="916"/>
      <c r="I201" s="916"/>
      <c r="J201" s="917"/>
      <c r="K201" s="911"/>
      <c r="L201" s="911"/>
      <c r="M201" s="911"/>
      <c r="N201" s="943">
        <v>41.222000000000001</v>
      </c>
      <c r="O201" s="916"/>
      <c r="P201" s="916" t="s">
        <v>1183</v>
      </c>
      <c r="Q201" s="944">
        <v>6.1370000000000005</v>
      </c>
      <c r="R201" s="920">
        <v>5.5</v>
      </c>
      <c r="S201" s="916"/>
      <c r="T201" s="916"/>
      <c r="U201" s="916"/>
      <c r="V201" s="917"/>
      <c r="W201" s="911"/>
      <c r="AD201" s="963" t="s">
        <v>1526</v>
      </c>
    </row>
    <row r="202" spans="2:65">
      <c r="B202" s="923"/>
      <c r="C202" s="924"/>
      <c r="D202" s="924"/>
      <c r="E202" s="965"/>
      <c r="F202" s="946">
        <v>49</v>
      </c>
      <c r="G202" s="946"/>
      <c r="H202" s="946">
        <v>35.341772151898731</v>
      </c>
      <c r="I202" s="924">
        <v>0</v>
      </c>
      <c r="J202" s="947" t="s">
        <v>985</v>
      </c>
      <c r="K202" s="911"/>
      <c r="L202" s="911"/>
      <c r="M202" s="911"/>
      <c r="N202" s="923"/>
      <c r="O202" s="924"/>
      <c r="P202" s="924"/>
      <c r="Q202" s="924"/>
      <c r="R202" s="946">
        <v>35.5</v>
      </c>
      <c r="S202" s="946"/>
      <c r="T202" s="946">
        <v>10</v>
      </c>
      <c r="U202" s="924">
        <v>0</v>
      </c>
      <c r="V202" s="947" t="s">
        <v>985</v>
      </c>
      <c r="W202" s="911"/>
    </row>
    <row r="203" spans="2:65">
      <c r="B203" s="925"/>
      <c r="C203" s="916"/>
      <c r="D203" s="916"/>
      <c r="E203" s="964"/>
      <c r="F203" s="916"/>
      <c r="G203" s="921"/>
      <c r="H203" s="921"/>
      <c r="I203" s="949"/>
      <c r="J203" s="941" t="s">
        <v>821</v>
      </c>
      <c r="K203" s="911"/>
      <c r="L203" s="911"/>
      <c r="M203" s="911"/>
      <c r="N203" s="911"/>
      <c r="O203" s="911"/>
      <c r="P203" s="911"/>
      <c r="Q203" s="911"/>
      <c r="R203" s="911"/>
      <c r="S203" s="911"/>
      <c r="T203" s="911"/>
      <c r="U203" s="911"/>
      <c r="V203" s="911"/>
      <c r="W203" s="911"/>
      <c r="AH203" s="934">
        <v>5</v>
      </c>
      <c r="AI203" s="934">
        <v>5</v>
      </c>
      <c r="AJ203" s="934">
        <v>4</v>
      </c>
      <c r="AK203" s="934">
        <v>4</v>
      </c>
      <c r="AL203" s="934">
        <v>5</v>
      </c>
      <c r="AM203" s="934">
        <v>5</v>
      </c>
      <c r="AN203" s="934">
        <v>5</v>
      </c>
      <c r="AO203" s="934">
        <v>5</v>
      </c>
      <c r="AP203" s="934">
        <v>5</v>
      </c>
      <c r="AQ203" s="934">
        <v>5</v>
      </c>
      <c r="AR203" s="934">
        <v>5</v>
      </c>
      <c r="AS203" s="934">
        <v>5</v>
      </c>
      <c r="AT203" s="934">
        <v>5</v>
      </c>
      <c r="AU203" s="934">
        <v>5</v>
      </c>
      <c r="AV203" s="934">
        <v>5</v>
      </c>
      <c r="AW203" s="934">
        <v>4</v>
      </c>
      <c r="AX203" s="934">
        <v>2</v>
      </c>
      <c r="AY203" s="934">
        <v>3</v>
      </c>
      <c r="AZ203" s="934">
        <v>2</v>
      </c>
      <c r="BA203" s="934">
        <v>5</v>
      </c>
      <c r="BB203" s="934">
        <v>2</v>
      </c>
      <c r="BC203" s="934">
        <v>2</v>
      </c>
      <c r="BD203" s="934">
        <v>3</v>
      </c>
      <c r="BE203" s="934">
        <v>3</v>
      </c>
      <c r="BF203" s="934">
        <v>5</v>
      </c>
      <c r="BG203" s="934">
        <v>0.5</v>
      </c>
      <c r="BH203" s="934">
        <v>5</v>
      </c>
      <c r="BI203" s="934">
        <v>1</v>
      </c>
      <c r="BJ203" s="934">
        <v>5</v>
      </c>
      <c r="BK203" s="934">
        <v>1</v>
      </c>
      <c r="BL203" s="934">
        <v>2</v>
      </c>
    </row>
    <row r="204" spans="2:65">
      <c r="B204" s="928"/>
      <c r="C204" s="911"/>
      <c r="D204" s="911"/>
      <c r="E204" s="966"/>
      <c r="F204" s="911"/>
      <c r="G204" s="911"/>
      <c r="H204" s="911"/>
      <c r="I204" s="911"/>
      <c r="J204" s="911"/>
      <c r="K204" s="911"/>
      <c r="L204" s="911"/>
      <c r="M204" s="911"/>
      <c r="N204" s="911"/>
      <c r="O204" s="911"/>
      <c r="P204" s="911"/>
      <c r="Q204" s="911"/>
      <c r="R204" s="911"/>
      <c r="S204" s="911"/>
      <c r="T204" s="911"/>
      <c r="U204" s="911"/>
      <c r="V204" s="911"/>
      <c r="W204" s="911"/>
      <c r="AH204" s="934">
        <v>41164</v>
      </c>
      <c r="AI204" s="934">
        <v>41165</v>
      </c>
      <c r="AJ204" s="934">
        <v>41314</v>
      </c>
      <c r="AK204" s="934">
        <v>41316</v>
      </c>
      <c r="AL204" s="934">
        <v>41630</v>
      </c>
      <c r="AM204" s="934">
        <v>41720</v>
      </c>
      <c r="AN204" s="934">
        <v>41721</v>
      </c>
      <c r="AO204" s="934">
        <v>41730</v>
      </c>
      <c r="AP204" s="934">
        <v>41731</v>
      </c>
      <c r="AQ204" s="934">
        <v>41732</v>
      </c>
      <c r="AR204" s="934">
        <v>41733</v>
      </c>
      <c r="AS204" s="934">
        <v>41735</v>
      </c>
      <c r="AT204" s="934">
        <v>41736</v>
      </c>
      <c r="AU204" s="934">
        <v>41918</v>
      </c>
      <c r="AV204" s="934">
        <v>41919</v>
      </c>
      <c r="AW204" s="934">
        <v>43343</v>
      </c>
      <c r="AX204" s="934">
        <v>43619</v>
      </c>
      <c r="AY204" s="934">
        <v>43620</v>
      </c>
      <c r="AZ204" s="934">
        <v>43621</v>
      </c>
      <c r="BA204" s="934">
        <v>43622</v>
      </c>
      <c r="BB204" s="934">
        <v>43623</v>
      </c>
      <c r="BC204" s="934">
        <v>43625</v>
      </c>
      <c r="BD204" s="934">
        <v>43626</v>
      </c>
      <c r="BE204" s="934">
        <v>43627</v>
      </c>
      <c r="BF204" s="934">
        <v>52790</v>
      </c>
      <c r="BG204" s="934">
        <v>53866</v>
      </c>
      <c r="BH204" s="934">
        <v>55790</v>
      </c>
      <c r="BI204" s="934">
        <v>57291</v>
      </c>
      <c r="BJ204" s="934">
        <v>57593</v>
      </c>
      <c r="BK204" s="934">
        <v>58367</v>
      </c>
      <c r="BL204" s="934">
        <v>57821</v>
      </c>
    </row>
    <row r="205" spans="2:65">
      <c r="B205" s="911"/>
      <c r="C205" s="911"/>
      <c r="D205" s="911"/>
      <c r="E205" s="966"/>
      <c r="F205" s="911"/>
      <c r="G205" s="911"/>
      <c r="H205" s="911"/>
      <c r="I205" s="911"/>
      <c r="J205" s="911"/>
      <c r="K205" s="911"/>
      <c r="L205" s="911"/>
      <c r="M205" s="911"/>
      <c r="N205" s="911"/>
      <c r="O205" s="911"/>
      <c r="P205" s="911"/>
      <c r="Q205" s="911"/>
      <c r="R205" s="911"/>
      <c r="S205" s="911"/>
      <c r="T205" s="911"/>
      <c r="U205" s="911"/>
      <c r="V205" s="911"/>
      <c r="W205" s="911"/>
      <c r="AF205" s="1024" t="s">
        <v>1183</v>
      </c>
      <c r="AG205" s="1025"/>
      <c r="AH205" s="1036">
        <v>0.34652777777777777</v>
      </c>
      <c r="AI205" s="1036">
        <v>0.15555555555555556</v>
      </c>
      <c r="AJ205" s="1036">
        <v>0.50486111111111109</v>
      </c>
      <c r="AK205" s="1036">
        <v>0.46319444444444446</v>
      </c>
      <c r="AL205" s="1036">
        <v>0.14861111111111111</v>
      </c>
      <c r="AM205" s="1036">
        <v>0.96111111111111114</v>
      </c>
      <c r="AN205" s="1036">
        <v>0.9770833333333333</v>
      </c>
      <c r="AO205" s="1036">
        <v>0.73611111111111116</v>
      </c>
      <c r="AP205" s="1036">
        <v>0.28819444444444448</v>
      </c>
      <c r="AQ205" s="1036">
        <v>0.12569444444444444</v>
      </c>
      <c r="AR205" s="1036">
        <v>0.80694444444444446</v>
      </c>
      <c r="AS205" s="1036">
        <v>0.19236111111111112</v>
      </c>
      <c r="AT205" s="1036">
        <v>0.46319444444444446</v>
      </c>
      <c r="AU205" s="1036">
        <v>0.95416666666666661</v>
      </c>
      <c r="AV205" s="1036">
        <v>0.90208333333333324</v>
      </c>
      <c r="AW205" s="1036">
        <v>0.42152777777777778</v>
      </c>
      <c r="AX205" s="1036">
        <v>0.8208333333333333</v>
      </c>
      <c r="AY205" s="1036">
        <v>0.97916666666666663</v>
      </c>
      <c r="AZ205" s="1036">
        <v>0.8208333333333333</v>
      </c>
      <c r="BA205" s="1036">
        <v>0.23472222222222219</v>
      </c>
      <c r="BB205" s="1036">
        <v>0.48541666666666666</v>
      </c>
      <c r="BC205" s="1036">
        <v>0.91736111111111107</v>
      </c>
      <c r="BD205" s="1036">
        <v>0.49305555555555558</v>
      </c>
      <c r="BE205" s="1036">
        <v>0.9604166666666667</v>
      </c>
      <c r="BF205" s="1036">
        <v>0.22152777777777777</v>
      </c>
      <c r="BG205" s="1025"/>
      <c r="BH205" s="1036">
        <v>0.83958333333333324</v>
      </c>
      <c r="BI205" s="1036">
        <v>0.67222222222222217</v>
      </c>
      <c r="BJ205" s="1036">
        <v>5.5555555555555558E-3</v>
      </c>
      <c r="BK205" s="1025"/>
      <c r="BL205" s="1279"/>
    </row>
    <row r="206" spans="2:65">
      <c r="B206" s="911"/>
      <c r="C206" s="911"/>
      <c r="D206" s="911"/>
      <c r="E206" s="966"/>
      <c r="F206" s="911"/>
      <c r="G206" s="911"/>
      <c r="H206" s="911"/>
      <c r="I206" s="911"/>
      <c r="J206" s="911"/>
      <c r="K206" s="911"/>
      <c r="L206" s="911"/>
      <c r="M206" s="911"/>
      <c r="N206" s="911"/>
      <c r="O206" s="911"/>
      <c r="P206" s="911"/>
      <c r="Q206" s="911"/>
      <c r="R206" s="911"/>
      <c r="S206" s="911"/>
      <c r="T206" s="911"/>
      <c r="U206" s="911"/>
      <c r="V206" s="911"/>
      <c r="W206" s="911"/>
      <c r="AF206" s="1028" t="s">
        <v>1781</v>
      </c>
      <c r="AG206" s="1029"/>
      <c r="AH206" s="1040">
        <v>0.1763888888888889</v>
      </c>
      <c r="AI206" s="1040">
        <v>0.3263888888888889</v>
      </c>
      <c r="AJ206" s="1029"/>
      <c r="AK206" s="1029"/>
      <c r="AL206" s="1029"/>
      <c r="AM206" s="1029"/>
      <c r="AN206" s="1029"/>
      <c r="AO206" s="1029"/>
      <c r="AP206" s="1029"/>
      <c r="AQ206" s="1029"/>
      <c r="AR206" s="1029"/>
      <c r="AS206" s="1029"/>
      <c r="AT206" s="1029"/>
      <c r="AU206" s="1029"/>
      <c r="AV206" s="1029"/>
      <c r="AW206" s="1029"/>
      <c r="AX206" s="1040">
        <v>1</v>
      </c>
      <c r="AY206" s="1040">
        <v>0.8340277777777777</v>
      </c>
      <c r="AZ206" s="1040">
        <v>0.94791666666666663</v>
      </c>
      <c r="BA206" s="1040">
        <v>0.16041666666666668</v>
      </c>
      <c r="BB206" s="1040">
        <v>0.60416666666666663</v>
      </c>
      <c r="BC206" s="1040">
        <v>2.2222222222222223E-2</v>
      </c>
      <c r="BD206" s="1040">
        <v>0.57986111111111105</v>
      </c>
      <c r="BE206" s="1040">
        <v>0.88750000000000007</v>
      </c>
      <c r="BF206" s="1029"/>
      <c r="BG206" s="1029"/>
      <c r="BH206" s="1029"/>
      <c r="BI206" s="1029"/>
      <c r="BJ206" s="1029"/>
      <c r="BK206" s="1029"/>
      <c r="BL206" s="1031"/>
    </row>
    <row r="207" spans="2:65">
      <c r="B207" s="911"/>
      <c r="C207" s="911"/>
      <c r="D207" s="911"/>
      <c r="E207" s="966"/>
      <c r="F207" s="911"/>
      <c r="G207" s="911"/>
      <c r="H207" s="911"/>
      <c r="I207" s="911"/>
      <c r="J207" s="911"/>
      <c r="K207" s="911"/>
      <c r="L207" s="911"/>
      <c r="M207" s="911"/>
      <c r="N207" s="911"/>
      <c r="O207" s="911"/>
      <c r="P207" s="911"/>
      <c r="Q207" s="911"/>
      <c r="R207" s="911"/>
      <c r="S207" s="911"/>
      <c r="T207" s="911"/>
      <c r="U207" s="911"/>
      <c r="V207" s="911"/>
      <c r="W207" s="911"/>
      <c r="AF207" s="1028" t="s">
        <v>1784</v>
      </c>
      <c r="AG207" s="1029"/>
      <c r="AH207" s="1040"/>
      <c r="AI207" s="1040"/>
      <c r="AJ207" s="1029"/>
      <c r="AK207" s="1029"/>
      <c r="AL207" s="1029"/>
      <c r="AM207" s="1029"/>
      <c r="AN207" s="1029"/>
      <c r="AO207" s="1029"/>
      <c r="AP207" s="1029"/>
      <c r="AQ207" s="1029"/>
      <c r="AR207" s="1029"/>
      <c r="AS207" s="1029"/>
      <c r="AT207" s="1029"/>
      <c r="AU207" s="1040">
        <v>0.84583333333333333</v>
      </c>
      <c r="AV207" s="1040">
        <v>7.6388888888888886E-3</v>
      </c>
      <c r="AW207" s="1029"/>
      <c r="AX207" s="1029"/>
      <c r="AY207" s="1029"/>
      <c r="AZ207" s="1029"/>
      <c r="BA207" s="1029"/>
      <c r="BB207" s="1029"/>
      <c r="BC207" s="1029"/>
      <c r="BD207" s="1029"/>
      <c r="BE207" s="1029"/>
      <c r="BF207" s="1029"/>
      <c r="BG207" s="1029"/>
      <c r="BH207" s="1029"/>
      <c r="BI207" s="1029"/>
      <c r="BJ207" s="1029"/>
      <c r="BK207" s="1029"/>
      <c r="BL207" s="1031"/>
    </row>
    <row r="208" spans="2:65" ht="15">
      <c r="B208" s="912"/>
      <c r="C208" s="913"/>
      <c r="D208" s="935" t="s">
        <v>986</v>
      </c>
      <c r="E208" s="964"/>
      <c r="F208" s="914" t="s">
        <v>1246</v>
      </c>
      <c r="G208" s="915"/>
      <c r="H208" s="915"/>
      <c r="I208" s="916"/>
      <c r="J208" s="917"/>
      <c r="K208" s="911"/>
      <c r="L208" s="911"/>
      <c r="M208" s="911"/>
      <c r="N208" s="912"/>
      <c r="O208" s="913"/>
      <c r="P208" s="935" t="s">
        <v>986</v>
      </c>
      <c r="Q208" s="916"/>
      <c r="R208" s="914" t="s">
        <v>1246</v>
      </c>
      <c r="S208" s="915"/>
      <c r="T208" s="915"/>
      <c r="U208" s="916"/>
      <c r="V208" s="917"/>
      <c r="W208" s="911"/>
      <c r="AF208" s="1028" t="s">
        <v>1783</v>
      </c>
      <c r="AG208" s="1029"/>
      <c r="AH208" s="1029"/>
      <c r="AI208" s="1029"/>
      <c r="AJ208" s="1040">
        <v>0.67847222222222225</v>
      </c>
      <c r="AK208" s="1040">
        <v>0.64374999999999993</v>
      </c>
      <c r="AL208" s="1040">
        <v>0.24652777777777779</v>
      </c>
      <c r="AM208" s="1040">
        <v>0.10694444444444444</v>
      </c>
      <c r="AN208" s="1040">
        <v>7.5694444444444439E-2</v>
      </c>
      <c r="AO208" s="1040">
        <v>0.91666666666666663</v>
      </c>
      <c r="AP208" s="1040">
        <v>0.50416666666666665</v>
      </c>
      <c r="AQ208" s="1040">
        <v>0.30624999999999997</v>
      </c>
      <c r="AR208" s="1040">
        <v>0.9291666666666667</v>
      </c>
      <c r="AS208" s="1040">
        <v>5.8333333333333327E-2</v>
      </c>
      <c r="AT208" s="1040">
        <v>0.64374999999999993</v>
      </c>
      <c r="AU208" s="1029"/>
      <c r="AV208" s="1029"/>
      <c r="AW208" s="1040">
        <v>0.11458333333333333</v>
      </c>
      <c r="AX208" s="1029"/>
      <c r="AY208" s="1029"/>
      <c r="AZ208" s="1029"/>
      <c r="BA208" s="1029"/>
      <c r="BB208" s="1029"/>
      <c r="BC208" s="1029"/>
      <c r="BD208" s="1029"/>
      <c r="BE208" s="1029"/>
      <c r="BF208" s="1029"/>
      <c r="BG208" s="1029"/>
      <c r="BH208" s="1029"/>
      <c r="BI208" s="1029"/>
      <c r="BJ208" s="1029"/>
      <c r="BK208" s="1029"/>
      <c r="BL208" s="1031"/>
    </row>
    <row r="209" spans="2:64">
      <c r="B209" s="918"/>
      <c r="C209" s="916"/>
      <c r="D209" s="917" t="s">
        <v>1232</v>
      </c>
      <c r="E209" s="964"/>
      <c r="F209" s="916" t="s">
        <v>1233</v>
      </c>
      <c r="G209" s="915"/>
      <c r="H209" s="915"/>
      <c r="I209" s="916"/>
      <c r="J209" s="917"/>
      <c r="K209" s="911"/>
      <c r="L209" s="911"/>
      <c r="M209" s="911"/>
      <c r="N209" s="918"/>
      <c r="O209" s="916"/>
      <c r="P209" s="917" t="s">
        <v>1241</v>
      </c>
      <c r="Q209" s="916"/>
      <c r="R209" s="916" t="s">
        <v>1248</v>
      </c>
      <c r="S209" s="915"/>
      <c r="T209" s="915"/>
      <c r="U209" s="916"/>
      <c r="V209" s="917"/>
      <c r="W209" s="911"/>
      <c r="AF209" s="1032" t="s">
        <v>1812</v>
      </c>
      <c r="AG209" s="1033"/>
      <c r="AH209" s="1033"/>
      <c r="AI209" s="1033"/>
      <c r="AJ209" s="1033"/>
      <c r="AK209" s="1033"/>
      <c r="AL209" s="1033"/>
      <c r="AM209" s="1033"/>
      <c r="AN209" s="1033"/>
      <c r="AO209" s="1033"/>
      <c r="AP209" s="1033"/>
      <c r="AQ209" s="1033"/>
      <c r="AR209" s="1033"/>
      <c r="AS209" s="1033"/>
      <c r="AT209" s="1033"/>
      <c r="AU209" s="1033"/>
      <c r="AV209" s="1033"/>
      <c r="AW209" s="1033"/>
      <c r="AX209" s="1033"/>
      <c r="AY209" s="1033"/>
      <c r="AZ209" s="1033"/>
      <c r="BA209" s="1033"/>
      <c r="BB209" s="1033"/>
      <c r="BC209" s="1033"/>
      <c r="BD209" s="1033"/>
      <c r="BE209" s="1033"/>
      <c r="BF209" s="1038">
        <v>0.15486111111111112</v>
      </c>
      <c r="BG209" s="1033"/>
      <c r="BH209" s="1038">
        <v>0.9159722222222223</v>
      </c>
      <c r="BI209" s="1038">
        <v>0.80486111111111114</v>
      </c>
      <c r="BJ209" s="1038">
        <v>6.1111111111111116E-2</v>
      </c>
      <c r="BK209" s="1033"/>
      <c r="BL209" s="1034"/>
    </row>
    <row r="210" spans="2:64">
      <c r="B210" s="918"/>
      <c r="C210" s="916"/>
      <c r="D210" s="919"/>
      <c r="E210" s="964"/>
      <c r="F210" s="916"/>
      <c r="G210" s="915"/>
      <c r="H210" s="915"/>
      <c r="I210" s="916"/>
      <c r="J210" s="917"/>
      <c r="K210" s="911"/>
      <c r="L210" s="911"/>
      <c r="M210" s="911"/>
      <c r="N210" s="918"/>
      <c r="O210" s="916"/>
      <c r="P210" s="919"/>
      <c r="Q210" s="916"/>
      <c r="R210" s="1474" t="s">
        <v>1231</v>
      </c>
      <c r="S210" s="1474"/>
      <c r="T210" s="1474"/>
      <c r="U210" s="1474"/>
      <c r="V210" s="1474"/>
      <c r="W210" s="911"/>
      <c r="AF210" s="1029"/>
      <c r="AG210" s="1029"/>
      <c r="AH210" s="1029"/>
      <c r="AI210" s="1029"/>
      <c r="AJ210" s="1040"/>
      <c r="AK210" s="1040"/>
      <c r="AL210" s="1040"/>
      <c r="AM210" s="1040"/>
      <c r="AN210" s="1040"/>
      <c r="AO210" s="1040"/>
      <c r="AP210" s="1040"/>
      <c r="AQ210" s="1040"/>
      <c r="AR210" s="1040"/>
      <c r="AS210" s="1040"/>
      <c r="AT210" s="1040"/>
      <c r="AU210" s="1029"/>
      <c r="AV210" s="1029"/>
      <c r="AW210" s="1040"/>
      <c r="AX210" s="1029"/>
      <c r="AY210" s="1029"/>
      <c r="AZ210" s="1029"/>
      <c r="BA210" s="1029"/>
      <c r="BB210" s="1029"/>
      <c r="BC210" s="1029"/>
      <c r="BD210" s="1029"/>
      <c r="BE210" s="1029"/>
    </row>
    <row r="211" spans="2:64">
      <c r="B211" s="936" t="s">
        <v>722</v>
      </c>
      <c r="C211" s="937"/>
      <c r="D211" s="937"/>
      <c r="E211" s="967" t="s">
        <v>981</v>
      </c>
      <c r="F211" s="939" t="s">
        <v>982</v>
      </c>
      <c r="G211" s="937"/>
      <c r="H211" s="937" t="s">
        <v>1226</v>
      </c>
      <c r="I211" s="937" t="s">
        <v>983</v>
      </c>
      <c r="J211" s="938" t="s">
        <v>984</v>
      </c>
      <c r="K211" s="911"/>
      <c r="L211" s="911"/>
      <c r="M211" s="911"/>
      <c r="N211" s="936" t="s">
        <v>722</v>
      </c>
      <c r="O211" s="937"/>
      <c r="P211" s="937"/>
      <c r="Q211" s="938" t="s">
        <v>981</v>
      </c>
      <c r="R211" s="939" t="s">
        <v>982</v>
      </c>
      <c r="S211" s="937"/>
      <c r="T211" s="937"/>
      <c r="U211" s="937" t="s">
        <v>983</v>
      </c>
      <c r="V211" s="938" t="s">
        <v>984</v>
      </c>
      <c r="W211" s="911"/>
      <c r="AU211" s="1022"/>
      <c r="AW211" s="1278" t="s">
        <v>1780</v>
      </c>
      <c r="AX211" s="934">
        <v>59</v>
      </c>
    </row>
    <row r="212" spans="2:64">
      <c r="B212" s="943">
        <v>0</v>
      </c>
      <c r="C212" s="916"/>
      <c r="D212" s="916" t="s">
        <v>1183</v>
      </c>
      <c r="E212" s="964">
        <v>0</v>
      </c>
      <c r="F212" s="933"/>
      <c r="G212" s="916"/>
      <c r="H212" s="916"/>
      <c r="I212" s="916"/>
      <c r="J212" s="921" t="s">
        <v>1774</v>
      </c>
      <c r="K212" s="911"/>
      <c r="L212" s="911"/>
      <c r="M212" s="911"/>
      <c r="N212" s="943">
        <v>0</v>
      </c>
      <c r="O212" s="916"/>
      <c r="P212" s="916" t="s">
        <v>1183</v>
      </c>
      <c r="Q212" s="944">
        <v>0</v>
      </c>
      <c r="R212" s="920"/>
      <c r="S212" s="916"/>
      <c r="T212" s="916"/>
      <c r="U212" s="916"/>
      <c r="V212" s="921" t="s">
        <v>1773</v>
      </c>
      <c r="W212" s="911"/>
      <c r="AF212" s="1024" t="s">
        <v>1788</v>
      </c>
      <c r="AG212" s="1025"/>
      <c r="AH212" s="1025"/>
      <c r="AI212" s="1025"/>
      <c r="AJ212" s="1026">
        <v>0.17361111111111116</v>
      </c>
      <c r="AK212" s="1026">
        <v>0.18055555555555547</v>
      </c>
      <c r="AL212" s="1026">
        <v>9.791666666666668E-2</v>
      </c>
      <c r="AM212" s="1026">
        <v>0.14583333333333334</v>
      </c>
      <c r="AN212" s="1026">
        <v>9.8611111111111108E-2</v>
      </c>
      <c r="AO212" s="1026">
        <v>0.18055555555555547</v>
      </c>
      <c r="AP212" s="1026">
        <v>0.21597222222222218</v>
      </c>
      <c r="AQ212" s="1026">
        <v>0.18055555555555552</v>
      </c>
      <c r="AR212" s="1026">
        <v>0.12222222222222223</v>
      </c>
      <c r="AS212" s="1026">
        <v>0.1340277777777778</v>
      </c>
      <c r="AT212" s="1026">
        <v>0.18055555555555547</v>
      </c>
      <c r="AU212" s="1026"/>
      <c r="AV212" s="1026"/>
      <c r="AW212" s="1027">
        <v>0.30694444444444446</v>
      </c>
    </row>
    <row r="213" spans="2:64">
      <c r="B213" s="943">
        <v>6.1370000000000005</v>
      </c>
      <c r="C213" s="916"/>
      <c r="D213" s="916" t="s">
        <v>1237</v>
      </c>
      <c r="E213" s="964">
        <v>6.1370000000000005</v>
      </c>
      <c r="F213" s="826">
        <v>9</v>
      </c>
      <c r="G213" s="916"/>
      <c r="H213" s="916"/>
      <c r="I213" s="916"/>
      <c r="J213" s="917"/>
      <c r="K213" s="911"/>
      <c r="L213" s="911"/>
      <c r="M213" s="911"/>
      <c r="N213" s="943">
        <v>6.1370000000000005</v>
      </c>
      <c r="O213" s="916"/>
      <c r="P213" s="916" t="s">
        <v>1237</v>
      </c>
      <c r="Q213" s="944">
        <v>6.1370000000000005</v>
      </c>
      <c r="R213" s="826">
        <v>5.5</v>
      </c>
      <c r="S213" s="916"/>
      <c r="T213" s="916"/>
      <c r="U213" s="916"/>
      <c r="V213" s="917"/>
      <c r="W213" s="911"/>
      <c r="AF213" s="1028" t="s">
        <v>1786</v>
      </c>
      <c r="AG213" s="1029"/>
      <c r="AH213" s="1029"/>
      <c r="AI213" s="1029"/>
      <c r="AJ213" s="1029">
        <v>4.166666666666667</v>
      </c>
      <c r="AK213" s="1029">
        <v>4.333333333333333</v>
      </c>
      <c r="AL213" s="1029">
        <v>2.35</v>
      </c>
      <c r="AM213" s="1029">
        <v>3.5</v>
      </c>
      <c r="AN213" s="1029">
        <v>2.3666666666666667</v>
      </c>
      <c r="AO213" s="1029">
        <v>4.333333333333333</v>
      </c>
      <c r="AP213" s="1029">
        <v>5.1833333333333336</v>
      </c>
      <c r="AQ213" s="1029">
        <v>4.333333333333333</v>
      </c>
      <c r="AR213" s="1029">
        <v>2.9333333333333336</v>
      </c>
      <c r="AS213" s="1029">
        <v>3.2166666666666668</v>
      </c>
      <c r="AT213" s="1029">
        <v>4.333333333333333</v>
      </c>
      <c r="AU213" s="1029"/>
      <c r="AV213" s="1029"/>
      <c r="AW213" s="1031">
        <v>7.3666666666666663</v>
      </c>
    </row>
    <row r="214" spans="2:64">
      <c r="B214" s="943">
        <v>12.286000000000001</v>
      </c>
      <c r="C214" s="916"/>
      <c r="D214" s="941" t="s">
        <v>1202</v>
      </c>
      <c r="E214" s="968">
        <v>6.149</v>
      </c>
      <c r="F214" s="826">
        <v>9</v>
      </c>
      <c r="G214" s="916"/>
      <c r="H214" s="916"/>
      <c r="I214" s="916"/>
      <c r="J214" s="917"/>
      <c r="K214" s="911"/>
      <c r="L214" s="911"/>
      <c r="M214" s="911"/>
      <c r="N214" s="943">
        <v>12.286000000000001</v>
      </c>
      <c r="O214" s="916"/>
      <c r="P214" s="916" t="s">
        <v>1202</v>
      </c>
      <c r="Q214" s="944">
        <v>6.149</v>
      </c>
      <c r="R214" s="826">
        <v>4.5</v>
      </c>
      <c r="S214" s="916"/>
      <c r="T214" s="916"/>
      <c r="U214" s="916"/>
      <c r="V214" s="917"/>
      <c r="W214" s="911"/>
      <c r="AF214" s="1032" t="s">
        <v>1787</v>
      </c>
      <c r="AG214" s="1033"/>
      <c r="AH214" s="1033"/>
      <c r="AI214" s="1033"/>
      <c r="AJ214" s="1033">
        <v>16.666666666666668</v>
      </c>
      <c r="AK214" s="1033">
        <v>17.333333333333332</v>
      </c>
      <c r="AL214" s="1033">
        <v>11.75</v>
      </c>
      <c r="AM214" s="1033">
        <v>17.5</v>
      </c>
      <c r="AN214" s="1033">
        <v>11.833333333333334</v>
      </c>
      <c r="AO214" s="1033">
        <v>21.666666666666664</v>
      </c>
      <c r="AP214" s="1033">
        <v>25.916666666666668</v>
      </c>
      <c r="AQ214" s="1033">
        <v>21.666666666666664</v>
      </c>
      <c r="AR214" s="1033">
        <v>14.666666666666668</v>
      </c>
      <c r="AS214" s="1033">
        <v>16.083333333333336</v>
      </c>
      <c r="AT214" s="1033">
        <v>21.666666666666664</v>
      </c>
      <c r="AU214" s="1033"/>
      <c r="AV214" s="1033"/>
      <c r="AW214" s="1033">
        <v>29.466666666666665</v>
      </c>
      <c r="AX214" s="1023">
        <v>3.37636815920398</v>
      </c>
    </row>
    <row r="215" spans="2:64">
      <c r="B215" s="943">
        <v>19.821000000000002</v>
      </c>
      <c r="C215" s="916"/>
      <c r="D215" s="916" t="s">
        <v>1236</v>
      </c>
      <c r="E215" s="964">
        <v>7.5350000000000001</v>
      </c>
      <c r="F215" s="758">
        <v>10</v>
      </c>
      <c r="G215" s="916"/>
      <c r="H215" s="916"/>
      <c r="I215" s="916"/>
      <c r="J215" s="917"/>
      <c r="K215" s="911"/>
      <c r="L215" s="911"/>
      <c r="M215" s="911"/>
      <c r="N215" s="943">
        <v>19.821000000000002</v>
      </c>
      <c r="O215" s="916"/>
      <c r="P215" s="916" t="s">
        <v>1236</v>
      </c>
      <c r="Q215" s="944">
        <v>7.5350000000000001</v>
      </c>
      <c r="R215" s="758">
        <v>6</v>
      </c>
      <c r="S215" s="916"/>
      <c r="T215" s="916">
        <v>10</v>
      </c>
      <c r="U215" s="916"/>
      <c r="V215" s="917"/>
      <c r="W215" s="911"/>
    </row>
    <row r="216" spans="2:64">
      <c r="B216" s="943">
        <v>27.911000000000001</v>
      </c>
      <c r="C216" s="916"/>
      <c r="D216" s="916" t="s">
        <v>1200</v>
      </c>
      <c r="E216" s="964">
        <v>8.09</v>
      </c>
      <c r="F216" s="758">
        <v>8</v>
      </c>
      <c r="G216" s="916"/>
      <c r="H216" s="916"/>
      <c r="I216" s="916"/>
      <c r="J216" s="917"/>
      <c r="K216" s="911"/>
      <c r="L216" s="911"/>
      <c r="M216" s="911"/>
      <c r="N216" s="943">
        <v>27.911000000000001</v>
      </c>
      <c r="O216" s="916"/>
      <c r="P216" s="916" t="s">
        <v>1200</v>
      </c>
      <c r="Q216" s="944">
        <v>8.09</v>
      </c>
      <c r="R216" s="758">
        <v>8</v>
      </c>
      <c r="S216" s="916"/>
      <c r="T216" s="916"/>
      <c r="U216" s="916"/>
      <c r="V216" s="917"/>
      <c r="W216" s="911"/>
      <c r="BE216" s="1278" t="s">
        <v>1780</v>
      </c>
      <c r="BF216" s="934">
        <v>42</v>
      </c>
    </row>
    <row r="217" spans="2:64">
      <c r="B217" s="943">
        <v>33.551000000000002</v>
      </c>
      <c r="C217" s="916"/>
      <c r="D217" s="916" t="s">
        <v>1199</v>
      </c>
      <c r="E217" s="964">
        <v>5.64</v>
      </c>
      <c r="F217" s="758">
        <v>7</v>
      </c>
      <c r="G217" s="916"/>
      <c r="H217" s="916"/>
      <c r="I217" s="916"/>
      <c r="J217" s="917"/>
      <c r="K217" s="911"/>
      <c r="L217" s="911"/>
      <c r="M217" s="911"/>
      <c r="N217" s="943">
        <v>33.551000000000002</v>
      </c>
      <c r="O217" s="916"/>
      <c r="P217" s="916" t="s">
        <v>1199</v>
      </c>
      <c r="Q217" s="944">
        <v>5.64</v>
      </c>
      <c r="R217" s="758">
        <v>4</v>
      </c>
      <c r="S217" s="916"/>
      <c r="T217" s="916"/>
      <c r="U217" s="916"/>
      <c r="V217" s="917"/>
      <c r="W217" s="911"/>
      <c r="AF217" s="1024" t="s">
        <v>1789</v>
      </c>
      <c r="AG217" s="1025"/>
      <c r="AH217" s="1026">
        <v>0.17013888888888887</v>
      </c>
      <c r="AI217" s="1026">
        <v>0.17083333333333334</v>
      </c>
      <c r="AJ217" s="1026"/>
      <c r="AK217" s="1026"/>
      <c r="AL217" s="1026"/>
      <c r="AM217" s="1026"/>
      <c r="AN217" s="1026"/>
      <c r="AO217" s="1026"/>
      <c r="AP217" s="1026"/>
      <c r="AQ217" s="1026"/>
      <c r="AR217" s="1026"/>
      <c r="AS217" s="1026"/>
      <c r="AT217" s="1026"/>
      <c r="AU217" s="1026">
        <v>0.10833333333333328</v>
      </c>
      <c r="AV217" s="1026">
        <v>0.10555555555555556</v>
      </c>
      <c r="AW217" s="1026"/>
      <c r="AX217" s="1026">
        <v>0.17916666666666667</v>
      </c>
      <c r="AY217" s="1026">
        <v>0.14513888888888893</v>
      </c>
      <c r="AZ217" s="1026">
        <v>0.12708333333333333</v>
      </c>
      <c r="BA217" s="1026">
        <v>7.4305555555555514E-2</v>
      </c>
      <c r="BB217" s="1026">
        <v>0.11874999999999997</v>
      </c>
      <c r="BC217" s="1026">
        <v>0.10486111111111111</v>
      </c>
      <c r="BD217" s="1026">
        <v>8.6805555555555469E-2</v>
      </c>
      <c r="BE217" s="1027">
        <v>7.291666666666663E-2</v>
      </c>
    </row>
    <row r="218" spans="2:64">
      <c r="B218" s="943">
        <v>37.410000000000004</v>
      </c>
      <c r="C218" s="916"/>
      <c r="D218" s="916" t="s">
        <v>1198</v>
      </c>
      <c r="E218" s="964">
        <v>3.859</v>
      </c>
      <c r="F218" s="758">
        <v>5</v>
      </c>
      <c r="G218" s="916"/>
      <c r="H218" s="916"/>
      <c r="I218" s="916"/>
      <c r="J218" s="917"/>
      <c r="K218" s="911"/>
      <c r="L218" s="911"/>
      <c r="M218" s="911"/>
      <c r="N218" s="943">
        <v>37.410000000000004</v>
      </c>
      <c r="O218" s="916"/>
      <c r="P218" s="916" t="s">
        <v>1198</v>
      </c>
      <c r="Q218" s="944">
        <v>3.859</v>
      </c>
      <c r="R218" s="758">
        <v>2.5</v>
      </c>
      <c r="S218" s="916"/>
      <c r="T218" s="916"/>
      <c r="U218" s="916"/>
      <c r="V218" s="917"/>
      <c r="W218" s="911"/>
      <c r="AF218" s="1028" t="s">
        <v>1786</v>
      </c>
      <c r="AG218" s="1029"/>
      <c r="AH218" s="1030">
        <v>3.6</v>
      </c>
      <c r="AI218" s="1029">
        <v>4.0999999999999996</v>
      </c>
      <c r="AJ218" s="1030"/>
      <c r="AK218" s="1029"/>
      <c r="AL218" s="1030"/>
      <c r="AM218" s="1029"/>
      <c r="AN218" s="1030"/>
      <c r="AO218" s="1029"/>
      <c r="AP218" s="1030"/>
      <c r="AQ218" s="1029"/>
      <c r="AR218" s="1030"/>
      <c r="AS218" s="1029"/>
      <c r="AT218" s="1030"/>
      <c r="AU218" s="1029">
        <v>2.6</v>
      </c>
      <c r="AV218" s="1030">
        <v>2.5333333333333332</v>
      </c>
      <c r="AW218" s="1029"/>
      <c r="AX218" s="1030">
        <v>4.3</v>
      </c>
      <c r="AY218" s="1029">
        <v>3.4833333333333334</v>
      </c>
      <c r="AZ218" s="1030">
        <v>3.05</v>
      </c>
      <c r="BA218" s="1029">
        <v>1.7833333333333332</v>
      </c>
      <c r="BB218" s="1030">
        <v>2.85</v>
      </c>
      <c r="BC218" s="1029">
        <v>2.5166666666666666</v>
      </c>
      <c r="BD218" s="1030">
        <v>2.0833333333333335</v>
      </c>
      <c r="BE218" s="1031">
        <v>1.75</v>
      </c>
    </row>
    <row r="219" spans="2:64">
      <c r="B219" s="943">
        <v>41.222000000000001</v>
      </c>
      <c r="C219" s="916"/>
      <c r="D219" s="916" t="s">
        <v>1242</v>
      </c>
      <c r="E219" s="964">
        <v>3.8119999999999998</v>
      </c>
      <c r="F219" s="835">
        <v>5</v>
      </c>
      <c r="G219" s="916"/>
      <c r="H219" s="916"/>
      <c r="I219" s="916"/>
      <c r="J219" s="917"/>
      <c r="K219" s="911"/>
      <c r="L219" s="911"/>
      <c r="M219" s="911"/>
      <c r="N219" s="943">
        <v>41.222000000000001</v>
      </c>
      <c r="O219" s="916"/>
      <c r="P219" s="916" t="s">
        <v>1242</v>
      </c>
      <c r="Q219" s="944">
        <v>3.8119999999999998</v>
      </c>
      <c r="R219" s="835">
        <v>4.5</v>
      </c>
      <c r="S219" s="916"/>
      <c r="T219" s="916"/>
      <c r="U219" s="916"/>
      <c r="V219" s="917"/>
      <c r="W219" s="911"/>
      <c r="Y219" s="934" t="s">
        <v>76</v>
      </c>
      <c r="AF219" s="1032" t="s">
        <v>1787</v>
      </c>
      <c r="AG219" s="1033"/>
      <c r="AH219" s="1033">
        <v>18</v>
      </c>
      <c r="AI219" s="1033">
        <v>20.5</v>
      </c>
      <c r="AJ219" s="1033">
        <v>0</v>
      </c>
      <c r="AK219" s="1033">
        <v>0</v>
      </c>
      <c r="AL219" s="1033">
        <v>0</v>
      </c>
      <c r="AM219" s="1033">
        <v>0</v>
      </c>
      <c r="AN219" s="1033">
        <v>0</v>
      </c>
      <c r="AO219" s="1033">
        <v>0</v>
      </c>
      <c r="AP219" s="1033">
        <v>0</v>
      </c>
      <c r="AQ219" s="1033">
        <v>0</v>
      </c>
      <c r="AR219" s="1033">
        <v>0</v>
      </c>
      <c r="AS219" s="1033">
        <v>0</v>
      </c>
      <c r="AT219" s="1033">
        <v>0</v>
      </c>
      <c r="AU219" s="1033">
        <v>13</v>
      </c>
      <c r="AV219" s="1033">
        <v>12.666666666666666</v>
      </c>
      <c r="AW219" s="1033">
        <v>0</v>
      </c>
      <c r="AX219" s="1033">
        <v>8.6</v>
      </c>
      <c r="AY219" s="1033">
        <v>10.45</v>
      </c>
      <c r="AZ219" s="1033">
        <v>6.1</v>
      </c>
      <c r="BA219" s="1033">
        <v>8.9166666666666661</v>
      </c>
      <c r="BB219" s="1033">
        <v>5.7</v>
      </c>
      <c r="BC219" s="1033">
        <v>5.0333333333333332</v>
      </c>
      <c r="BD219" s="1033">
        <v>6.25</v>
      </c>
      <c r="BE219" s="1034">
        <v>5.25</v>
      </c>
      <c r="BF219" s="1023">
        <v>2.8682539682539683</v>
      </c>
    </row>
    <row r="220" spans="2:64">
      <c r="B220" s="923"/>
      <c r="C220" s="924"/>
      <c r="D220" s="924"/>
      <c r="E220" s="924"/>
      <c r="F220" s="946">
        <v>53</v>
      </c>
      <c r="G220" s="946"/>
      <c r="H220" s="946">
        <v>35.341772151898731</v>
      </c>
      <c r="I220" s="924">
        <v>0</v>
      </c>
      <c r="J220" s="947" t="s">
        <v>985</v>
      </c>
      <c r="K220" s="911"/>
      <c r="L220" s="911"/>
      <c r="M220" s="911"/>
      <c r="N220" s="923"/>
      <c r="O220" s="924"/>
      <c r="P220" s="924"/>
      <c r="Q220" s="924"/>
      <c r="R220" s="946">
        <v>35</v>
      </c>
      <c r="S220" s="946"/>
      <c r="T220" s="946">
        <v>10</v>
      </c>
      <c r="U220" s="924">
        <v>0</v>
      </c>
      <c r="V220" s="947" t="s">
        <v>985</v>
      </c>
      <c r="W220" s="911"/>
      <c r="Y220" s="934">
        <v>43.341772151898738</v>
      </c>
    </row>
    <row r="221" spans="2:64">
      <c r="B221" s="925"/>
      <c r="C221" s="916"/>
      <c r="D221" s="916"/>
      <c r="E221" s="916"/>
      <c r="F221" s="916"/>
      <c r="G221" s="921"/>
      <c r="H221" s="921"/>
      <c r="I221" s="949"/>
      <c r="J221" s="941" t="s">
        <v>821</v>
      </c>
      <c r="K221" s="911"/>
      <c r="L221" s="911"/>
      <c r="M221" s="911"/>
      <c r="N221" s="911"/>
      <c r="O221" s="911"/>
      <c r="P221" s="911"/>
      <c r="Q221" s="911"/>
      <c r="R221" s="911"/>
      <c r="S221" s="911"/>
      <c r="T221" s="911"/>
      <c r="U221" s="911"/>
      <c r="V221" s="911"/>
      <c r="W221" s="911"/>
    </row>
    <row r="222" spans="2:64">
      <c r="B222" s="925"/>
      <c r="C222" s="916"/>
      <c r="D222" s="916"/>
      <c r="E222" s="916"/>
      <c r="F222" s="916"/>
      <c r="G222" s="921"/>
      <c r="H222" s="921"/>
      <c r="I222" s="949"/>
      <c r="J222" s="941"/>
      <c r="K222" s="911"/>
      <c r="L222" s="911"/>
      <c r="M222" s="911"/>
      <c r="N222" s="911"/>
      <c r="O222" s="911"/>
      <c r="P222" s="911"/>
      <c r="Q222" s="911"/>
      <c r="R222" s="911"/>
      <c r="S222" s="911"/>
      <c r="T222" s="911"/>
      <c r="U222" s="911"/>
      <c r="V222" s="911"/>
      <c r="W222" s="911"/>
      <c r="AV222" s="1041"/>
    </row>
    <row r="223" spans="2:64">
      <c r="B223" s="925"/>
      <c r="C223" s="916"/>
      <c r="D223" s="916"/>
      <c r="E223" s="916"/>
      <c r="F223" s="916"/>
      <c r="G223" s="921"/>
      <c r="H223" s="921"/>
      <c r="I223" s="949"/>
      <c r="J223" s="941"/>
      <c r="K223" s="911"/>
      <c r="L223" s="911"/>
      <c r="M223" s="911"/>
      <c r="N223" s="911"/>
      <c r="O223" s="911"/>
      <c r="P223" s="911"/>
      <c r="Q223" s="911"/>
      <c r="R223" s="911"/>
      <c r="S223" s="911"/>
      <c r="T223" s="911"/>
      <c r="U223" s="911"/>
      <c r="V223" s="911"/>
      <c r="W223" s="911"/>
      <c r="AV223" s="1041"/>
    </row>
    <row r="224" spans="2:64" ht="15">
      <c r="B224" s="1009" t="s">
        <v>1767</v>
      </c>
      <c r="C224" s="916"/>
      <c r="D224" s="916"/>
      <c r="E224" s="916"/>
      <c r="F224" s="916"/>
      <c r="G224" s="921"/>
      <c r="H224" s="921"/>
      <c r="I224" s="949"/>
      <c r="J224" s="941"/>
      <c r="K224" s="911"/>
      <c r="L224" s="911"/>
      <c r="M224" s="911"/>
      <c r="N224" s="1009" t="s">
        <v>1767</v>
      </c>
      <c r="O224" s="911"/>
      <c r="P224" s="911"/>
      <c r="Q224" s="911"/>
      <c r="R224" s="911"/>
      <c r="S224" s="911"/>
      <c r="T224" s="911"/>
      <c r="U224" s="911"/>
      <c r="V224" s="911"/>
      <c r="W224" s="911"/>
    </row>
    <row r="225" spans="2:25" ht="15">
      <c r="C225" s="916"/>
      <c r="D225" s="935" t="s">
        <v>986</v>
      </c>
      <c r="E225" s="964"/>
      <c r="F225" s="914" t="s">
        <v>1235</v>
      </c>
      <c r="G225" s="915"/>
      <c r="H225" s="915"/>
      <c r="I225" s="916"/>
      <c r="J225" s="941"/>
      <c r="K225" s="911"/>
      <c r="L225" s="911"/>
      <c r="M225" s="911"/>
      <c r="N225" s="911"/>
      <c r="O225" s="911"/>
      <c r="P225" s="935" t="s">
        <v>986</v>
      </c>
      <c r="Q225" s="916"/>
      <c r="R225" s="914" t="s">
        <v>1246</v>
      </c>
      <c r="S225" s="915"/>
      <c r="T225" s="915"/>
      <c r="U225" s="916"/>
      <c r="V225" s="917"/>
      <c r="W225" s="911"/>
    </row>
    <row r="226" spans="2:25">
      <c r="B226" s="911"/>
      <c r="C226" s="911"/>
      <c r="D226" s="917" t="s">
        <v>1232</v>
      </c>
      <c r="E226" s="964"/>
      <c r="F226" s="916" t="s">
        <v>1233</v>
      </c>
      <c r="G226" s="915"/>
      <c r="H226" s="915"/>
      <c r="I226" s="916"/>
      <c r="J226" s="911"/>
      <c r="K226" s="911"/>
      <c r="L226" s="911"/>
      <c r="M226" s="911"/>
      <c r="N226" s="911"/>
      <c r="O226" s="911"/>
      <c r="P226" s="917" t="s">
        <v>1241</v>
      </c>
      <c r="Q226" s="916"/>
      <c r="R226" s="916" t="s">
        <v>1248</v>
      </c>
      <c r="S226" s="915"/>
      <c r="T226" s="915"/>
      <c r="U226" s="916"/>
      <c r="V226" s="917"/>
      <c r="W226" s="911"/>
    </row>
    <row r="227" spans="2:25">
      <c r="B227" s="911"/>
      <c r="C227" s="911"/>
      <c r="D227" s="911"/>
      <c r="E227" s="911"/>
      <c r="F227" s="911"/>
      <c r="G227" s="911"/>
      <c r="H227" s="911"/>
      <c r="I227" s="911"/>
      <c r="J227" s="911"/>
      <c r="K227" s="911"/>
      <c r="L227" s="911"/>
      <c r="M227" s="911"/>
      <c r="N227" s="911"/>
      <c r="O227" s="911"/>
      <c r="P227" s="919"/>
      <c r="Q227" s="916"/>
      <c r="R227" s="1474" t="s">
        <v>1231</v>
      </c>
      <c r="S227" s="1474"/>
      <c r="T227" s="1474"/>
      <c r="U227" s="1474"/>
      <c r="V227" s="1474"/>
      <c r="W227" s="911"/>
    </row>
    <row r="228" spans="2:25">
      <c r="B228" s="936" t="s">
        <v>722</v>
      </c>
      <c r="C228" s="937"/>
      <c r="D228" s="937"/>
      <c r="E228" s="967" t="s">
        <v>981</v>
      </c>
      <c r="F228" s="939" t="s">
        <v>982</v>
      </c>
      <c r="G228" s="937"/>
      <c r="H228" s="937" t="s">
        <v>1226</v>
      </c>
      <c r="I228" s="937" t="s">
        <v>983</v>
      </c>
      <c r="J228" s="938" t="s">
        <v>984</v>
      </c>
      <c r="K228" s="911"/>
      <c r="L228" s="911"/>
      <c r="M228" s="911"/>
      <c r="N228" s="936" t="s">
        <v>722</v>
      </c>
      <c r="O228" s="937"/>
      <c r="P228" s="937"/>
      <c r="Q228" s="967" t="s">
        <v>981</v>
      </c>
      <c r="R228" s="939" t="s">
        <v>982</v>
      </c>
      <c r="S228" s="937"/>
      <c r="T228" s="937" t="s">
        <v>1226</v>
      </c>
      <c r="U228" s="937" t="s">
        <v>983</v>
      </c>
      <c r="V228" s="938" t="s">
        <v>984</v>
      </c>
      <c r="W228" s="911"/>
    </row>
    <row r="229" spans="2:25">
      <c r="C229" s="911"/>
      <c r="D229" s="911" t="s">
        <v>1768</v>
      </c>
      <c r="E229" s="911"/>
      <c r="F229" s="911"/>
      <c r="G229" s="911"/>
      <c r="H229" s="911"/>
      <c r="I229" s="911"/>
      <c r="J229" s="911"/>
      <c r="K229" s="911"/>
      <c r="L229" s="911"/>
      <c r="M229" s="911"/>
      <c r="O229" s="911"/>
      <c r="P229" s="911" t="s">
        <v>1768</v>
      </c>
      <c r="Q229" s="911"/>
      <c r="R229" s="911"/>
      <c r="S229" s="911"/>
      <c r="T229" s="911"/>
      <c r="U229" s="911"/>
      <c r="V229" s="911"/>
      <c r="W229" s="911"/>
    </row>
    <row r="230" spans="2:25">
      <c r="D230" s="934" t="s">
        <v>1216</v>
      </c>
      <c r="H230" s="934">
        <v>24</v>
      </c>
    </row>
    <row r="231" spans="2:25">
      <c r="D231" s="934" t="s">
        <v>1769</v>
      </c>
      <c r="P231" s="934" t="s">
        <v>1769</v>
      </c>
      <c r="Y231" s="934" t="s">
        <v>76</v>
      </c>
    </row>
    <row r="232" spans="2:25">
      <c r="B232" s="923"/>
      <c r="C232" s="924"/>
      <c r="D232" s="924"/>
      <c r="E232" s="924"/>
      <c r="F232" s="946">
        <v>19.5</v>
      </c>
      <c r="G232" s="946"/>
      <c r="H232" s="946">
        <v>24</v>
      </c>
      <c r="I232" s="924">
        <v>0</v>
      </c>
      <c r="J232" s="947" t="s">
        <v>985</v>
      </c>
      <c r="N232" s="923"/>
      <c r="O232" s="924"/>
      <c r="P232" s="924"/>
      <c r="Q232" s="924"/>
      <c r="R232" s="946">
        <v>8.5</v>
      </c>
      <c r="S232" s="946"/>
      <c r="T232" s="946">
        <v>0</v>
      </c>
      <c r="U232" s="924">
        <v>0</v>
      </c>
      <c r="V232" s="947" t="s">
        <v>985</v>
      </c>
      <c r="Y232" s="934">
        <v>35</v>
      </c>
    </row>
  </sheetData>
  <mergeCells count="11">
    <mergeCell ref="B2:L2"/>
    <mergeCell ref="R42:V42"/>
    <mergeCell ref="R7:V7"/>
    <mergeCell ref="R77:V77"/>
    <mergeCell ref="R118:V118"/>
    <mergeCell ref="N2:V2"/>
    <mergeCell ref="R227:V227"/>
    <mergeCell ref="R159:V159"/>
    <mergeCell ref="R176:V176"/>
    <mergeCell ref="R192:V192"/>
    <mergeCell ref="R210:V210"/>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8">
    <tabColor rgb="FFFFC000"/>
  </sheetPr>
  <dimension ref="B4:AR202"/>
  <sheetViews>
    <sheetView topLeftCell="A11" zoomScale="90" zoomScaleNormal="90" workbookViewId="0">
      <selection activeCell="A11" sqref="A11"/>
    </sheetView>
  </sheetViews>
  <sheetFormatPr defaultColWidth="9.08984375" defaultRowHeight="10"/>
  <cols>
    <col min="1" max="1" width="2.81640625" style="3" customWidth="1"/>
    <col min="2" max="2" width="55.54296875" style="3" customWidth="1"/>
    <col min="3" max="3" width="10.6328125" style="3" customWidth="1"/>
    <col min="4" max="7" width="11.453125" style="3" customWidth="1"/>
    <col min="8" max="8" width="12.90625" style="3" customWidth="1"/>
    <col min="9" max="9" width="12.1796875" style="3" customWidth="1"/>
    <col min="10" max="10" width="17.36328125" style="3" customWidth="1"/>
    <col min="11" max="11" width="19.08984375" style="3" customWidth="1"/>
    <col min="12" max="12" width="11.90625" style="3" customWidth="1"/>
    <col min="13" max="16" width="8.54296875" style="3" customWidth="1"/>
    <col min="17" max="26" width="9.08984375" style="3"/>
    <col min="27" max="27" width="44.36328125" style="3" customWidth="1"/>
    <col min="28" max="28" width="10.81640625" style="3" customWidth="1"/>
    <col min="29" max="31" width="9.08984375" style="3"/>
    <col min="32" max="32" width="16.36328125" style="3" customWidth="1"/>
    <col min="33" max="33" width="8.36328125" style="3" customWidth="1"/>
    <col min="34" max="34" width="49.6328125" style="3" customWidth="1"/>
    <col min="35" max="35" width="12.6328125" style="3" customWidth="1"/>
    <col min="36" max="16384" width="9.08984375" style="3"/>
  </cols>
  <sheetData>
    <row r="4" spans="2:15" ht="10.5">
      <c r="D4" s="683" t="s">
        <v>1276</v>
      </c>
      <c r="E4" s="683" t="s">
        <v>1277</v>
      </c>
    </row>
    <row r="5" spans="2:15" ht="14.5">
      <c r="C5" s="632" t="s">
        <v>1080</v>
      </c>
      <c r="D5" s="448">
        <v>49037</v>
      </c>
      <c r="E5" s="448">
        <v>50520</v>
      </c>
      <c r="G5" s="171"/>
      <c r="H5" s="171"/>
      <c r="I5" s="171"/>
      <c r="J5" s="171"/>
      <c r="K5" s="171"/>
    </row>
    <row r="6" spans="2:15" ht="14.5">
      <c r="B6" s="646"/>
      <c r="C6" s="632" t="s">
        <v>1081</v>
      </c>
      <c r="D6" s="449">
        <v>50497</v>
      </c>
      <c r="E6" s="449">
        <v>51980</v>
      </c>
      <c r="F6" s="707"/>
      <c r="G6" s="628"/>
      <c r="H6" s="628"/>
      <c r="I6" s="628"/>
      <c r="J6" s="628"/>
      <c r="K6" s="628"/>
      <c r="L6" s="707"/>
      <c r="M6" s="707"/>
    </row>
    <row r="7" spans="2:15" ht="13">
      <c r="B7" s="646"/>
      <c r="C7" s="707"/>
      <c r="D7" s="707"/>
      <c r="E7" s="707"/>
      <c r="F7" s="707"/>
      <c r="G7" s="707"/>
      <c r="H7" s="707"/>
      <c r="I7" s="707"/>
      <c r="J7" s="707"/>
      <c r="K7" s="707"/>
      <c r="L7" s="707"/>
      <c r="M7" s="707"/>
    </row>
    <row r="8" spans="2:15" ht="13">
      <c r="B8" s="723" t="s">
        <v>1082</v>
      </c>
      <c r="C8" s="679"/>
      <c r="D8" s="6">
        <v>1</v>
      </c>
      <c r="E8" s="6">
        <v>2</v>
      </c>
      <c r="F8" s="6">
        <v>3</v>
      </c>
      <c r="G8" s="6">
        <v>4</v>
      </c>
      <c r="H8" s="6">
        <v>5</v>
      </c>
      <c r="I8" s="6">
        <v>6</v>
      </c>
      <c r="J8" s="6">
        <v>7</v>
      </c>
      <c r="K8" s="6">
        <v>8</v>
      </c>
      <c r="L8" s="6">
        <v>9</v>
      </c>
      <c r="M8" s="6">
        <v>10</v>
      </c>
      <c r="N8" s="6">
        <v>11</v>
      </c>
      <c r="O8" s="6">
        <v>12</v>
      </c>
    </row>
    <row r="9" spans="2:15" ht="13">
      <c r="B9" s="707"/>
      <c r="C9" s="679" t="s">
        <v>859</v>
      </c>
      <c r="D9" s="8">
        <v>2034</v>
      </c>
      <c r="E9" s="8">
        <v>2035</v>
      </c>
      <c r="F9" s="8">
        <v>2036</v>
      </c>
      <c r="G9" s="8">
        <v>2037</v>
      </c>
      <c r="H9" s="8">
        <v>2038</v>
      </c>
      <c r="I9" s="8">
        <v>2039</v>
      </c>
      <c r="J9" s="8">
        <v>2040</v>
      </c>
      <c r="K9" s="8">
        <v>2041</v>
      </c>
      <c r="L9" s="8">
        <v>2042</v>
      </c>
      <c r="M9" s="8">
        <v>2043</v>
      </c>
      <c r="N9" s="8">
        <v>2044</v>
      </c>
      <c r="O9" s="8">
        <v>2045</v>
      </c>
    </row>
    <row r="10" spans="2:15" ht="13">
      <c r="B10" s="692" t="s">
        <v>1083</v>
      </c>
      <c r="C10" s="698">
        <v>100</v>
      </c>
      <c r="D10" s="681">
        <v>8</v>
      </c>
      <c r="E10" s="681">
        <v>12</v>
      </c>
      <c r="F10" s="681">
        <v>12</v>
      </c>
      <c r="G10" s="681">
        <v>12</v>
      </c>
      <c r="H10" s="681">
        <v>12</v>
      </c>
      <c r="I10" s="681">
        <v>12</v>
      </c>
      <c r="J10" s="681">
        <v>12</v>
      </c>
      <c r="K10" s="681">
        <v>12</v>
      </c>
      <c r="L10" s="681">
        <v>8</v>
      </c>
      <c r="M10" s="681">
        <v>0</v>
      </c>
      <c r="N10" s="681">
        <v>0</v>
      </c>
      <c r="O10" s="681">
        <v>0</v>
      </c>
    </row>
    <row r="19" spans="2:16" ht="10" customHeight="1">
      <c r="B19" s="4" t="s">
        <v>215</v>
      </c>
      <c r="C19" s="4"/>
      <c r="D19" s="4" t="s">
        <v>10</v>
      </c>
      <c r="E19" s="4"/>
      <c r="F19" s="4"/>
      <c r="G19" s="4"/>
      <c r="H19" s="4"/>
      <c r="I19" s="4"/>
      <c r="J19" s="4"/>
      <c r="K19" s="4"/>
      <c r="L19" s="4"/>
      <c r="M19" s="4"/>
      <c r="N19" s="4"/>
      <c r="O19" s="4"/>
      <c r="P19" s="4"/>
    </row>
    <row r="20" spans="2:16" ht="10.5">
      <c r="B20" s="5"/>
      <c r="C20" s="5"/>
      <c r="D20" s="6">
        <v>1</v>
      </c>
      <c r="E20" s="6">
        <v>2</v>
      </c>
      <c r="F20" s="6">
        <v>3</v>
      </c>
      <c r="G20" s="6">
        <v>4</v>
      </c>
      <c r="H20" s="6">
        <v>5</v>
      </c>
      <c r="I20" s="6">
        <v>6</v>
      </c>
      <c r="J20" s="6">
        <v>7</v>
      </c>
      <c r="K20" s="6">
        <v>8</v>
      </c>
      <c r="L20" s="6">
        <v>9</v>
      </c>
      <c r="M20" s="6">
        <v>10</v>
      </c>
      <c r="N20" s="6">
        <v>11</v>
      </c>
      <c r="O20" s="6">
        <v>12</v>
      </c>
      <c r="P20" s="6"/>
    </row>
    <row r="21" spans="2:16" ht="10.5">
      <c r="B21" s="7" t="s">
        <v>211</v>
      </c>
      <c r="C21" s="255" t="s">
        <v>9</v>
      </c>
      <c r="D21" s="8">
        <v>2034</v>
      </c>
      <c r="E21" s="8">
        <v>2035</v>
      </c>
      <c r="F21" s="8">
        <v>2036</v>
      </c>
      <c r="G21" s="8">
        <v>2037</v>
      </c>
      <c r="H21" s="8">
        <v>2038</v>
      </c>
      <c r="I21" s="8">
        <v>2039</v>
      </c>
      <c r="J21" s="8">
        <v>2040</v>
      </c>
      <c r="K21" s="8">
        <v>2041</v>
      </c>
      <c r="L21" s="8">
        <v>2042</v>
      </c>
      <c r="M21" s="8">
        <v>2043</v>
      </c>
      <c r="N21" s="8">
        <v>2044</v>
      </c>
      <c r="O21" s="8">
        <v>2045</v>
      </c>
      <c r="P21" s="8" t="s">
        <v>438</v>
      </c>
    </row>
    <row r="22" spans="2:16">
      <c r="B22" s="4" t="s">
        <v>53</v>
      </c>
      <c r="C22" s="9">
        <v>29932532.981000006</v>
      </c>
      <c r="D22" s="10">
        <v>18626289.776000001</v>
      </c>
      <c r="E22" s="10">
        <v>9044994.5640000012</v>
      </c>
      <c r="F22" s="10">
        <v>1130624.3205000001</v>
      </c>
      <c r="G22" s="10">
        <v>1130624.3205000001</v>
      </c>
      <c r="H22" s="10">
        <v>0</v>
      </c>
      <c r="I22" s="10">
        <v>0</v>
      </c>
      <c r="J22" s="10">
        <v>0</v>
      </c>
      <c r="K22" s="10">
        <v>0</v>
      </c>
      <c r="L22" s="10">
        <v>0</v>
      </c>
      <c r="M22" s="10"/>
      <c r="N22" s="10"/>
      <c r="O22" s="10"/>
      <c r="P22" s="10"/>
    </row>
    <row r="23" spans="2:16">
      <c r="B23" s="4" t="s">
        <v>32</v>
      </c>
      <c r="C23" s="9">
        <v>163760</v>
      </c>
      <c r="D23" s="10">
        <v>109460.00000000001</v>
      </c>
      <c r="E23" s="10"/>
      <c r="F23" s="10">
        <v>27150</v>
      </c>
      <c r="G23" s="10">
        <v>27150</v>
      </c>
      <c r="H23" s="10"/>
      <c r="I23" s="10"/>
      <c r="J23" s="10"/>
      <c r="K23" s="10"/>
      <c r="L23" s="10"/>
      <c r="M23" s="10"/>
      <c r="N23" s="10"/>
      <c r="O23" s="10"/>
      <c r="P23" s="10"/>
    </row>
    <row r="24" spans="2:16">
      <c r="B24" s="4" t="s">
        <v>46</v>
      </c>
      <c r="C24" s="9">
        <v>0</v>
      </c>
      <c r="D24" s="10"/>
      <c r="E24" s="10"/>
      <c r="F24" s="10"/>
      <c r="G24" s="10"/>
      <c r="H24" s="10"/>
      <c r="I24" s="10"/>
      <c r="J24" s="10"/>
      <c r="K24" s="10"/>
      <c r="L24" s="10"/>
      <c r="M24" s="10"/>
      <c r="N24" s="10"/>
      <c r="O24" s="10"/>
      <c r="P24" s="10"/>
    </row>
    <row r="25" spans="2:16" ht="10.5">
      <c r="B25" s="4" t="s">
        <v>58</v>
      </c>
      <c r="C25" s="15">
        <v>855215228.07467341</v>
      </c>
      <c r="D25" s="20">
        <v>94986160.295649379</v>
      </c>
      <c r="E25" s="20">
        <v>133588178.49731593</v>
      </c>
      <c r="F25" s="20">
        <v>145784642.78303018</v>
      </c>
      <c r="G25" s="20">
        <v>134458505.094744</v>
      </c>
      <c r="H25" s="20">
        <v>93067699.452167273</v>
      </c>
      <c r="I25" s="20">
        <v>78526615.259193972</v>
      </c>
      <c r="J25" s="20">
        <v>64740298.533771306</v>
      </c>
      <c r="K25" s="20">
        <v>84845804.679112285</v>
      </c>
      <c r="L25" s="20">
        <v>25217323.479689114</v>
      </c>
      <c r="M25" s="20">
        <v>0</v>
      </c>
      <c r="N25" s="20">
        <v>0</v>
      </c>
      <c r="O25" s="20">
        <v>0</v>
      </c>
      <c r="P25" s="20">
        <v>0</v>
      </c>
    </row>
    <row r="26" spans="2:16">
      <c r="B26" s="129" t="s">
        <v>425</v>
      </c>
      <c r="C26" s="130">
        <v>10496498.677990545</v>
      </c>
      <c r="D26" s="131">
        <v>2646214.2456533927</v>
      </c>
      <c r="E26" s="131">
        <v>932481.37168496114</v>
      </c>
      <c r="F26" s="131">
        <v>0</v>
      </c>
      <c r="G26" s="131">
        <v>2399427.1292364392</v>
      </c>
      <c r="H26" s="131">
        <v>1311140.9342200144</v>
      </c>
      <c r="I26" s="131">
        <v>1754851.3740886145</v>
      </c>
      <c r="J26" s="131">
        <v>1452383.6231071227</v>
      </c>
      <c r="K26" s="131">
        <v>0</v>
      </c>
      <c r="L26" s="131">
        <v>0</v>
      </c>
      <c r="M26" s="131"/>
      <c r="N26" s="131"/>
      <c r="O26" s="131"/>
      <c r="P26" s="131"/>
    </row>
    <row r="27" spans="2:16">
      <c r="B27" s="129" t="s">
        <v>426</v>
      </c>
      <c r="C27" s="130">
        <v>0</v>
      </c>
      <c r="D27" s="131">
        <v>0</v>
      </c>
      <c r="E27" s="131">
        <v>0</v>
      </c>
      <c r="F27" s="131">
        <v>0</v>
      </c>
      <c r="G27" s="131">
        <v>0</v>
      </c>
      <c r="H27" s="131">
        <v>0</v>
      </c>
      <c r="I27" s="131">
        <v>0</v>
      </c>
      <c r="J27" s="131">
        <v>0</v>
      </c>
      <c r="K27" s="131">
        <v>0</v>
      </c>
      <c r="L27" s="131">
        <v>0</v>
      </c>
      <c r="M27" s="131"/>
      <c r="N27" s="131"/>
      <c r="O27" s="131"/>
      <c r="P27" s="131"/>
    </row>
    <row r="28" spans="2:16">
      <c r="B28" s="129" t="s">
        <v>427</v>
      </c>
      <c r="C28" s="130">
        <v>0</v>
      </c>
      <c r="D28" s="131">
        <v>0</v>
      </c>
      <c r="E28" s="131">
        <v>0</v>
      </c>
      <c r="F28" s="131">
        <v>0</v>
      </c>
      <c r="G28" s="131">
        <v>0</v>
      </c>
      <c r="H28" s="131">
        <v>0</v>
      </c>
      <c r="I28" s="131">
        <v>0</v>
      </c>
      <c r="J28" s="131">
        <v>0</v>
      </c>
      <c r="K28" s="131">
        <v>0</v>
      </c>
      <c r="L28" s="131">
        <v>0</v>
      </c>
      <c r="M28" s="131"/>
      <c r="N28" s="131"/>
      <c r="O28" s="131"/>
      <c r="P28" s="131"/>
    </row>
    <row r="29" spans="2:16">
      <c r="B29" s="129" t="s">
        <v>424</v>
      </c>
      <c r="C29" s="130">
        <v>17189548.113131963</v>
      </c>
      <c r="D29" s="131">
        <v>2818067.4625430657</v>
      </c>
      <c r="E29" s="131">
        <v>2321815.1590417437</v>
      </c>
      <c r="F29" s="131">
        <v>6938716.8496114099</v>
      </c>
      <c r="G29" s="131">
        <v>1840056.8864674307</v>
      </c>
      <c r="H29" s="131">
        <v>1873888.3102315522</v>
      </c>
      <c r="I29" s="131">
        <v>698501.72261837998</v>
      </c>
      <c r="J29" s="131">
        <v>0</v>
      </c>
      <c r="K29" s="131">
        <v>698501.72261837998</v>
      </c>
      <c r="L29" s="131">
        <v>0</v>
      </c>
      <c r="M29" s="131"/>
      <c r="N29" s="131"/>
      <c r="O29" s="131"/>
      <c r="P29" s="131"/>
    </row>
    <row r="30" spans="2:16">
      <c r="B30" s="129" t="s">
        <v>28</v>
      </c>
      <c r="C30" s="130">
        <v>0</v>
      </c>
      <c r="D30" s="131">
        <v>0</v>
      </c>
      <c r="E30" s="131">
        <v>0</v>
      </c>
      <c r="F30" s="131">
        <v>0</v>
      </c>
      <c r="G30" s="131">
        <v>0</v>
      </c>
      <c r="H30" s="131">
        <v>0</v>
      </c>
      <c r="I30" s="131">
        <v>0</v>
      </c>
      <c r="J30" s="131">
        <v>0</v>
      </c>
      <c r="K30" s="131">
        <v>0</v>
      </c>
      <c r="L30" s="131">
        <v>0</v>
      </c>
      <c r="M30" s="131"/>
      <c r="N30" s="131"/>
      <c r="O30" s="131"/>
      <c r="P30" s="131"/>
    </row>
    <row r="31" spans="2:16">
      <c r="B31" s="129" t="s">
        <v>428</v>
      </c>
      <c r="C31" s="130">
        <v>0</v>
      </c>
      <c r="D31" s="131">
        <v>0</v>
      </c>
      <c r="E31" s="131">
        <v>0</v>
      </c>
      <c r="F31" s="131">
        <v>0</v>
      </c>
      <c r="G31" s="131">
        <v>0</v>
      </c>
      <c r="H31" s="131">
        <v>0</v>
      </c>
      <c r="I31" s="131">
        <v>0</v>
      </c>
      <c r="J31" s="131">
        <v>0</v>
      </c>
      <c r="K31" s="131">
        <v>0</v>
      </c>
      <c r="L31" s="131">
        <v>0</v>
      </c>
      <c r="M31" s="131"/>
      <c r="N31" s="131"/>
      <c r="O31" s="131"/>
      <c r="P31" s="131"/>
    </row>
    <row r="32" spans="2:16">
      <c r="B32" s="129" t="s">
        <v>429</v>
      </c>
      <c r="C32" s="130">
        <v>380057.68768528168</v>
      </c>
      <c r="D32" s="131">
        <v>48834.228026600431</v>
      </c>
      <c r="E32" s="131">
        <v>57327.137248617895</v>
      </c>
      <c r="F32" s="131">
        <v>57327.137248617895</v>
      </c>
      <c r="G32" s="131">
        <v>85990.705872926846</v>
      </c>
      <c r="H32" s="131">
        <v>15924.204791282749</v>
      </c>
      <c r="I32" s="131">
        <v>76436.182998157194</v>
      </c>
      <c r="J32" s="131">
        <v>38218.091499078597</v>
      </c>
      <c r="K32" s="131">
        <v>0</v>
      </c>
      <c r="L32" s="131">
        <v>0</v>
      </c>
      <c r="M32" s="131"/>
      <c r="N32" s="131"/>
      <c r="O32" s="131"/>
      <c r="P32" s="131"/>
    </row>
    <row r="33" spans="2:26">
      <c r="B33" s="129" t="s">
        <v>430</v>
      </c>
      <c r="C33" s="130">
        <v>16974961.942152072</v>
      </c>
      <c r="D33" s="131">
        <v>1328379.1362871567</v>
      </c>
      <c r="E33" s="131">
        <v>2764602.1953369123</v>
      </c>
      <c r="F33" s="131">
        <v>3588254.1463023801</v>
      </c>
      <c r="G33" s="131">
        <v>2917434.5004406702</v>
      </c>
      <c r="H33" s="131">
        <v>1892276.2599150711</v>
      </c>
      <c r="I33" s="131">
        <v>1379697.1396522715</v>
      </c>
      <c r="J33" s="131">
        <v>1034772.8547392036</v>
      </c>
      <c r="K33" s="131">
        <v>1724621.4245653395</v>
      </c>
      <c r="L33" s="131">
        <v>344924.28491306788</v>
      </c>
      <c r="M33" s="131"/>
      <c r="N33" s="131"/>
      <c r="O33" s="131"/>
      <c r="P33" s="131"/>
    </row>
    <row r="34" spans="2:26">
      <c r="B34" s="129" t="s">
        <v>431</v>
      </c>
      <c r="C34" s="130">
        <v>28331427.770210721</v>
      </c>
      <c r="D34" s="131">
        <v>8990637.7694095019</v>
      </c>
      <c r="E34" s="131">
        <v>3411793.9267686885</v>
      </c>
      <c r="F34" s="131">
        <v>5605608.5249579363</v>
      </c>
      <c r="G34" s="131">
        <v>5035774.3770531211</v>
      </c>
      <c r="H34" s="131">
        <v>4026255.9089816529</v>
      </c>
      <c r="I34" s="131">
        <v>0</v>
      </c>
      <c r="J34" s="131">
        <v>410624.14870603319</v>
      </c>
      <c r="K34" s="131">
        <v>831904.49483214482</v>
      </c>
      <c r="L34" s="131">
        <v>18828.619501642497</v>
      </c>
      <c r="M34" s="131"/>
      <c r="N34" s="131"/>
      <c r="O34" s="131"/>
      <c r="P34" s="131"/>
    </row>
    <row r="35" spans="2:26">
      <c r="B35" s="129" t="s">
        <v>432</v>
      </c>
      <c r="C35" s="130">
        <v>150627499.39908659</v>
      </c>
      <c r="D35" s="131">
        <v>18394459.578559406</v>
      </c>
      <c r="E35" s="131">
        <v>23306068.023395557</v>
      </c>
      <c r="F35" s="131">
        <v>23782053.120743532</v>
      </c>
      <c r="G35" s="131">
        <v>18361306.986619666</v>
      </c>
      <c r="H35" s="131">
        <v>21116363.873087086</v>
      </c>
      <c r="I35" s="131">
        <v>16588445.6373688</v>
      </c>
      <c r="J35" s="131">
        <v>11530978.286996227</v>
      </c>
      <c r="K35" s="131">
        <v>14875622.145661414</v>
      </c>
      <c r="L35" s="131">
        <v>2672201.7466549142</v>
      </c>
      <c r="M35" s="131"/>
      <c r="N35" s="131"/>
      <c r="O35" s="131"/>
      <c r="P35" s="131"/>
    </row>
    <row r="36" spans="2:26">
      <c r="B36" s="129" t="s">
        <v>433</v>
      </c>
      <c r="C36" s="130">
        <v>274177645.01241887</v>
      </c>
      <c r="D36" s="131">
        <v>27492011.858024195</v>
      </c>
      <c r="E36" s="131">
        <v>46771395.513180032</v>
      </c>
      <c r="F36" s="131">
        <v>47403397.163688794</v>
      </c>
      <c r="G36" s="131">
        <v>43218988.863071874</v>
      </c>
      <c r="H36" s="131">
        <v>26522297.892797045</v>
      </c>
      <c r="I36" s="131">
        <v>26177990.54562936</v>
      </c>
      <c r="J36" s="131">
        <v>22402431.696178183</v>
      </c>
      <c r="K36" s="131">
        <v>25281243.490104966</v>
      </c>
      <c r="L36" s="131">
        <v>8907887.9897444099</v>
      </c>
      <c r="M36" s="131"/>
      <c r="N36" s="131"/>
      <c r="O36" s="131"/>
      <c r="P36" s="131"/>
    </row>
    <row r="37" spans="2:26">
      <c r="B37" s="129" t="s">
        <v>434</v>
      </c>
      <c r="C37" s="130">
        <v>3004566.9417514624</v>
      </c>
      <c r="D37" s="131">
        <v>901370.08252543863</v>
      </c>
      <c r="E37" s="131">
        <v>0</v>
      </c>
      <c r="F37" s="131">
        <v>2103196.8592260238</v>
      </c>
      <c r="G37" s="131">
        <v>0</v>
      </c>
      <c r="H37" s="131">
        <v>0</v>
      </c>
      <c r="I37" s="131">
        <v>0</v>
      </c>
      <c r="J37" s="131">
        <v>0</v>
      </c>
      <c r="K37" s="131">
        <v>0</v>
      </c>
      <c r="L37" s="131">
        <v>0</v>
      </c>
      <c r="M37" s="131"/>
      <c r="N37" s="131"/>
      <c r="O37" s="131"/>
      <c r="P37" s="131"/>
    </row>
    <row r="38" spans="2:26">
      <c r="B38" s="129" t="s">
        <v>421</v>
      </c>
      <c r="C38" s="130">
        <v>40893667.975322492</v>
      </c>
      <c r="D38" s="131">
        <v>4542905.2159282099</v>
      </c>
      <c r="E38" s="131">
        <v>4420473.9203589456</v>
      </c>
      <c r="F38" s="131">
        <v>3915706.6741447002</v>
      </c>
      <c r="G38" s="131">
        <v>7603056.6461020736</v>
      </c>
      <c r="H38" s="131">
        <v>1356561.9742007849</v>
      </c>
      <c r="I38" s="131">
        <v>1766685.3617498598</v>
      </c>
      <c r="J38" s="131">
        <v>5047672.4621424563</v>
      </c>
      <c r="K38" s="131">
        <v>7571508.6932136845</v>
      </c>
      <c r="L38" s="131">
        <v>4669097.027481772</v>
      </c>
      <c r="M38" s="131"/>
      <c r="N38" s="131"/>
      <c r="O38" s="131"/>
      <c r="P38" s="131"/>
    </row>
    <row r="39" spans="2:26">
      <c r="B39" s="129" t="s">
        <v>718</v>
      </c>
      <c r="C39" s="130">
        <v>157081895.98189247</v>
      </c>
      <c r="D39" s="131">
        <v>12354495.413027801</v>
      </c>
      <c r="E39" s="131">
        <v>27648660.958657153</v>
      </c>
      <c r="F39" s="131">
        <v>29236912.016264718</v>
      </c>
      <c r="G39" s="131">
        <v>30303125.185281623</v>
      </c>
      <c r="H39" s="131">
        <v>16654077.074152706</v>
      </c>
      <c r="I39" s="131">
        <v>13846165.824052557</v>
      </c>
      <c r="J39" s="131">
        <v>10210023.595865712</v>
      </c>
      <c r="K39" s="131">
        <v>13129507.675667016</v>
      </c>
      <c r="L39" s="131">
        <v>3698928.2389231632</v>
      </c>
      <c r="M39" s="131"/>
      <c r="N39" s="131"/>
      <c r="O39" s="131"/>
      <c r="P39" s="131"/>
    </row>
    <row r="40" spans="2:26">
      <c r="B40" s="129" t="s">
        <v>435</v>
      </c>
      <c r="C40" s="130">
        <v>59458130.073712043</v>
      </c>
      <c r="D40" s="131">
        <v>6822140.4815319292</v>
      </c>
      <c r="E40" s="131">
        <v>8659267.6027561892</v>
      </c>
      <c r="F40" s="131">
        <v>8798014.8024997991</v>
      </c>
      <c r="G40" s="131">
        <v>10540097.642416473</v>
      </c>
      <c r="H40" s="131">
        <v>6778728.6695777569</v>
      </c>
      <c r="I40" s="131">
        <v>4681669.4415511582</v>
      </c>
      <c r="J40" s="131">
        <v>5177236.5034852978</v>
      </c>
      <c r="K40" s="131">
        <v>5974354.7271853201</v>
      </c>
      <c r="L40" s="131">
        <v>2026620.2027081184</v>
      </c>
      <c r="M40" s="131"/>
      <c r="N40" s="131"/>
      <c r="O40" s="131"/>
      <c r="P40" s="131"/>
    </row>
    <row r="41" spans="2:26">
      <c r="B41" s="129" t="s">
        <v>436</v>
      </c>
      <c r="C41" s="130">
        <v>45005238.153994069</v>
      </c>
      <c r="D41" s="131">
        <v>3772540.0008012182</v>
      </c>
      <c r="E41" s="131">
        <v>5590037.3647944871</v>
      </c>
      <c r="F41" s="131">
        <v>6300245.1165771978</v>
      </c>
      <c r="G41" s="131">
        <v>6597450.132200947</v>
      </c>
      <c r="H41" s="131">
        <v>5976308.6691771494</v>
      </c>
      <c r="I41" s="131">
        <v>5897338.5065299263</v>
      </c>
      <c r="J41" s="131">
        <v>3426328.5554042128</v>
      </c>
      <c r="K41" s="131">
        <v>6319120.2267446555</v>
      </c>
      <c r="L41" s="131">
        <v>1125869.5817642778</v>
      </c>
      <c r="M41" s="131"/>
      <c r="N41" s="131"/>
      <c r="O41" s="131"/>
      <c r="P41" s="131"/>
    </row>
    <row r="42" spans="2:26">
      <c r="B42" s="129" t="s">
        <v>1090</v>
      </c>
      <c r="C42" s="130">
        <v>25544130.253986057</v>
      </c>
      <c r="D42" s="131">
        <v>1986469.6498677991</v>
      </c>
      <c r="E42" s="131">
        <v>4267305.9450364551</v>
      </c>
      <c r="F42" s="131">
        <v>4401017.1100072106</v>
      </c>
      <c r="G42" s="131">
        <v>2647447.3860267624</v>
      </c>
      <c r="H42" s="131">
        <v>2767582.3351494269</v>
      </c>
      <c r="I42" s="131">
        <v>2963626.7126031569</v>
      </c>
      <c r="J42" s="131">
        <v>1868828.13877093</v>
      </c>
      <c r="K42" s="131">
        <v>3824821.7690890185</v>
      </c>
      <c r="L42" s="131">
        <v>817031.20743529848</v>
      </c>
      <c r="M42" s="131"/>
      <c r="N42" s="131"/>
      <c r="O42" s="131"/>
      <c r="P42" s="131"/>
    </row>
    <row r="43" spans="2:26">
      <c r="B43" s="129" t="s">
        <v>437</v>
      </c>
      <c r="C43" s="130">
        <v>1282305.1037577116</v>
      </c>
      <c r="D43" s="131">
        <v>233146.38250140214</v>
      </c>
      <c r="E43" s="131">
        <v>174859.7868760516</v>
      </c>
      <c r="F43" s="131">
        <v>174859.7868760516</v>
      </c>
      <c r="G43" s="131">
        <v>174859.7868760516</v>
      </c>
      <c r="H43" s="131">
        <v>58286.595625350536</v>
      </c>
      <c r="I43" s="131">
        <v>233146.38250140214</v>
      </c>
      <c r="J43" s="131">
        <v>0</v>
      </c>
      <c r="K43" s="131">
        <v>233146.38250140214</v>
      </c>
      <c r="L43" s="131">
        <v>0</v>
      </c>
      <c r="M43" s="131"/>
      <c r="N43" s="131"/>
      <c r="O43" s="131"/>
      <c r="P43" s="131"/>
    </row>
    <row r="44" spans="2:26" ht="10.5">
      <c r="B44" s="129" t="s">
        <v>43</v>
      </c>
      <c r="C44" s="130">
        <v>5714942.2562294677</v>
      </c>
      <c r="D44" s="131">
        <v>764538.11393317836</v>
      </c>
      <c r="E44" s="131">
        <v>1228393.798573832</v>
      </c>
      <c r="F44" s="131">
        <v>895038.72285874514</v>
      </c>
      <c r="G44" s="131">
        <v>305047.44411505497</v>
      </c>
      <c r="H44" s="131">
        <v>136615.49955933055</v>
      </c>
      <c r="I44" s="131">
        <v>466732.52143257746</v>
      </c>
      <c r="J44" s="131">
        <v>550708.75731111225</v>
      </c>
      <c r="K44" s="131">
        <v>1127103.5574072597</v>
      </c>
      <c r="L44" s="131">
        <v>240763.84103837737</v>
      </c>
      <c r="M44" s="131"/>
      <c r="N44" s="131"/>
      <c r="O44" s="131"/>
      <c r="P44" s="131"/>
      <c r="R44" s="133" t="s">
        <v>409</v>
      </c>
    </row>
    <row r="45" spans="2:26" ht="10.5">
      <c r="B45" s="129" t="s">
        <v>59</v>
      </c>
      <c r="C45" s="130">
        <v>19052712.731351651</v>
      </c>
      <c r="D45" s="131">
        <v>1889950.6770290839</v>
      </c>
      <c r="E45" s="131">
        <v>2033695.7936062817</v>
      </c>
      <c r="F45" s="131">
        <v>2584294.7520230748</v>
      </c>
      <c r="G45" s="131">
        <v>2428441.4229629035</v>
      </c>
      <c r="H45" s="131">
        <v>2581391.2507010661</v>
      </c>
      <c r="I45" s="131">
        <v>1995327.9064177549</v>
      </c>
      <c r="J45" s="131">
        <v>1590091.8195657386</v>
      </c>
      <c r="K45" s="131">
        <v>3254348.3695216756</v>
      </c>
      <c r="L45" s="131">
        <v>695170.7395240739</v>
      </c>
      <c r="M45" s="131"/>
      <c r="N45" s="131"/>
      <c r="O45" s="131"/>
      <c r="P45" s="131"/>
      <c r="R45" s="133"/>
    </row>
    <row r="46" spans="2:26" ht="10.5">
      <c r="B46" s="610"/>
      <c r="C46" s="611"/>
      <c r="D46" s="131">
        <v>0</v>
      </c>
      <c r="E46" s="131">
        <v>0</v>
      </c>
      <c r="F46" s="131">
        <v>0</v>
      </c>
      <c r="G46" s="131">
        <v>0</v>
      </c>
      <c r="H46" s="131">
        <v>0</v>
      </c>
      <c r="I46" s="131">
        <v>0</v>
      </c>
      <c r="J46" s="131">
        <v>0</v>
      </c>
      <c r="K46" s="131">
        <v>0</v>
      </c>
      <c r="L46" s="612">
        <v>0</v>
      </c>
      <c r="M46" s="612"/>
      <c r="N46" s="612"/>
      <c r="O46" s="612"/>
      <c r="P46" s="612"/>
      <c r="R46" s="133"/>
    </row>
    <row r="47" spans="2:26">
      <c r="B47" s="4" t="s">
        <v>45</v>
      </c>
      <c r="C47" s="9">
        <v>21380380.703000002</v>
      </c>
      <c r="D47" s="131">
        <v>2374654.0079999999</v>
      </c>
      <c r="E47" s="131">
        <v>3339704.463</v>
      </c>
      <c r="F47" s="131">
        <v>3644616.0700000003</v>
      </c>
      <c r="G47" s="131">
        <v>3361462.62775</v>
      </c>
      <c r="H47" s="131">
        <v>2326692.4862500001</v>
      </c>
      <c r="I47" s="131">
        <v>1963165.3810000001</v>
      </c>
      <c r="J47" s="131">
        <v>1618507.463</v>
      </c>
      <c r="K47" s="131">
        <v>2121145.1170000001</v>
      </c>
      <c r="L47" s="131">
        <v>630433.08700000006</v>
      </c>
      <c r="M47" s="10"/>
      <c r="N47" s="10"/>
      <c r="O47" s="10"/>
      <c r="P47" s="10"/>
    </row>
    <row r="48" spans="2:26">
      <c r="B48" s="4" t="s">
        <v>60</v>
      </c>
      <c r="C48" s="9">
        <v>8851477.6119999997</v>
      </c>
      <c r="D48" s="131">
        <v>983106.75900000008</v>
      </c>
      <c r="E48" s="131">
        <v>1382637.6469999999</v>
      </c>
      <c r="F48" s="131">
        <v>1508871.0530000001</v>
      </c>
      <c r="G48" s="131">
        <v>1391645.5274999999</v>
      </c>
      <c r="H48" s="131">
        <v>963250.69050000003</v>
      </c>
      <c r="I48" s="131">
        <v>812750.46700000006</v>
      </c>
      <c r="J48" s="131">
        <v>670062.09100000001</v>
      </c>
      <c r="K48" s="131">
        <v>878154.07899999991</v>
      </c>
      <c r="L48" s="10">
        <v>260999.29800000001</v>
      </c>
      <c r="M48" s="10"/>
      <c r="N48" s="10"/>
      <c r="O48" s="10"/>
      <c r="P48" s="10"/>
      <c r="Z48" s="14"/>
    </row>
    <row r="49" spans="2:26" s="14" customFormat="1" ht="10.5">
      <c r="B49" s="12" t="s">
        <v>235</v>
      </c>
      <c r="C49" s="13">
        <v>915543379.3706733</v>
      </c>
      <c r="D49" s="13">
        <v>117079670.83864938</v>
      </c>
      <c r="E49" s="13">
        <v>147355515.17131594</v>
      </c>
      <c r="F49" s="13">
        <v>152095904.22653019</v>
      </c>
      <c r="G49" s="13">
        <v>140369387.570494</v>
      </c>
      <c r="H49" s="13">
        <v>96357642.628917277</v>
      </c>
      <c r="I49" s="13">
        <v>81302531.107193977</v>
      </c>
      <c r="J49" s="13">
        <v>67028868.087771304</v>
      </c>
      <c r="K49" s="13">
        <v>87845103.87511228</v>
      </c>
      <c r="L49" s="13">
        <v>26108755.864689115</v>
      </c>
      <c r="M49" s="13">
        <v>0</v>
      </c>
      <c r="N49" s="13">
        <v>0</v>
      </c>
      <c r="O49" s="13">
        <v>0</v>
      </c>
      <c r="P49" s="13">
        <v>0</v>
      </c>
      <c r="Z49" s="3"/>
    </row>
    <row r="50" spans="2:26">
      <c r="B50" s="4" t="s">
        <v>54</v>
      </c>
      <c r="C50" s="9">
        <v>85521522.807467341</v>
      </c>
      <c r="D50" s="10">
        <v>9498616.0295649376</v>
      </c>
      <c r="E50" s="10">
        <v>13358817.849731594</v>
      </c>
      <c r="F50" s="10">
        <v>14578464.27830302</v>
      </c>
      <c r="G50" s="10">
        <v>13445850.5094744</v>
      </c>
      <c r="H50" s="10">
        <v>9306769.9452167284</v>
      </c>
      <c r="I50" s="10">
        <v>7852661.5259193974</v>
      </c>
      <c r="J50" s="10">
        <v>6474029.8533771308</v>
      </c>
      <c r="K50" s="10">
        <v>8484580.4679112285</v>
      </c>
      <c r="L50" s="10">
        <v>2521732.3479689118</v>
      </c>
      <c r="M50" s="10"/>
      <c r="N50" s="10"/>
      <c r="O50" s="10"/>
      <c r="P50" s="10"/>
    </row>
    <row r="51" spans="2:26">
      <c r="B51" s="4" t="s">
        <v>233</v>
      </c>
      <c r="C51" s="9">
        <v>0</v>
      </c>
      <c r="D51" s="10"/>
      <c r="E51" s="10"/>
      <c r="F51" s="10"/>
      <c r="G51" s="10"/>
      <c r="H51" s="10"/>
      <c r="I51" s="10"/>
      <c r="J51" s="10"/>
      <c r="K51" s="10"/>
      <c r="L51" s="10"/>
      <c r="M51" s="10"/>
      <c r="N51" s="10"/>
      <c r="O51" s="10"/>
      <c r="P51" s="10"/>
    </row>
    <row r="52" spans="2:26" ht="11.25" customHeight="1">
      <c r="B52" s="12" t="s">
        <v>234</v>
      </c>
      <c r="C52" s="15">
        <v>1001064902.1781408</v>
      </c>
      <c r="D52" s="15">
        <v>126578286.86821431</v>
      </c>
      <c r="E52" s="15">
        <v>160714333.02104753</v>
      </c>
      <c r="F52" s="15">
        <v>166674368.50483322</v>
      </c>
      <c r="G52" s="15">
        <v>153815238.07996839</v>
      </c>
      <c r="H52" s="15">
        <v>105664412.57413401</v>
      </c>
      <c r="I52" s="15">
        <v>89155192.633113369</v>
      </c>
      <c r="J52" s="15">
        <v>73502897.94114843</v>
      </c>
      <c r="K52" s="15">
        <v>96329684.343023509</v>
      </c>
      <c r="L52" s="15">
        <v>28630488.212658025</v>
      </c>
      <c r="M52" s="15">
        <v>0</v>
      </c>
      <c r="N52" s="15">
        <v>0</v>
      </c>
      <c r="O52" s="15">
        <v>0</v>
      </c>
      <c r="P52" s="15">
        <v>0</v>
      </c>
    </row>
    <row r="53" spans="2:26" ht="11.5" customHeight="1">
      <c r="B53" s="4" t="s">
        <v>61</v>
      </c>
      <c r="C53" s="9">
        <v>230244927.50097239</v>
      </c>
      <c r="D53" s="10">
        <v>29113005.979689293</v>
      </c>
      <c r="E53" s="10">
        <v>36964296.594840936</v>
      </c>
      <c r="F53" s="10">
        <v>38335104.756111644</v>
      </c>
      <c r="G53" s="10">
        <v>35377504.758392729</v>
      </c>
      <c r="H53" s="10">
        <v>24302814.892050821</v>
      </c>
      <c r="I53" s="10">
        <v>20505694.305616077</v>
      </c>
      <c r="J53" s="10">
        <v>16905666.526464138</v>
      </c>
      <c r="K53" s="10">
        <v>22155827.398895409</v>
      </c>
      <c r="L53" s="10">
        <v>6585012.2889113463</v>
      </c>
      <c r="M53" s="10">
        <v>0</v>
      </c>
      <c r="N53" s="10">
        <v>0</v>
      </c>
      <c r="O53" s="10">
        <v>0</v>
      </c>
      <c r="P53" s="10">
        <v>0</v>
      </c>
    </row>
    <row r="54" spans="2:26" ht="12" customHeight="1">
      <c r="B54" s="5" t="s">
        <v>212</v>
      </c>
      <c r="C54" s="15">
        <v>1231309829.6791129</v>
      </c>
      <c r="D54" s="15">
        <v>155691292.84790361</v>
      </c>
      <c r="E54" s="15">
        <v>197678629.61588848</v>
      </c>
      <c r="F54" s="15">
        <v>205009473.26094487</v>
      </c>
      <c r="G54" s="15">
        <v>189192742.83836111</v>
      </c>
      <c r="H54" s="15">
        <v>129967227.46618482</v>
      </c>
      <c r="I54" s="15">
        <v>109660886.93872945</v>
      </c>
      <c r="J54" s="15">
        <v>90408564.467612565</v>
      </c>
      <c r="K54" s="15">
        <v>118485511.74191892</v>
      </c>
      <c r="L54" s="15">
        <v>35215500.501569375</v>
      </c>
      <c r="M54" s="15">
        <v>0</v>
      </c>
      <c r="N54" s="15">
        <v>0</v>
      </c>
      <c r="O54" s="15">
        <v>0</v>
      </c>
      <c r="P54" s="15">
        <v>0</v>
      </c>
    </row>
    <row r="55" spans="2:26">
      <c r="C55" s="16"/>
      <c r="D55" s="16"/>
      <c r="E55" s="16"/>
      <c r="F55" s="16"/>
      <c r="G55" s="16"/>
      <c r="H55" s="16"/>
      <c r="I55" s="16"/>
      <c r="J55" s="16"/>
      <c r="K55" s="16"/>
      <c r="L55" s="16"/>
      <c r="M55" s="16"/>
      <c r="N55" s="16"/>
      <c r="O55" s="16"/>
      <c r="P55" s="16"/>
    </row>
    <row r="56" spans="2:26" ht="10.5">
      <c r="B56" s="256" t="s">
        <v>213</v>
      </c>
      <c r="C56" s="257">
        <v>1001064902.1781408</v>
      </c>
      <c r="D56" s="257">
        <v>126578286.86821431</v>
      </c>
      <c r="E56" s="257">
        <v>160714333.0210475</v>
      </c>
      <c r="F56" s="257">
        <v>166674368.50483319</v>
      </c>
      <c r="G56" s="257">
        <v>153815238.07996839</v>
      </c>
      <c r="H56" s="257">
        <v>105664412.57413401</v>
      </c>
      <c r="I56" s="257">
        <v>89155192.633113354</v>
      </c>
      <c r="J56" s="257">
        <v>73502897.94114843</v>
      </c>
      <c r="K56" s="257">
        <v>96329684.343023509</v>
      </c>
      <c r="L56" s="257">
        <v>28630488.212658025</v>
      </c>
      <c r="M56" s="257">
        <v>0</v>
      </c>
      <c r="N56" s="257">
        <v>0</v>
      </c>
      <c r="O56" s="257">
        <v>0</v>
      </c>
      <c r="P56" s="257">
        <v>0</v>
      </c>
      <c r="R56" s="133" t="s">
        <v>439</v>
      </c>
    </row>
    <row r="57" spans="2:26">
      <c r="B57" s="256" t="s">
        <v>237</v>
      </c>
      <c r="C57" s="257">
        <v>915543379.3706733</v>
      </c>
      <c r="D57" s="257">
        <v>117079670.83864938</v>
      </c>
      <c r="E57" s="257">
        <v>147355515.17131591</v>
      </c>
      <c r="F57" s="257">
        <v>152095904.22653016</v>
      </c>
      <c r="G57" s="257">
        <v>140369387.570494</v>
      </c>
      <c r="H57" s="257">
        <v>96357642.628917277</v>
      </c>
      <c r="I57" s="257">
        <v>81302531.107193962</v>
      </c>
      <c r="J57" s="257">
        <v>67028868.087771297</v>
      </c>
      <c r="K57" s="257">
        <v>87845103.87511228</v>
      </c>
      <c r="L57" s="257">
        <v>26108755.864689112</v>
      </c>
      <c r="M57" s="257">
        <v>0</v>
      </c>
      <c r="N57" s="257">
        <v>0</v>
      </c>
      <c r="O57" s="257">
        <v>0</v>
      </c>
      <c r="P57" s="257">
        <v>0</v>
      </c>
    </row>
    <row r="58" spans="2:26">
      <c r="B58" s="256" t="s">
        <v>214</v>
      </c>
      <c r="C58" s="257">
        <v>230244927.50097245</v>
      </c>
      <c r="D58" s="257">
        <v>29113005.9796893</v>
      </c>
      <c r="E58" s="257">
        <v>36964296.594840974</v>
      </c>
      <c r="F58" s="257">
        <v>38335104.756111681</v>
      </c>
      <c r="G58" s="257">
        <v>35377504.758392721</v>
      </c>
      <c r="H58" s="257">
        <v>24302814.892050818</v>
      </c>
      <c r="I58" s="257">
        <v>20505694.305616096</v>
      </c>
      <c r="J58" s="257">
        <v>16905666.526464134</v>
      </c>
      <c r="K58" s="257">
        <v>22155827.398895413</v>
      </c>
      <c r="L58" s="257">
        <v>6585012.2889113501</v>
      </c>
      <c r="M58" s="257">
        <v>0</v>
      </c>
      <c r="N58" s="257">
        <v>0</v>
      </c>
      <c r="O58" s="257">
        <v>0</v>
      </c>
      <c r="P58" s="257">
        <v>0</v>
      </c>
    </row>
    <row r="59" spans="2:26">
      <c r="B59" s="18" t="s">
        <v>62</v>
      </c>
      <c r="D59" s="16"/>
    </row>
    <row r="61" spans="2:26" ht="10.5">
      <c r="B61" s="4"/>
      <c r="C61" s="4"/>
      <c r="D61" s="4" t="s">
        <v>10</v>
      </c>
      <c r="E61" s="4"/>
      <c r="F61" s="4"/>
      <c r="G61" s="4"/>
      <c r="H61" s="4"/>
      <c r="I61" s="4"/>
      <c r="J61" s="4"/>
      <c r="K61" s="4"/>
      <c r="L61" s="4"/>
      <c r="M61" s="4"/>
      <c r="N61" s="4"/>
      <c r="O61" s="4"/>
      <c r="P61" s="4"/>
      <c r="R61" s="3" t="s">
        <v>209</v>
      </c>
    </row>
    <row r="62" spans="2:26" ht="10.5">
      <c r="B62" s="5"/>
      <c r="C62" s="5"/>
      <c r="D62" s="6">
        <v>1</v>
      </c>
      <c r="E62" s="6">
        <v>2</v>
      </c>
      <c r="F62" s="6">
        <v>3</v>
      </c>
      <c r="G62" s="6">
        <v>4</v>
      </c>
      <c r="H62" s="6">
        <v>5</v>
      </c>
      <c r="I62" s="6">
        <v>6</v>
      </c>
      <c r="J62" s="6">
        <v>7</v>
      </c>
      <c r="K62" s="6">
        <v>8</v>
      </c>
      <c r="L62" s="6">
        <v>9</v>
      </c>
      <c r="M62" s="6">
        <v>10</v>
      </c>
      <c r="N62" s="6">
        <v>11</v>
      </c>
      <c r="O62" s="6">
        <v>12</v>
      </c>
      <c r="P62" s="6"/>
      <c r="R62" s="3" t="s">
        <v>210</v>
      </c>
    </row>
    <row r="63" spans="2:26" ht="10.5">
      <c r="B63" s="7" t="s">
        <v>47</v>
      </c>
      <c r="C63" s="255" t="s">
        <v>9</v>
      </c>
      <c r="D63" s="8">
        <v>2034</v>
      </c>
      <c r="E63" s="8">
        <v>2035</v>
      </c>
      <c r="F63" s="8">
        <v>2036</v>
      </c>
      <c r="G63" s="8">
        <v>2037</v>
      </c>
      <c r="H63" s="8">
        <v>2038</v>
      </c>
      <c r="I63" s="8">
        <v>2039</v>
      </c>
      <c r="J63" s="8">
        <v>2040</v>
      </c>
      <c r="K63" s="8">
        <v>2041</v>
      </c>
      <c r="L63" s="8">
        <v>2042</v>
      </c>
      <c r="M63" s="8">
        <v>2043</v>
      </c>
      <c r="N63" s="8">
        <v>2044</v>
      </c>
      <c r="O63" s="8">
        <v>2045</v>
      </c>
      <c r="P63" s="8" t="s">
        <v>438</v>
      </c>
      <c r="Z63" s="2"/>
    </row>
    <row r="64" spans="2:26" s="2" customFormat="1">
      <c r="B64" s="4" t="s">
        <v>53</v>
      </c>
      <c r="C64" s="11">
        <v>26939279.682900004</v>
      </c>
      <c r="D64" s="11">
        <v>16763660.798400002</v>
      </c>
      <c r="E64" s="11">
        <v>8140495.1076000016</v>
      </c>
      <c r="F64" s="11">
        <v>1017561.8884500002</v>
      </c>
      <c r="G64" s="11">
        <v>1017561.8884500002</v>
      </c>
      <c r="H64" s="11">
        <v>0</v>
      </c>
      <c r="I64" s="11">
        <v>0</v>
      </c>
      <c r="J64" s="11">
        <v>0</v>
      </c>
      <c r="K64" s="11">
        <v>0</v>
      </c>
      <c r="L64" s="11">
        <v>0</v>
      </c>
      <c r="M64" s="11">
        <v>0</v>
      </c>
      <c r="N64" s="11">
        <v>0</v>
      </c>
      <c r="O64" s="11">
        <v>0</v>
      </c>
      <c r="P64" s="11">
        <v>0</v>
      </c>
    </row>
    <row r="65" spans="2:18" s="2" customFormat="1">
      <c r="B65" s="17" t="s">
        <v>32</v>
      </c>
      <c r="C65" s="11">
        <v>163760</v>
      </c>
      <c r="D65" s="11">
        <v>109460.00000000001</v>
      </c>
      <c r="E65" s="11">
        <v>0</v>
      </c>
      <c r="F65" s="11">
        <v>27150</v>
      </c>
      <c r="G65" s="11">
        <v>27150</v>
      </c>
      <c r="H65" s="11">
        <v>0</v>
      </c>
      <c r="I65" s="11">
        <v>0</v>
      </c>
      <c r="J65" s="11">
        <v>0</v>
      </c>
      <c r="K65" s="11">
        <v>0</v>
      </c>
      <c r="L65" s="11">
        <v>0</v>
      </c>
      <c r="M65" s="11">
        <v>0</v>
      </c>
      <c r="N65" s="11">
        <v>0</v>
      </c>
      <c r="O65" s="11">
        <v>0</v>
      </c>
      <c r="P65" s="11">
        <v>0</v>
      </c>
      <c r="R65" s="2" t="s">
        <v>208</v>
      </c>
    </row>
    <row r="66" spans="2:18" s="2" customFormat="1">
      <c r="B66" s="17" t="s">
        <v>46</v>
      </c>
      <c r="C66" s="11">
        <v>0</v>
      </c>
      <c r="D66" s="11">
        <v>0</v>
      </c>
      <c r="E66" s="11">
        <v>0</v>
      </c>
      <c r="F66" s="11">
        <v>0</v>
      </c>
      <c r="G66" s="11">
        <v>0</v>
      </c>
      <c r="H66" s="11">
        <v>0</v>
      </c>
      <c r="I66" s="11">
        <v>0</v>
      </c>
      <c r="J66" s="11">
        <v>0</v>
      </c>
      <c r="K66" s="11">
        <v>0</v>
      </c>
      <c r="L66" s="11">
        <v>0</v>
      </c>
      <c r="M66" s="11">
        <v>0</v>
      </c>
      <c r="N66" s="11">
        <v>0</v>
      </c>
      <c r="O66" s="11">
        <v>0</v>
      </c>
      <c r="P66" s="11">
        <v>0</v>
      </c>
    </row>
    <row r="67" spans="2:18" s="2" customFormat="1">
      <c r="B67" s="4" t="s">
        <v>58</v>
      </c>
      <c r="C67" s="11">
        <v>765516037.5883342</v>
      </c>
      <c r="D67" s="11">
        <v>85487544.266084433</v>
      </c>
      <c r="E67" s="11">
        <v>120229360.64758433</v>
      </c>
      <c r="F67" s="11">
        <v>131206178.50472717</v>
      </c>
      <c r="G67" s="11">
        <v>121012654.58526963</v>
      </c>
      <c r="H67" s="11">
        <v>83760929.506950542</v>
      </c>
      <c r="I67" s="11">
        <v>70673953.733274579</v>
      </c>
      <c r="J67" s="11">
        <v>58266268.680394188</v>
      </c>
      <c r="K67" s="11">
        <v>72918884.619020939</v>
      </c>
      <c r="L67" s="11">
        <v>21960263.045028444</v>
      </c>
      <c r="M67" s="11">
        <v>0</v>
      </c>
      <c r="N67" s="11">
        <v>0</v>
      </c>
      <c r="O67" s="11">
        <v>0</v>
      </c>
      <c r="P67" s="11">
        <v>0</v>
      </c>
    </row>
    <row r="68" spans="2:18" s="2" customFormat="1">
      <c r="B68" s="129" t="s">
        <v>425</v>
      </c>
      <c r="C68" s="132">
        <v>9446848.8101914916</v>
      </c>
      <c r="D68" s="132">
        <v>2381592.8210880538</v>
      </c>
      <c r="E68" s="132">
        <v>839233.23451646499</v>
      </c>
      <c r="F68" s="132">
        <v>0</v>
      </c>
      <c r="G68" s="132">
        <v>2159484.4163127956</v>
      </c>
      <c r="H68" s="132">
        <v>1180026.8407980129</v>
      </c>
      <c r="I68" s="132">
        <v>1579366.2366797531</v>
      </c>
      <c r="J68" s="132">
        <v>1307145.2607964105</v>
      </c>
      <c r="K68" s="132">
        <v>0</v>
      </c>
      <c r="L68" s="132">
        <v>0</v>
      </c>
      <c r="M68" s="132">
        <v>0</v>
      </c>
      <c r="N68" s="132">
        <v>0</v>
      </c>
      <c r="O68" s="132">
        <v>0</v>
      </c>
      <c r="P68" s="132">
        <v>0</v>
      </c>
    </row>
    <row r="69" spans="2:18" s="2" customFormat="1">
      <c r="B69" s="129" t="s">
        <v>426</v>
      </c>
      <c r="C69" s="132">
        <v>0</v>
      </c>
      <c r="D69" s="132">
        <v>0</v>
      </c>
      <c r="E69" s="132">
        <v>0</v>
      </c>
      <c r="F69" s="132">
        <v>0</v>
      </c>
      <c r="G69" s="132">
        <v>0</v>
      </c>
      <c r="H69" s="132">
        <v>0</v>
      </c>
      <c r="I69" s="132">
        <v>0</v>
      </c>
      <c r="J69" s="132">
        <v>0</v>
      </c>
      <c r="K69" s="132">
        <v>0</v>
      </c>
      <c r="L69" s="132">
        <v>0</v>
      </c>
      <c r="M69" s="132">
        <v>0</v>
      </c>
      <c r="N69" s="132">
        <v>0</v>
      </c>
      <c r="O69" s="132">
        <v>0</v>
      </c>
      <c r="P69" s="132">
        <v>0</v>
      </c>
    </row>
    <row r="70" spans="2:18" s="2" customFormat="1">
      <c r="B70" s="129" t="s">
        <v>427</v>
      </c>
      <c r="C70" s="130">
        <v>0</v>
      </c>
      <c r="D70" s="132">
        <v>0</v>
      </c>
      <c r="E70" s="132">
        <v>0</v>
      </c>
      <c r="F70" s="132">
        <v>0</v>
      </c>
      <c r="G70" s="132">
        <v>0</v>
      </c>
      <c r="H70" s="132">
        <v>0</v>
      </c>
      <c r="I70" s="132">
        <v>0</v>
      </c>
      <c r="J70" s="132">
        <v>0</v>
      </c>
      <c r="K70" s="132">
        <v>0</v>
      </c>
      <c r="L70" s="132">
        <v>0</v>
      </c>
      <c r="M70" s="132">
        <v>0</v>
      </c>
      <c r="N70" s="132">
        <v>0</v>
      </c>
      <c r="O70" s="132">
        <v>0</v>
      </c>
      <c r="P70" s="132">
        <v>0</v>
      </c>
    </row>
    <row r="71" spans="2:18" s="2" customFormat="1">
      <c r="B71" s="129" t="s">
        <v>424</v>
      </c>
      <c r="C71" s="132">
        <v>15470593.301818768</v>
      </c>
      <c r="D71" s="132">
        <v>2536260.7162887594</v>
      </c>
      <c r="E71" s="132">
        <v>2089633.6431375693</v>
      </c>
      <c r="F71" s="132">
        <v>6244845.1646502689</v>
      </c>
      <c r="G71" s="132">
        <v>1656051.1978206877</v>
      </c>
      <c r="H71" s="132">
        <v>1686499.479208397</v>
      </c>
      <c r="I71" s="132">
        <v>628651.55035654199</v>
      </c>
      <c r="J71" s="132">
        <v>0</v>
      </c>
      <c r="K71" s="132">
        <v>628651.55035654199</v>
      </c>
      <c r="L71" s="132">
        <v>0</v>
      </c>
      <c r="M71" s="132">
        <v>0</v>
      </c>
      <c r="N71" s="132">
        <v>0</v>
      </c>
      <c r="O71" s="132">
        <v>0</v>
      </c>
      <c r="P71" s="132">
        <v>0</v>
      </c>
    </row>
    <row r="72" spans="2:18" s="2" customFormat="1">
      <c r="B72" s="129" t="s">
        <v>28</v>
      </c>
      <c r="C72" s="132">
        <v>0</v>
      </c>
      <c r="D72" s="132">
        <v>0</v>
      </c>
      <c r="E72" s="132">
        <v>0</v>
      </c>
      <c r="F72" s="132">
        <v>0</v>
      </c>
      <c r="G72" s="132">
        <v>0</v>
      </c>
      <c r="H72" s="132">
        <v>0</v>
      </c>
      <c r="I72" s="132">
        <v>0</v>
      </c>
      <c r="J72" s="132">
        <v>0</v>
      </c>
      <c r="K72" s="132">
        <v>0</v>
      </c>
      <c r="L72" s="132">
        <v>0</v>
      </c>
      <c r="M72" s="132">
        <v>0</v>
      </c>
      <c r="N72" s="132">
        <v>0</v>
      </c>
      <c r="O72" s="132">
        <v>0</v>
      </c>
      <c r="P72" s="132">
        <v>0</v>
      </c>
    </row>
    <row r="73" spans="2:18" s="2" customFormat="1">
      <c r="B73" s="129" t="s">
        <v>428</v>
      </c>
      <c r="C73" s="132">
        <v>0</v>
      </c>
      <c r="D73" s="132">
        <v>0</v>
      </c>
      <c r="E73" s="132">
        <v>0</v>
      </c>
      <c r="F73" s="132">
        <v>0</v>
      </c>
      <c r="G73" s="132">
        <v>0</v>
      </c>
      <c r="H73" s="132">
        <v>0</v>
      </c>
      <c r="I73" s="132">
        <v>0</v>
      </c>
      <c r="J73" s="132">
        <v>0</v>
      </c>
      <c r="K73" s="132">
        <v>0</v>
      </c>
      <c r="L73" s="132">
        <v>0</v>
      </c>
      <c r="M73" s="132">
        <v>0</v>
      </c>
      <c r="N73" s="132">
        <v>0</v>
      </c>
      <c r="O73" s="132">
        <v>0</v>
      </c>
      <c r="P73" s="132">
        <v>0</v>
      </c>
    </row>
    <row r="74" spans="2:18" s="2" customFormat="1">
      <c r="B74" s="129" t="s">
        <v>429</v>
      </c>
      <c r="C74" s="132">
        <v>342051.91891675349</v>
      </c>
      <c r="D74" s="132">
        <v>43950.805223940391</v>
      </c>
      <c r="E74" s="132">
        <v>51594.423523756108</v>
      </c>
      <c r="F74" s="132">
        <v>51594.423523756108</v>
      </c>
      <c r="G74" s="132">
        <v>77391.635285634169</v>
      </c>
      <c r="H74" s="132">
        <v>14331.784312154474</v>
      </c>
      <c r="I74" s="132">
        <v>68792.564698341477</v>
      </c>
      <c r="J74" s="132">
        <v>34396.282349170739</v>
      </c>
      <c r="K74" s="132">
        <v>0</v>
      </c>
      <c r="L74" s="132">
        <v>0</v>
      </c>
      <c r="M74" s="132">
        <v>0</v>
      </c>
      <c r="N74" s="132">
        <v>0</v>
      </c>
      <c r="O74" s="132">
        <v>0</v>
      </c>
      <c r="P74" s="132">
        <v>0</v>
      </c>
    </row>
    <row r="75" spans="2:18" s="2" customFormat="1">
      <c r="B75" s="129" t="s">
        <v>430</v>
      </c>
      <c r="C75" s="132">
        <v>15277465.747936867</v>
      </c>
      <c r="D75" s="132">
        <v>1195541.2226584412</v>
      </c>
      <c r="E75" s="132">
        <v>2488141.9758032211</v>
      </c>
      <c r="F75" s="132">
        <v>3229428.7316721422</v>
      </c>
      <c r="G75" s="132">
        <v>2625691.0503966031</v>
      </c>
      <c r="H75" s="132">
        <v>1703048.6339235641</v>
      </c>
      <c r="I75" s="132">
        <v>1241727.4256870444</v>
      </c>
      <c r="J75" s="132">
        <v>931295.56926528329</v>
      </c>
      <c r="K75" s="132">
        <v>1552159.2821088056</v>
      </c>
      <c r="L75" s="132">
        <v>310431.8564217611</v>
      </c>
      <c r="M75" s="132">
        <v>0</v>
      </c>
      <c r="N75" s="132">
        <v>0</v>
      </c>
      <c r="O75" s="132">
        <v>0</v>
      </c>
      <c r="P75" s="132">
        <v>0</v>
      </c>
    </row>
    <row r="76" spans="2:18" s="2" customFormat="1">
      <c r="B76" s="129" t="s">
        <v>431</v>
      </c>
      <c r="C76" s="132">
        <v>25498284.993189652</v>
      </c>
      <c r="D76" s="132">
        <v>8091573.9924685517</v>
      </c>
      <c r="E76" s="132">
        <v>3070614.5340918195</v>
      </c>
      <c r="F76" s="132">
        <v>5045047.672462143</v>
      </c>
      <c r="G76" s="132">
        <v>4532196.9393478092</v>
      </c>
      <c r="H76" s="132">
        <v>3623630.3180834879</v>
      </c>
      <c r="I76" s="132">
        <v>0</v>
      </c>
      <c r="J76" s="132">
        <v>369561.73383542988</v>
      </c>
      <c r="K76" s="132">
        <v>748714.04534893041</v>
      </c>
      <c r="L76" s="132">
        <v>16945.757551478247</v>
      </c>
      <c r="M76" s="132">
        <v>0</v>
      </c>
      <c r="N76" s="132">
        <v>0</v>
      </c>
      <c r="O76" s="132">
        <v>0</v>
      </c>
      <c r="P76" s="132">
        <v>0</v>
      </c>
    </row>
    <row r="77" spans="2:18" s="2" customFormat="1">
      <c r="B77" s="129" t="s">
        <v>432</v>
      </c>
      <c r="C77" s="132">
        <v>135564749.45917794</v>
      </c>
      <c r="D77" s="132">
        <v>16555013.620703466</v>
      </c>
      <c r="E77" s="132">
        <v>20975461.221056003</v>
      </c>
      <c r="F77" s="132">
        <v>21403847.80866918</v>
      </c>
      <c r="G77" s="132">
        <v>16525176.2879577</v>
      </c>
      <c r="H77" s="132">
        <v>19004727.485778376</v>
      </c>
      <c r="I77" s="132">
        <v>14929601.07363192</v>
      </c>
      <c r="J77" s="132">
        <v>10377880.458296604</v>
      </c>
      <c r="K77" s="132">
        <v>13388059.931095272</v>
      </c>
      <c r="L77" s="132">
        <v>2404981.5719894227</v>
      </c>
      <c r="M77" s="132">
        <v>0</v>
      </c>
      <c r="N77" s="132">
        <v>0</v>
      </c>
      <c r="O77" s="132">
        <v>0</v>
      </c>
      <c r="P77" s="132">
        <v>0</v>
      </c>
    </row>
    <row r="78" spans="2:18" s="2" customFormat="1">
      <c r="B78" s="129" t="s">
        <v>433</v>
      </c>
      <c r="C78" s="132">
        <v>246759880.511177</v>
      </c>
      <c r="D78" s="132">
        <v>24742810.672221776</v>
      </c>
      <c r="E78" s="132">
        <v>42094255.961862028</v>
      </c>
      <c r="F78" s="132">
        <v>42663057.447319917</v>
      </c>
      <c r="G78" s="132">
        <v>38897089.976764686</v>
      </c>
      <c r="H78" s="132">
        <v>23870068.103517342</v>
      </c>
      <c r="I78" s="132">
        <v>23560191.491066426</v>
      </c>
      <c r="J78" s="132">
        <v>20162188.526560366</v>
      </c>
      <c r="K78" s="132">
        <v>22753119.141094469</v>
      </c>
      <c r="L78" s="132">
        <v>8017099.1907699695</v>
      </c>
      <c r="M78" s="132">
        <v>0</v>
      </c>
      <c r="N78" s="132">
        <v>0</v>
      </c>
      <c r="O78" s="132">
        <v>0</v>
      </c>
      <c r="P78" s="132">
        <v>0</v>
      </c>
    </row>
    <row r="79" spans="2:18" s="2" customFormat="1">
      <c r="B79" s="129" t="s">
        <v>434</v>
      </c>
      <c r="C79" s="132">
        <v>2704110.2475763159</v>
      </c>
      <c r="D79" s="132">
        <v>811233.07427289477</v>
      </c>
      <c r="E79" s="132">
        <v>0</v>
      </c>
      <c r="F79" s="132">
        <v>1892877.1733034214</v>
      </c>
      <c r="G79" s="132">
        <v>0</v>
      </c>
      <c r="H79" s="132">
        <v>0</v>
      </c>
      <c r="I79" s="132">
        <v>0</v>
      </c>
      <c r="J79" s="132">
        <v>0</v>
      </c>
      <c r="K79" s="132">
        <v>0</v>
      </c>
      <c r="L79" s="132">
        <v>0</v>
      </c>
      <c r="M79" s="132">
        <v>0</v>
      </c>
      <c r="N79" s="132">
        <v>0</v>
      </c>
      <c r="O79" s="132">
        <v>0</v>
      </c>
      <c r="P79" s="132">
        <v>0</v>
      </c>
    </row>
    <row r="80" spans="2:18" s="2" customFormat="1">
      <c r="B80" s="129" t="s">
        <v>421</v>
      </c>
      <c r="C80" s="132">
        <v>36804301.177790239</v>
      </c>
      <c r="D80" s="132">
        <v>4088614.694335389</v>
      </c>
      <c r="E80" s="132">
        <v>3978426.5283230511</v>
      </c>
      <c r="F80" s="132">
        <v>3524136.0067302301</v>
      </c>
      <c r="G80" s="132">
        <v>6842750.9814918665</v>
      </c>
      <c r="H80" s="132">
        <v>1220905.7767807064</v>
      </c>
      <c r="I80" s="132">
        <v>1590016.8255748737</v>
      </c>
      <c r="J80" s="132">
        <v>4542905.2159282109</v>
      </c>
      <c r="K80" s="132">
        <v>6814357.8238923158</v>
      </c>
      <c r="L80" s="132">
        <v>4202187.3247335954</v>
      </c>
      <c r="M80" s="132">
        <v>0</v>
      </c>
      <c r="N80" s="132">
        <v>0</v>
      </c>
      <c r="O80" s="132">
        <v>0</v>
      </c>
      <c r="P80" s="132">
        <v>0</v>
      </c>
    </row>
    <row r="81" spans="2:44" s="2" customFormat="1">
      <c r="B81" s="129" t="s">
        <v>718</v>
      </c>
      <c r="C81" s="132">
        <v>141373706.3837032</v>
      </c>
      <c r="D81" s="132">
        <v>11119045.871725021</v>
      </c>
      <c r="E81" s="132">
        <v>24883794.862791438</v>
      </c>
      <c r="F81" s="132">
        <v>26313220.814638246</v>
      </c>
      <c r="G81" s="132">
        <v>27272812.66675346</v>
      </c>
      <c r="H81" s="132">
        <v>14988669.366737437</v>
      </c>
      <c r="I81" s="132">
        <v>12461549.241647301</v>
      </c>
      <c r="J81" s="132">
        <v>9189021.2362791412</v>
      </c>
      <c r="K81" s="132">
        <v>11816556.908100314</v>
      </c>
      <c r="L81" s="132">
        <v>3329035.4150308468</v>
      </c>
      <c r="M81" s="132">
        <v>0</v>
      </c>
      <c r="N81" s="132">
        <v>0</v>
      </c>
      <c r="O81" s="132">
        <v>0</v>
      </c>
      <c r="P81" s="132">
        <v>0</v>
      </c>
    </row>
    <row r="82" spans="2:44" s="2" customFormat="1">
      <c r="B82" s="129" t="s">
        <v>435</v>
      </c>
      <c r="C82" s="132">
        <v>53512317.066340841</v>
      </c>
      <c r="D82" s="132">
        <v>6139926.4333787365</v>
      </c>
      <c r="E82" s="132">
        <v>7793340.8424805701</v>
      </c>
      <c r="F82" s="132">
        <v>7918213.3222498195</v>
      </c>
      <c r="G82" s="132">
        <v>9486087.8781748265</v>
      </c>
      <c r="H82" s="132">
        <v>6100855.8026199816</v>
      </c>
      <c r="I82" s="132">
        <v>4213502.4973960426</v>
      </c>
      <c r="J82" s="132">
        <v>4659512.8531367686</v>
      </c>
      <c r="K82" s="132">
        <v>5376919.2544667879</v>
      </c>
      <c r="L82" s="132">
        <v>1823958.1824373065</v>
      </c>
      <c r="M82" s="132">
        <v>0</v>
      </c>
      <c r="N82" s="132">
        <v>0</v>
      </c>
      <c r="O82" s="132">
        <v>0</v>
      </c>
      <c r="P82" s="132">
        <v>0</v>
      </c>
    </row>
    <row r="83" spans="2:44" s="2" customFormat="1">
      <c r="B83" s="129" t="s">
        <v>436</v>
      </c>
      <c r="C83" s="132">
        <v>40504714.338594668</v>
      </c>
      <c r="D83" s="132">
        <v>3395286.0007210965</v>
      </c>
      <c r="E83" s="132">
        <v>5031033.628315039</v>
      </c>
      <c r="F83" s="132">
        <v>5670220.6049194783</v>
      </c>
      <c r="G83" s="132">
        <v>5937705.1189808529</v>
      </c>
      <c r="H83" s="132">
        <v>5378677.8022594349</v>
      </c>
      <c r="I83" s="132">
        <v>5307604.6558769336</v>
      </c>
      <c r="J83" s="132">
        <v>3083695.6998637915</v>
      </c>
      <c r="K83" s="132">
        <v>5687208.20407019</v>
      </c>
      <c r="L83" s="132">
        <v>1013282.62358785</v>
      </c>
      <c r="M83" s="132">
        <v>0</v>
      </c>
      <c r="N83" s="132">
        <v>0</v>
      </c>
      <c r="O83" s="132">
        <v>0</v>
      </c>
      <c r="P83" s="132">
        <v>0</v>
      </c>
    </row>
    <row r="84" spans="2:44" s="2" customFormat="1">
      <c r="B84" s="129" t="s">
        <v>1090</v>
      </c>
      <c r="C84" s="132">
        <v>18812049.549715567</v>
      </c>
      <c r="D84" s="132">
        <v>1787822.6848810192</v>
      </c>
      <c r="E84" s="132">
        <v>3840575.3505328097</v>
      </c>
      <c r="F84" s="132">
        <v>3960915.3990064897</v>
      </c>
      <c r="G84" s="132">
        <v>2382702.6474240865</v>
      </c>
      <c r="H84" s="132">
        <v>2490824.1016344843</v>
      </c>
      <c r="I84" s="132">
        <v>2667264.0413428415</v>
      </c>
      <c r="J84" s="132">
        <v>1681945.3248938371</v>
      </c>
      <c r="K84" s="132"/>
      <c r="L84" s="132"/>
      <c r="M84" s="132"/>
      <c r="N84" s="132"/>
      <c r="O84" s="132"/>
      <c r="P84" s="132"/>
    </row>
    <row r="85" spans="2:44" s="2" customFormat="1">
      <c r="B85" s="129" t="s">
        <v>437</v>
      </c>
      <c r="C85" s="132">
        <v>1154074.5933819406</v>
      </c>
      <c r="D85" s="132">
        <v>209831.74425126193</v>
      </c>
      <c r="E85" s="132">
        <v>157373.80818844645</v>
      </c>
      <c r="F85" s="132">
        <v>157373.80818844645</v>
      </c>
      <c r="G85" s="132">
        <v>157373.80818844645</v>
      </c>
      <c r="H85" s="132">
        <v>52457.936062815483</v>
      </c>
      <c r="I85" s="132">
        <v>209831.74425126193</v>
      </c>
      <c r="J85" s="132">
        <v>0</v>
      </c>
      <c r="K85" s="132">
        <v>209831.74425126193</v>
      </c>
      <c r="L85" s="132">
        <v>0</v>
      </c>
      <c r="M85" s="132">
        <v>0</v>
      </c>
      <c r="N85" s="132">
        <v>0</v>
      </c>
      <c r="O85" s="132">
        <v>0</v>
      </c>
      <c r="P85" s="132">
        <v>0</v>
      </c>
    </row>
    <row r="86" spans="2:44" s="2" customFormat="1">
      <c r="B86" s="129" t="s">
        <v>43</v>
      </c>
      <c r="C86" s="132">
        <v>5143448.0306065213</v>
      </c>
      <c r="D86" s="132">
        <v>688084.3025398606</v>
      </c>
      <c r="E86" s="132">
        <v>1105554.4187164488</v>
      </c>
      <c r="F86" s="132">
        <v>805534.8505728707</v>
      </c>
      <c r="G86" s="132">
        <v>274542.6997035495</v>
      </c>
      <c r="H86" s="132">
        <v>122953.9496033975</v>
      </c>
      <c r="I86" s="132">
        <v>420059.26928931969</v>
      </c>
      <c r="J86" s="132">
        <v>495637.88158000103</v>
      </c>
      <c r="K86" s="132">
        <v>1014393.2016665337</v>
      </c>
      <c r="L86" s="132">
        <v>216687.45693453963</v>
      </c>
      <c r="M86" s="132">
        <v>0</v>
      </c>
      <c r="N86" s="132">
        <v>0</v>
      </c>
      <c r="O86" s="132">
        <v>0</v>
      </c>
      <c r="P86" s="132">
        <v>0</v>
      </c>
    </row>
    <row r="87" spans="2:44" s="2" customFormat="1">
      <c r="B87" s="129" t="s">
        <v>59</v>
      </c>
      <c r="C87" s="132">
        <v>17147441.458216488</v>
      </c>
      <c r="D87" s="132">
        <v>1700955.6093261756</v>
      </c>
      <c r="E87" s="132">
        <v>1830326.2142456537</v>
      </c>
      <c r="F87" s="132">
        <v>2325865.2768207672</v>
      </c>
      <c r="G87" s="132">
        <v>2185597.280666613</v>
      </c>
      <c r="H87" s="132">
        <v>2323252.1256309594</v>
      </c>
      <c r="I87" s="132">
        <v>1795795.1157759796</v>
      </c>
      <c r="J87" s="132">
        <v>1431082.6376091647</v>
      </c>
      <c r="K87" s="132">
        <v>2928913.5325695081</v>
      </c>
      <c r="L87" s="132">
        <v>625653.66557166656</v>
      </c>
      <c r="M87" s="132">
        <v>0</v>
      </c>
      <c r="N87" s="132">
        <v>0</v>
      </c>
      <c r="O87" s="132">
        <v>0</v>
      </c>
      <c r="P87" s="132">
        <v>0</v>
      </c>
    </row>
    <row r="88" spans="2:44" s="2" customFormat="1">
      <c r="B88" s="17" t="s">
        <v>45</v>
      </c>
      <c r="C88" s="132">
        <v>2476420.3836000003</v>
      </c>
      <c r="D88" s="132">
        <v>0</v>
      </c>
      <c r="E88" s="132">
        <v>0</v>
      </c>
      <c r="F88" s="132">
        <v>0</v>
      </c>
      <c r="G88" s="132">
        <v>0</v>
      </c>
      <c r="H88" s="132">
        <v>0</v>
      </c>
      <c r="I88" s="132">
        <v>0</v>
      </c>
      <c r="J88" s="132">
        <v>0</v>
      </c>
      <c r="K88" s="11">
        <v>1909030.6053000002</v>
      </c>
      <c r="L88" s="11">
        <v>567389.77830000012</v>
      </c>
      <c r="M88" s="11">
        <v>0</v>
      </c>
      <c r="N88" s="11">
        <v>0</v>
      </c>
      <c r="O88" s="11">
        <v>0</v>
      </c>
      <c r="P88" s="11">
        <v>0</v>
      </c>
    </row>
    <row r="89" spans="2:44" s="2" customFormat="1">
      <c r="B89" s="17" t="s">
        <v>60</v>
      </c>
      <c r="C89" s="11">
        <v>7966329.850800002</v>
      </c>
      <c r="D89" s="132">
        <v>884796.08310000005</v>
      </c>
      <c r="E89" s="132">
        <v>1244373.8822999999</v>
      </c>
      <c r="F89" s="132">
        <v>1357983.9477000001</v>
      </c>
      <c r="G89" s="132">
        <v>1252480.9747499998</v>
      </c>
      <c r="H89" s="132">
        <v>866925.62145000009</v>
      </c>
      <c r="I89" s="11">
        <v>731475.42030000011</v>
      </c>
      <c r="J89" s="11">
        <v>603055.88190000004</v>
      </c>
      <c r="K89" s="11">
        <v>790338.67109999992</v>
      </c>
      <c r="L89" s="11">
        <v>234899.36820000003</v>
      </c>
      <c r="M89" s="11">
        <v>0</v>
      </c>
      <c r="N89" s="11">
        <v>0</v>
      </c>
      <c r="O89" s="11">
        <v>0</v>
      </c>
      <c r="P89" s="11">
        <v>0</v>
      </c>
    </row>
    <row r="90" spans="2:44" s="2" customFormat="1" ht="10.5">
      <c r="B90" s="19" t="s">
        <v>55</v>
      </c>
      <c r="C90" s="20">
        <v>803061827.50563431</v>
      </c>
      <c r="D90" s="20">
        <v>103245461.14758444</v>
      </c>
      <c r="E90" s="20">
        <v>129614229.63748434</v>
      </c>
      <c r="F90" s="20">
        <v>133608874.34087716</v>
      </c>
      <c r="G90" s="20">
        <v>123309847.44846962</v>
      </c>
      <c r="H90" s="20">
        <v>84627855.128400549</v>
      </c>
      <c r="I90" s="20">
        <v>71405429.153574586</v>
      </c>
      <c r="J90" s="20">
        <v>58869324.562294185</v>
      </c>
      <c r="K90" s="20">
        <v>75618253.895420939</v>
      </c>
      <c r="L90" s="20">
        <v>22762552.191528443</v>
      </c>
      <c r="M90" s="20">
        <v>0</v>
      </c>
      <c r="N90" s="20">
        <v>0</v>
      </c>
      <c r="O90" s="20">
        <v>0</v>
      </c>
      <c r="P90" s="20">
        <v>0</v>
      </c>
    </row>
    <row r="91" spans="2:44" s="2" customFormat="1" ht="10.5">
      <c r="B91" s="127"/>
      <c r="C91" s="128"/>
      <c r="D91" s="128"/>
      <c r="E91" s="128"/>
      <c r="F91" s="128"/>
      <c r="G91" s="128"/>
      <c r="H91" s="128"/>
      <c r="I91" s="128"/>
      <c r="J91" s="128"/>
      <c r="K91" s="128"/>
      <c r="L91" s="128"/>
      <c r="M91" s="128"/>
      <c r="N91" s="128"/>
      <c r="O91" s="128"/>
      <c r="P91" s="128"/>
      <c r="AA91" s="3"/>
      <c r="AB91" s="3"/>
      <c r="AC91" s="3"/>
      <c r="AD91" s="3"/>
      <c r="AE91" s="3"/>
      <c r="AF91" s="3"/>
      <c r="AH91" s="3"/>
      <c r="AI91" s="3"/>
      <c r="AJ91" s="3"/>
      <c r="AK91" s="3"/>
      <c r="AL91" s="3"/>
      <c r="AM91" s="3"/>
      <c r="AN91" s="3"/>
      <c r="AO91" s="3"/>
      <c r="AP91" s="3"/>
      <c r="AQ91" s="3"/>
    </row>
    <row r="92" spans="2:44" s="2" customFormat="1" ht="10.5">
      <c r="B92" s="127" t="s">
        <v>216</v>
      </c>
      <c r="C92" s="128"/>
      <c r="D92" s="128"/>
      <c r="E92" s="128"/>
      <c r="F92" s="128"/>
      <c r="G92" s="128"/>
      <c r="H92" s="128"/>
      <c r="I92" s="128"/>
      <c r="J92" s="128"/>
      <c r="K92" s="128"/>
      <c r="L92" s="128"/>
      <c r="M92" s="128"/>
      <c r="N92" s="128"/>
      <c r="O92" s="128"/>
      <c r="P92" s="128"/>
      <c r="Z92" s="3"/>
      <c r="AA92" s="3"/>
      <c r="AB92" s="3"/>
      <c r="AC92" s="3"/>
      <c r="AD92" s="3"/>
      <c r="AE92" s="3"/>
      <c r="AF92" s="3"/>
      <c r="AG92" s="3"/>
      <c r="AH92" s="3"/>
      <c r="AI92" s="3"/>
      <c r="AJ92" s="3"/>
      <c r="AK92" s="3"/>
      <c r="AL92" s="3"/>
      <c r="AM92" s="3"/>
      <c r="AN92" s="3"/>
      <c r="AO92" s="3"/>
      <c r="AP92" s="3"/>
      <c r="AQ92" s="3"/>
      <c r="AR92" s="3"/>
    </row>
    <row r="93" spans="2:44">
      <c r="B93" s="258" t="s">
        <v>53</v>
      </c>
    </row>
    <row r="94" spans="2:44">
      <c r="B94" s="259" t="s">
        <v>198</v>
      </c>
    </row>
    <row r="95" spans="2:44">
      <c r="B95" s="258" t="s">
        <v>194</v>
      </c>
    </row>
    <row r="96" spans="2:44">
      <c r="B96" s="259" t="s">
        <v>195</v>
      </c>
    </row>
    <row r="97" spans="2:2">
      <c r="B97" s="260" t="s">
        <v>46</v>
      </c>
    </row>
    <row r="98" spans="2:2">
      <c r="B98" s="259" t="s">
        <v>196</v>
      </c>
    </row>
    <row r="99" spans="2:2">
      <c r="B99" s="198" t="s">
        <v>440</v>
      </c>
    </row>
    <row r="100" spans="2:2">
      <c r="B100" s="199" t="s">
        <v>441</v>
      </c>
    </row>
    <row r="101" spans="2:2">
      <c r="B101" s="198" t="s">
        <v>442</v>
      </c>
    </row>
    <row r="102" spans="2:2">
      <c r="B102" s="199" t="s">
        <v>443</v>
      </c>
    </row>
    <row r="103" spans="2:2">
      <c r="B103" s="198" t="s">
        <v>444</v>
      </c>
    </row>
    <row r="104" spans="2:2">
      <c r="B104" s="199" t="s">
        <v>445</v>
      </c>
    </row>
    <row r="105" spans="2:2">
      <c r="B105" s="198" t="s">
        <v>446</v>
      </c>
    </row>
    <row r="106" spans="2:2">
      <c r="B106" s="199" t="s">
        <v>447</v>
      </c>
    </row>
    <row r="107" spans="2:2">
      <c r="B107" s="198" t="s">
        <v>197</v>
      </c>
    </row>
    <row r="108" spans="2:2">
      <c r="B108" s="199" t="s">
        <v>358</v>
      </c>
    </row>
    <row r="109" spans="2:2">
      <c r="B109" s="198" t="s">
        <v>448</v>
      </c>
    </row>
    <row r="110" spans="2:2">
      <c r="B110" s="199" t="s">
        <v>449</v>
      </c>
    </row>
    <row r="111" spans="2:2">
      <c r="B111" s="198" t="s">
        <v>450</v>
      </c>
    </row>
    <row r="112" spans="2:2">
      <c r="B112" s="199" t="s">
        <v>451</v>
      </c>
    </row>
    <row r="113" spans="2:2">
      <c r="B113" s="198" t="s">
        <v>452</v>
      </c>
    </row>
    <row r="114" spans="2:2">
      <c r="B114" s="199" t="s">
        <v>359</v>
      </c>
    </row>
    <row r="115" spans="2:2">
      <c r="B115" s="198" t="s">
        <v>453</v>
      </c>
    </row>
    <row r="116" spans="2:2">
      <c r="B116" s="138" t="s">
        <v>454</v>
      </c>
    </row>
    <row r="117" spans="2:2">
      <c r="B117" s="198" t="s">
        <v>455</v>
      </c>
    </row>
    <row r="118" spans="2:2">
      <c r="B118" s="138" t="s">
        <v>360</v>
      </c>
    </row>
    <row r="119" spans="2:2">
      <c r="B119" s="198" t="s">
        <v>456</v>
      </c>
    </row>
    <row r="120" spans="2:2">
      <c r="B120" s="138" t="s">
        <v>457</v>
      </c>
    </row>
    <row r="121" spans="2:2">
      <c r="B121" s="201" t="s">
        <v>458</v>
      </c>
    </row>
    <row r="122" spans="2:2">
      <c r="B122" s="138" t="s">
        <v>459</v>
      </c>
    </row>
    <row r="123" spans="2:2">
      <c r="B123" s="201" t="s">
        <v>460</v>
      </c>
    </row>
    <row r="124" spans="2:2">
      <c r="B124" s="138" t="s">
        <v>461</v>
      </c>
    </row>
    <row r="125" spans="2:2">
      <c r="B125" s="201" t="s">
        <v>716</v>
      </c>
    </row>
    <row r="126" spans="2:2">
      <c r="B126" s="138" t="s">
        <v>717</v>
      </c>
    </row>
    <row r="127" spans="2:2">
      <c r="B127" s="201" t="s">
        <v>462</v>
      </c>
    </row>
    <row r="128" spans="2:2">
      <c r="B128" s="138" t="s">
        <v>363</v>
      </c>
    </row>
    <row r="129" spans="2:2">
      <c r="B129" s="201" t="s">
        <v>463</v>
      </c>
    </row>
    <row r="130" spans="2:2">
      <c r="B130" s="138" t="s">
        <v>362</v>
      </c>
    </row>
    <row r="131" spans="2:2">
      <c r="B131" s="201" t="s">
        <v>464</v>
      </c>
    </row>
    <row r="132" spans="2:2">
      <c r="B132" s="138" t="s">
        <v>465</v>
      </c>
    </row>
    <row r="133" spans="2:2">
      <c r="B133" s="201" t="s">
        <v>199</v>
      </c>
    </row>
    <row r="134" spans="2:2">
      <c r="B134" s="138" t="s">
        <v>361</v>
      </c>
    </row>
    <row r="135" spans="2:2">
      <c r="B135" s="201" t="s">
        <v>200</v>
      </c>
    </row>
    <row r="136" spans="2:2">
      <c r="B136" s="138" t="s">
        <v>466</v>
      </c>
    </row>
    <row r="137" spans="2:2">
      <c r="B137" s="201" t="s">
        <v>45</v>
      </c>
    </row>
    <row r="138" spans="2:2">
      <c r="B138" s="138" t="s">
        <v>201</v>
      </c>
    </row>
    <row r="139" spans="2:2">
      <c r="B139" s="260" t="s">
        <v>203</v>
      </c>
    </row>
    <row r="140" spans="2:2">
      <c r="B140" s="138" t="s">
        <v>202</v>
      </c>
    </row>
    <row r="141" spans="2:2">
      <c r="B141" s="258" t="s">
        <v>204</v>
      </c>
    </row>
    <row r="142" spans="2:2">
      <c r="B142" s="259" t="s">
        <v>467</v>
      </c>
    </row>
    <row r="143" spans="2:2">
      <c r="B143" s="258" t="s">
        <v>205</v>
      </c>
    </row>
    <row r="144" spans="2:2">
      <c r="B144" s="259" t="s">
        <v>468</v>
      </c>
    </row>
    <row r="153" spans="2:11" ht="14.5" customHeight="1">
      <c r="B153" s="1492" t="s">
        <v>979</v>
      </c>
      <c r="C153" s="1492"/>
      <c r="D153" s="1492"/>
      <c r="E153" s="1492"/>
      <c r="F153" s="1492"/>
      <c r="G153" s="1492"/>
      <c r="H153" s="1492"/>
      <c r="I153" s="1492"/>
      <c r="J153" s="1492"/>
      <c r="K153" s="1492"/>
    </row>
    <row r="154" spans="2:11" ht="14.5">
      <c r="B154" s="1493" t="s">
        <v>771</v>
      </c>
      <c r="C154" s="1493"/>
      <c r="D154" s="1493"/>
      <c r="E154" s="1493"/>
      <c r="F154" s="1493"/>
      <c r="G154" s="1493"/>
      <c r="H154" s="1493"/>
      <c r="I154" s="1493"/>
      <c r="J154" s="1493"/>
      <c r="K154" s="1493"/>
    </row>
    <row r="155" spans="2:11" ht="14.5">
      <c r="B155" s="817"/>
      <c r="C155" s="817"/>
      <c r="D155" s="817"/>
      <c r="E155" s="817"/>
      <c r="F155" s="817"/>
      <c r="G155" s="817"/>
      <c r="H155" s="817"/>
      <c r="I155" s="817"/>
      <c r="J155" s="817"/>
      <c r="K155" s="818"/>
    </row>
    <row r="156" spans="2:11" ht="29">
      <c r="B156" s="1494" t="s">
        <v>772</v>
      </c>
      <c r="C156" s="1494"/>
      <c r="D156" s="1494"/>
      <c r="E156" s="1494"/>
      <c r="F156" s="1494"/>
      <c r="G156" s="1494"/>
      <c r="H156" s="1494"/>
      <c r="I156" s="818" t="s">
        <v>773</v>
      </c>
      <c r="J156" s="817" t="s">
        <v>774</v>
      </c>
      <c r="K156" s="818" t="s">
        <v>775</v>
      </c>
    </row>
    <row r="157" spans="2:11" ht="14.5">
      <c r="B157" s="1495" t="s">
        <v>776</v>
      </c>
      <c r="C157" s="1496"/>
      <c r="D157" s="1496"/>
      <c r="E157" s="1496"/>
      <c r="F157" s="1496"/>
      <c r="G157" s="1496"/>
      <c r="H157" s="1496"/>
      <c r="I157" s="1496"/>
      <c r="J157" s="1496"/>
      <c r="K157" s="1497"/>
    </row>
    <row r="158" spans="2:11" ht="14.5">
      <c r="B158" s="1498" t="s">
        <v>777</v>
      </c>
      <c r="C158" s="1498"/>
      <c r="D158" s="1498"/>
      <c r="E158" s="1498"/>
      <c r="F158" s="1498"/>
      <c r="G158" s="1498"/>
      <c r="H158" s="1498"/>
      <c r="I158" s="899">
        <v>12</v>
      </c>
      <c r="J158" s="900">
        <v>45383</v>
      </c>
      <c r="K158" s="901"/>
    </row>
    <row r="159" spans="2:11" ht="14.5" customHeight="1">
      <c r="B159" s="1498" t="s">
        <v>778</v>
      </c>
      <c r="C159" s="1498"/>
      <c r="D159" s="1498"/>
      <c r="E159" s="1498"/>
      <c r="F159" s="1498"/>
      <c r="G159" s="1498"/>
      <c r="H159" s="1498"/>
      <c r="I159" s="899"/>
      <c r="J159" s="900">
        <v>45839</v>
      </c>
      <c r="K159" s="901" t="s">
        <v>790</v>
      </c>
    </row>
    <row r="160" spans="2:11" ht="14.5" customHeight="1">
      <c r="B160" s="1499" t="s">
        <v>779</v>
      </c>
      <c r="C160" s="1500"/>
      <c r="D160" s="1500"/>
      <c r="E160" s="1500"/>
      <c r="F160" s="1500"/>
      <c r="G160" s="1500"/>
      <c r="H160" s="1501"/>
      <c r="I160" s="899">
        <v>2</v>
      </c>
      <c r="J160" s="900">
        <v>45900</v>
      </c>
      <c r="K160" s="901"/>
    </row>
    <row r="161" spans="2:11" ht="14.5" customHeight="1">
      <c r="B161" s="1499" t="s">
        <v>780</v>
      </c>
      <c r="C161" s="1500"/>
      <c r="D161" s="1500"/>
      <c r="E161" s="1500"/>
      <c r="F161" s="1500"/>
      <c r="G161" s="1500"/>
      <c r="H161" s="1501"/>
      <c r="I161" s="899">
        <v>1</v>
      </c>
      <c r="J161" s="900">
        <v>45930</v>
      </c>
      <c r="K161" s="901"/>
    </row>
    <row r="162" spans="2:11" ht="18.5">
      <c r="B162" s="1477" t="s">
        <v>781</v>
      </c>
      <c r="C162" s="1477"/>
      <c r="D162" s="1477"/>
      <c r="E162" s="1477"/>
      <c r="F162" s="1477"/>
      <c r="G162" s="1477"/>
      <c r="H162" s="1477"/>
      <c r="I162" s="899">
        <v>1</v>
      </c>
      <c r="J162" s="900">
        <v>45959</v>
      </c>
      <c r="K162" s="902" t="s">
        <v>782</v>
      </c>
    </row>
    <row r="163" spans="2:11" ht="18.5">
      <c r="B163" s="1477" t="s">
        <v>783</v>
      </c>
      <c r="C163" s="1477"/>
      <c r="D163" s="1477"/>
      <c r="E163" s="1477"/>
      <c r="F163" s="1477"/>
      <c r="G163" s="1477"/>
      <c r="H163" s="1477"/>
      <c r="I163" s="899">
        <v>0</v>
      </c>
      <c r="J163" s="900">
        <v>45958</v>
      </c>
      <c r="K163" s="903" t="s">
        <v>784</v>
      </c>
    </row>
    <row r="164" spans="2:11" ht="14.5">
      <c r="B164" s="1477" t="s">
        <v>785</v>
      </c>
      <c r="C164" s="1477"/>
      <c r="D164" s="1477"/>
      <c r="E164" s="1477"/>
      <c r="F164" s="1477"/>
      <c r="G164" s="1477"/>
      <c r="H164" s="1477"/>
      <c r="I164" s="899">
        <v>8</v>
      </c>
      <c r="J164" s="900">
        <v>46200</v>
      </c>
      <c r="K164" s="904" t="s">
        <v>786</v>
      </c>
    </row>
    <row r="165" spans="2:11" ht="14.5">
      <c r="B165" s="1489" t="s">
        <v>787</v>
      </c>
      <c r="C165" s="1490"/>
      <c r="D165" s="1490"/>
      <c r="E165" s="1490"/>
      <c r="F165" s="1490"/>
      <c r="G165" s="1490"/>
      <c r="H165" s="1490"/>
      <c r="I165" s="1490"/>
      <c r="J165" s="1490"/>
      <c r="K165" s="1491"/>
    </row>
    <row r="166" spans="2:11" ht="14.5">
      <c r="B166" s="1477" t="s">
        <v>1256</v>
      </c>
      <c r="C166" s="1477"/>
      <c r="D166" s="1477"/>
      <c r="E166" s="1477"/>
      <c r="F166" s="1477"/>
      <c r="G166" s="1477"/>
      <c r="H166" s="1477"/>
      <c r="I166" s="899">
        <v>5</v>
      </c>
      <c r="J166" s="900">
        <v>46352</v>
      </c>
      <c r="K166" s="905"/>
    </row>
    <row r="167" spans="2:11" ht="14.5">
      <c r="B167" s="1477" t="s">
        <v>1257</v>
      </c>
      <c r="C167" s="1477"/>
      <c r="D167" s="1477"/>
      <c r="E167" s="1477"/>
      <c r="F167" s="1477"/>
      <c r="G167" s="1477"/>
      <c r="H167" s="1477"/>
      <c r="I167" s="899">
        <v>3</v>
      </c>
      <c r="J167" s="900">
        <v>46443</v>
      </c>
      <c r="K167" s="906"/>
    </row>
    <row r="168" spans="2:11" ht="14.5" customHeight="1">
      <c r="B168" s="1498" t="s">
        <v>1258</v>
      </c>
      <c r="C168" s="1498"/>
      <c r="D168" s="1498"/>
      <c r="E168" s="1498"/>
      <c r="F168" s="1498"/>
      <c r="G168" s="1498"/>
      <c r="H168" s="1498"/>
      <c r="I168" s="899">
        <v>0</v>
      </c>
      <c r="J168" s="900">
        <v>46442</v>
      </c>
      <c r="K168" s="906"/>
    </row>
    <row r="169" spans="2:11" ht="14.5" customHeight="1">
      <c r="B169" s="1499" t="s">
        <v>779</v>
      </c>
      <c r="C169" s="1500"/>
      <c r="D169" s="1500"/>
      <c r="E169" s="1500"/>
      <c r="F169" s="1500"/>
      <c r="G169" s="1500"/>
      <c r="H169" s="1501"/>
      <c r="I169" s="899">
        <v>2</v>
      </c>
      <c r="J169" s="900">
        <v>46500</v>
      </c>
      <c r="K169" s="906"/>
    </row>
    <row r="170" spans="2:11" ht="14.5" customHeight="1">
      <c r="B170" s="1499" t="s">
        <v>780</v>
      </c>
      <c r="C170" s="1500"/>
      <c r="D170" s="1500"/>
      <c r="E170" s="1500"/>
      <c r="F170" s="1500"/>
      <c r="G170" s="1500"/>
      <c r="H170" s="1501"/>
      <c r="I170" s="899">
        <v>1</v>
      </c>
      <c r="J170" s="900">
        <v>46529</v>
      </c>
      <c r="K170" s="906"/>
    </row>
    <row r="171" spans="2:11" ht="14.5">
      <c r="B171" s="1477" t="s">
        <v>781</v>
      </c>
      <c r="C171" s="1477"/>
      <c r="D171" s="1477"/>
      <c r="E171" s="1477"/>
      <c r="F171" s="1477"/>
      <c r="G171" s="1477"/>
      <c r="H171" s="1477"/>
      <c r="I171" s="899">
        <v>1</v>
      </c>
      <c r="J171" s="900">
        <v>46559</v>
      </c>
      <c r="K171" s="906"/>
    </row>
    <row r="172" spans="2:11" ht="14.5">
      <c r="B172" s="1477" t="s">
        <v>783</v>
      </c>
      <c r="C172" s="1477"/>
      <c r="D172" s="1477"/>
      <c r="E172" s="1477"/>
      <c r="F172" s="1477"/>
      <c r="G172" s="1477"/>
      <c r="H172" s="1477"/>
      <c r="I172" s="899">
        <v>0</v>
      </c>
      <c r="J172" s="900">
        <v>46558</v>
      </c>
      <c r="K172" s="906"/>
    </row>
    <row r="173" spans="2:11" ht="14.5">
      <c r="B173" s="1477" t="s">
        <v>785</v>
      </c>
      <c r="C173" s="1477"/>
      <c r="D173" s="1477"/>
      <c r="E173" s="1477"/>
      <c r="F173" s="1477"/>
      <c r="G173" s="1477"/>
      <c r="H173" s="1477"/>
      <c r="I173" s="899">
        <v>8</v>
      </c>
      <c r="J173" s="900">
        <v>46802</v>
      </c>
      <c r="K173" s="906"/>
    </row>
    <row r="174" spans="2:11" ht="14.5">
      <c r="B174" s="1477" t="s">
        <v>1259</v>
      </c>
      <c r="C174" s="1477"/>
      <c r="D174" s="1477"/>
      <c r="E174" s="1477"/>
      <c r="F174" s="1477"/>
      <c r="G174" s="1477"/>
      <c r="H174" s="1477"/>
      <c r="I174" s="899">
        <v>16</v>
      </c>
      <c r="J174" s="900">
        <v>47287</v>
      </c>
      <c r="K174" s="906"/>
    </row>
    <row r="175" spans="2:11" ht="14.5">
      <c r="B175" s="1477" t="s">
        <v>1260</v>
      </c>
      <c r="C175" s="1477"/>
      <c r="D175" s="1477"/>
      <c r="E175" s="1477"/>
      <c r="F175" s="1477"/>
      <c r="G175" s="1477"/>
      <c r="H175" s="1477"/>
      <c r="I175" s="899">
        <v>6</v>
      </c>
      <c r="J175" s="900">
        <v>47469</v>
      </c>
      <c r="K175" s="906"/>
    </row>
    <row r="176" spans="2:11" ht="14.5">
      <c r="B176" s="1477" t="s">
        <v>1261</v>
      </c>
      <c r="C176" s="1477"/>
      <c r="D176" s="1477"/>
      <c r="E176" s="1477"/>
      <c r="F176" s="1477"/>
      <c r="G176" s="1477"/>
      <c r="H176" s="1477"/>
      <c r="I176" s="899">
        <v>8</v>
      </c>
      <c r="J176" s="900">
        <v>47711</v>
      </c>
      <c r="K176" s="906"/>
    </row>
    <row r="177" spans="2:11" ht="14.5" customHeight="1">
      <c r="B177" s="1502" t="s">
        <v>788</v>
      </c>
      <c r="C177" s="1503"/>
      <c r="D177" s="1503"/>
      <c r="E177" s="1503"/>
      <c r="F177" s="1503"/>
      <c r="G177" s="1503"/>
      <c r="H177" s="1504"/>
      <c r="I177" s="899">
        <v>1</v>
      </c>
      <c r="J177" s="900">
        <v>47741</v>
      </c>
      <c r="K177" s="906"/>
    </row>
    <row r="178" spans="2:11" ht="14.5" customHeight="1">
      <c r="B178" s="1502" t="s">
        <v>1262</v>
      </c>
      <c r="C178" s="1503"/>
      <c r="D178" s="1503"/>
      <c r="E178" s="1503"/>
      <c r="F178" s="1503"/>
      <c r="G178" s="1503"/>
      <c r="H178" s="1504"/>
      <c r="I178" s="899">
        <v>6</v>
      </c>
      <c r="J178" s="900">
        <v>47921</v>
      </c>
      <c r="K178" s="906"/>
    </row>
    <row r="179" spans="2:11" ht="14.5" customHeight="1">
      <c r="B179" s="1477" t="s">
        <v>1263</v>
      </c>
      <c r="C179" s="1477"/>
      <c r="D179" s="1477"/>
      <c r="E179" s="1477"/>
      <c r="F179" s="1477"/>
      <c r="G179" s="1477"/>
      <c r="H179" s="1477"/>
      <c r="I179" s="899">
        <v>1</v>
      </c>
      <c r="J179" s="900">
        <v>47951</v>
      </c>
      <c r="K179" s="906"/>
    </row>
    <row r="180" spans="2:11" ht="14.5">
      <c r="B180" s="1502" t="s">
        <v>1264</v>
      </c>
      <c r="C180" s="1503"/>
      <c r="D180" s="1503"/>
      <c r="E180" s="1503"/>
      <c r="F180" s="1503"/>
      <c r="G180" s="1503"/>
      <c r="H180" s="1504"/>
      <c r="I180" s="899">
        <v>9</v>
      </c>
      <c r="J180" s="900">
        <v>48225</v>
      </c>
      <c r="K180" s="906"/>
    </row>
    <row r="181" spans="2:11" ht="14.5">
      <c r="B181" s="1477" t="s">
        <v>1265</v>
      </c>
      <c r="C181" s="1477"/>
      <c r="D181" s="1477"/>
      <c r="E181" s="1477"/>
      <c r="F181" s="1477"/>
      <c r="G181" s="1477"/>
      <c r="H181" s="1477"/>
      <c r="I181" s="899">
        <v>2</v>
      </c>
      <c r="J181" s="900">
        <v>48284</v>
      </c>
      <c r="K181" s="906"/>
    </row>
    <row r="182" spans="2:11" ht="14.5">
      <c r="B182" s="1477" t="s">
        <v>1266</v>
      </c>
      <c r="C182" s="1477"/>
      <c r="D182" s="1477"/>
      <c r="E182" s="1477"/>
      <c r="F182" s="1477"/>
      <c r="G182" s="1477"/>
      <c r="H182" s="1477"/>
      <c r="I182" s="899">
        <v>9</v>
      </c>
      <c r="J182" s="900">
        <v>48558</v>
      </c>
      <c r="K182" s="906" t="s">
        <v>1267</v>
      </c>
    </row>
    <row r="183" spans="2:11" ht="14.5">
      <c r="B183" s="1478" t="s">
        <v>1268</v>
      </c>
      <c r="C183" s="1479"/>
      <c r="D183" s="1479"/>
      <c r="E183" s="1479"/>
      <c r="F183" s="1479"/>
      <c r="G183" s="1479"/>
      <c r="H183" s="1479"/>
      <c r="I183" s="1479"/>
      <c r="J183" s="1479"/>
      <c r="K183" s="1480"/>
    </row>
    <row r="184" spans="2:11" ht="14.5" customHeight="1">
      <c r="B184" s="1481" t="s">
        <v>778</v>
      </c>
      <c r="C184" s="1481"/>
      <c r="D184" s="1481"/>
      <c r="E184" s="1481"/>
      <c r="F184" s="1481"/>
      <c r="G184" s="1481"/>
      <c r="H184" s="1481"/>
      <c r="I184" s="450">
        <v>2</v>
      </c>
      <c r="J184" s="896">
        <v>48619</v>
      </c>
      <c r="K184" s="451" t="s">
        <v>789</v>
      </c>
    </row>
    <row r="185" spans="2:11" ht="14.5" customHeight="1">
      <c r="B185" s="1482" t="s">
        <v>779</v>
      </c>
      <c r="C185" s="1483"/>
      <c r="D185" s="1483"/>
      <c r="E185" s="1483"/>
      <c r="F185" s="1483"/>
      <c r="G185" s="1483"/>
      <c r="H185" s="1484"/>
      <c r="I185" s="445">
        <v>2</v>
      </c>
      <c r="J185" s="896">
        <v>48677</v>
      </c>
      <c r="K185" s="445"/>
    </row>
    <row r="186" spans="2:11" ht="14.5" customHeight="1">
      <c r="B186" s="1482" t="s">
        <v>780</v>
      </c>
      <c r="C186" s="1483"/>
      <c r="D186" s="1483"/>
      <c r="E186" s="1483"/>
      <c r="F186" s="1483"/>
      <c r="G186" s="1483"/>
      <c r="H186" s="1484"/>
      <c r="I186" s="445">
        <v>1</v>
      </c>
      <c r="J186" s="896">
        <v>48706</v>
      </c>
      <c r="K186" s="446"/>
    </row>
    <row r="187" spans="2:11" ht="18.5">
      <c r="B187" s="1488" t="s">
        <v>781</v>
      </c>
      <c r="C187" s="1488"/>
      <c r="D187" s="1488"/>
      <c r="E187" s="1488"/>
      <c r="F187" s="1488"/>
      <c r="G187" s="1488"/>
      <c r="H187" s="1488"/>
      <c r="I187" s="445">
        <v>1</v>
      </c>
      <c r="J187" s="896">
        <v>48736</v>
      </c>
      <c r="K187" s="446" t="s">
        <v>782</v>
      </c>
    </row>
    <row r="188" spans="2:11" ht="18.5">
      <c r="B188" s="1488" t="s">
        <v>783</v>
      </c>
      <c r="C188" s="1488"/>
      <c r="D188" s="1488"/>
      <c r="E188" s="1488"/>
      <c r="F188" s="1488"/>
      <c r="G188" s="1488"/>
      <c r="H188" s="1488"/>
      <c r="I188" s="445">
        <v>0</v>
      </c>
      <c r="J188" s="896">
        <v>48735</v>
      </c>
      <c r="K188" s="446" t="s">
        <v>784</v>
      </c>
    </row>
    <row r="189" spans="2:11" ht="14.5">
      <c r="B189" s="1488" t="s">
        <v>785</v>
      </c>
      <c r="C189" s="1488"/>
      <c r="D189" s="1488"/>
      <c r="E189" s="1488"/>
      <c r="F189" s="1488"/>
      <c r="G189" s="1488"/>
      <c r="H189" s="1488"/>
      <c r="I189" s="445">
        <v>9</v>
      </c>
      <c r="J189" s="896">
        <v>49007</v>
      </c>
      <c r="K189" s="447" t="s">
        <v>786</v>
      </c>
    </row>
    <row r="190" spans="2:11" ht="14.5">
      <c r="B190" s="1485" t="s">
        <v>1269</v>
      </c>
      <c r="C190" s="1486"/>
      <c r="D190" s="1486"/>
      <c r="E190" s="1486"/>
      <c r="F190" s="1486"/>
      <c r="G190" s="1486"/>
      <c r="H190" s="1486"/>
      <c r="I190" s="1486"/>
      <c r="J190" s="1486"/>
      <c r="K190" s="1487"/>
    </row>
    <row r="191" spans="2:11" ht="14.5" customHeight="1">
      <c r="B191" s="1488" t="s">
        <v>1270</v>
      </c>
      <c r="C191" s="1488"/>
      <c r="D191" s="1488"/>
      <c r="E191" s="1488"/>
      <c r="F191" s="1488"/>
      <c r="G191" s="1488"/>
      <c r="H191" s="1488"/>
      <c r="I191" s="445">
        <v>1</v>
      </c>
      <c r="J191" s="896">
        <v>49037</v>
      </c>
      <c r="K191" s="446" t="s">
        <v>791</v>
      </c>
    </row>
    <row r="192" spans="2:11" ht="14.5">
      <c r="B192" s="1488" t="s">
        <v>1271</v>
      </c>
      <c r="C192" s="1488"/>
      <c r="D192" s="1488"/>
      <c r="E192" s="1488"/>
      <c r="F192" s="1488"/>
      <c r="G192" s="1488"/>
      <c r="H192" s="1488"/>
      <c r="I192" s="444">
        <v>48</v>
      </c>
      <c r="J192" s="896">
        <v>50497</v>
      </c>
      <c r="K192" s="446"/>
    </row>
    <row r="193" spans="2:11" ht="14.5">
      <c r="B193" s="1478" t="s">
        <v>1272</v>
      </c>
      <c r="C193" s="1479"/>
      <c r="D193" s="1479"/>
      <c r="E193" s="1479"/>
      <c r="F193" s="1479"/>
      <c r="G193" s="1479"/>
      <c r="H193" s="1479"/>
      <c r="I193" s="1479"/>
      <c r="J193" s="1479"/>
      <c r="K193" s="1480"/>
    </row>
    <row r="194" spans="2:11" ht="14.5" customHeight="1">
      <c r="B194" s="1481" t="s">
        <v>778</v>
      </c>
      <c r="C194" s="1481"/>
      <c r="D194" s="1481"/>
      <c r="E194" s="1481"/>
      <c r="F194" s="1481"/>
      <c r="G194" s="1481"/>
      <c r="H194" s="1481"/>
      <c r="I194" s="450">
        <v>2</v>
      </c>
      <c r="J194" s="897">
        <v>50100</v>
      </c>
      <c r="K194" s="451" t="s">
        <v>789</v>
      </c>
    </row>
    <row r="195" spans="2:11" ht="14.5" customHeight="1">
      <c r="B195" s="1482" t="s">
        <v>779</v>
      </c>
      <c r="C195" s="1483"/>
      <c r="D195" s="1483"/>
      <c r="E195" s="1483"/>
      <c r="F195" s="1483"/>
      <c r="G195" s="1483"/>
      <c r="H195" s="1484"/>
      <c r="I195" s="445">
        <v>2</v>
      </c>
      <c r="J195" s="896">
        <v>50160</v>
      </c>
      <c r="K195" s="445"/>
    </row>
    <row r="196" spans="2:11" ht="14.5" customHeight="1">
      <c r="B196" s="1482" t="s">
        <v>780</v>
      </c>
      <c r="C196" s="1483"/>
      <c r="D196" s="1483"/>
      <c r="E196" s="1483"/>
      <c r="F196" s="1483"/>
      <c r="G196" s="1483"/>
      <c r="H196" s="1484"/>
      <c r="I196" s="445">
        <v>1</v>
      </c>
      <c r="J196" s="896">
        <v>50189</v>
      </c>
      <c r="K196" s="446"/>
    </row>
    <row r="197" spans="2:11" ht="14.5" customHeight="1">
      <c r="B197" s="1488" t="s">
        <v>781</v>
      </c>
      <c r="C197" s="1488"/>
      <c r="D197" s="1488"/>
      <c r="E197" s="1488"/>
      <c r="F197" s="1488"/>
      <c r="G197" s="1488"/>
      <c r="H197" s="1488"/>
      <c r="I197" s="445">
        <v>1</v>
      </c>
      <c r="J197" s="896">
        <v>50219</v>
      </c>
      <c r="K197" s="446" t="s">
        <v>782</v>
      </c>
    </row>
    <row r="198" spans="2:11" ht="14.5" customHeight="1">
      <c r="B198" s="1488" t="s">
        <v>783</v>
      </c>
      <c r="C198" s="1488"/>
      <c r="D198" s="1488"/>
      <c r="E198" s="1488"/>
      <c r="F198" s="1488"/>
      <c r="G198" s="1488"/>
      <c r="H198" s="1488"/>
      <c r="I198" s="445">
        <v>0</v>
      </c>
      <c r="J198" s="896">
        <v>50218</v>
      </c>
      <c r="K198" s="446" t="s">
        <v>784</v>
      </c>
    </row>
    <row r="199" spans="2:11" ht="14.5" customHeight="1">
      <c r="B199" s="1488" t="s">
        <v>785</v>
      </c>
      <c r="C199" s="1488"/>
      <c r="D199" s="1488"/>
      <c r="E199" s="1488"/>
      <c r="F199" s="1488"/>
      <c r="G199" s="1488"/>
      <c r="H199" s="1488"/>
      <c r="I199" s="445">
        <v>9</v>
      </c>
      <c r="J199" s="896">
        <v>50490</v>
      </c>
      <c r="K199" s="447" t="s">
        <v>786</v>
      </c>
    </row>
    <row r="200" spans="2:11" ht="14.5">
      <c r="B200" s="1485" t="s">
        <v>1273</v>
      </c>
      <c r="C200" s="1486"/>
      <c r="D200" s="1486"/>
      <c r="E200" s="1486"/>
      <c r="F200" s="1486"/>
      <c r="G200" s="1486"/>
      <c r="H200" s="1486"/>
      <c r="I200" s="1486"/>
      <c r="J200" s="1486"/>
      <c r="K200" s="1487"/>
    </row>
    <row r="201" spans="2:11" ht="14.5">
      <c r="B201" s="1488" t="s">
        <v>1274</v>
      </c>
      <c r="C201" s="1488"/>
      <c r="D201" s="1488"/>
      <c r="E201" s="1488"/>
      <c r="F201" s="1488"/>
      <c r="G201" s="1488"/>
      <c r="H201" s="1488"/>
      <c r="I201" s="445">
        <v>1</v>
      </c>
      <c r="J201" s="896">
        <v>50520</v>
      </c>
      <c r="K201" s="898"/>
    </row>
    <row r="202" spans="2:11" ht="14.5">
      <c r="B202" s="1505" t="s">
        <v>1275</v>
      </c>
      <c r="C202" s="1506"/>
      <c r="D202" s="1506"/>
      <c r="E202" s="1506"/>
      <c r="F202" s="1506"/>
      <c r="G202" s="1506"/>
      <c r="H202" s="1507"/>
      <c r="I202" s="445">
        <v>48</v>
      </c>
      <c r="J202" s="897">
        <v>51980</v>
      </c>
      <c r="K202" s="898"/>
    </row>
  </sheetData>
  <mergeCells count="49">
    <mergeCell ref="B202:H202"/>
    <mergeCell ref="B197:H197"/>
    <mergeCell ref="B198:H198"/>
    <mergeCell ref="B199:H199"/>
    <mergeCell ref="B201:H201"/>
    <mergeCell ref="B196:H196"/>
    <mergeCell ref="B200:K200"/>
    <mergeCell ref="B171:H171"/>
    <mergeCell ref="B172:H172"/>
    <mergeCell ref="B173:H173"/>
    <mergeCell ref="B174:H174"/>
    <mergeCell ref="B175:H175"/>
    <mergeCell ref="B176:H176"/>
    <mergeCell ref="B186:H186"/>
    <mergeCell ref="B187:H187"/>
    <mergeCell ref="B188:H188"/>
    <mergeCell ref="B189:H189"/>
    <mergeCell ref="B180:H180"/>
    <mergeCell ref="B177:H177"/>
    <mergeCell ref="B178:H178"/>
    <mergeCell ref="B179:H179"/>
    <mergeCell ref="B166:H166"/>
    <mergeCell ref="B167:H167"/>
    <mergeCell ref="B168:H168"/>
    <mergeCell ref="B169:H169"/>
    <mergeCell ref="B170:H170"/>
    <mergeCell ref="B165:K165"/>
    <mergeCell ref="B153:K153"/>
    <mergeCell ref="B154:K154"/>
    <mergeCell ref="B156:H156"/>
    <mergeCell ref="B157:K157"/>
    <mergeCell ref="B158:H158"/>
    <mergeCell ref="B159:H159"/>
    <mergeCell ref="B160:H160"/>
    <mergeCell ref="B161:H161"/>
    <mergeCell ref="B162:H162"/>
    <mergeCell ref="B163:H163"/>
    <mergeCell ref="B164:H164"/>
    <mergeCell ref="B181:H181"/>
    <mergeCell ref="B182:H182"/>
    <mergeCell ref="B183:K183"/>
    <mergeCell ref="B184:H184"/>
    <mergeCell ref="B195:H195"/>
    <mergeCell ref="B185:H185"/>
    <mergeCell ref="B190:K190"/>
    <mergeCell ref="B191:H191"/>
    <mergeCell ref="B192:H192"/>
    <mergeCell ref="B193:K193"/>
    <mergeCell ref="B194:H194"/>
  </mergeCells>
  <phoneticPr fontId="11" type="noConversion"/>
  <pageMargins left="0.19685039370078741" right="0.19685039370078741" top="0.98425196850393704" bottom="0.78740157480314965" header="0.51181102362204722" footer="0.51181102362204722"/>
  <pageSetup scale="75" orientation="landscape" r:id="rId1"/>
  <headerFooter alignWithMargins="0">
    <oddHeader>&amp;LPríloha 7: Štandardné tabuľky - Cesty 
&amp;"Arial,Tučné"&amp;12 01 Investičné náklady</oddHeader>
    <oddFooter>&amp;CStrana &amp;P z &amp;N</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9">
    <tabColor rgb="FFFFC000"/>
  </sheetPr>
  <dimension ref="B1:R48"/>
  <sheetViews>
    <sheetView zoomScaleNormal="100" workbookViewId="0"/>
  </sheetViews>
  <sheetFormatPr defaultColWidth="9.08984375" defaultRowHeight="10"/>
  <cols>
    <col min="1" max="1" width="2.81640625" style="3" customWidth="1"/>
    <col min="2" max="2" width="50.81640625" style="3" customWidth="1"/>
    <col min="3" max="9" width="13.81640625" style="3" customWidth="1"/>
    <col min="10" max="11" width="5" style="3" bestFit="1" customWidth="1"/>
    <col min="12" max="12" width="12.81640625" style="3" customWidth="1"/>
    <col min="13" max="36" width="5" style="3" bestFit="1" customWidth="1"/>
    <col min="37" max="16384" width="9.08984375" style="3"/>
  </cols>
  <sheetData>
    <row r="1" spans="2:18" ht="10.5" thickBot="1"/>
    <row r="2" spans="2:18" ht="10.5">
      <c r="B2" s="21" t="s">
        <v>87</v>
      </c>
      <c r="H2" s="68" t="s">
        <v>88</v>
      </c>
      <c r="I2" s="69" t="s">
        <v>89</v>
      </c>
    </row>
    <row r="3" spans="2:18" ht="42">
      <c r="B3" s="61" t="s">
        <v>37</v>
      </c>
      <c r="C3" s="62" t="s">
        <v>29</v>
      </c>
      <c r="D3" s="62" t="s">
        <v>77</v>
      </c>
      <c r="E3" s="62" t="s">
        <v>34</v>
      </c>
      <c r="F3" s="62" t="s">
        <v>33</v>
      </c>
      <c r="G3" s="63" t="s">
        <v>36</v>
      </c>
      <c r="H3" s="66" t="s">
        <v>16</v>
      </c>
      <c r="I3" s="67" t="s">
        <v>16</v>
      </c>
    </row>
    <row r="4" spans="2:18">
      <c r="B4" s="22" t="s">
        <v>32</v>
      </c>
      <c r="C4" s="23" t="s">
        <v>35</v>
      </c>
      <c r="D4" s="136">
        <v>31</v>
      </c>
      <c r="E4" s="287" t="s">
        <v>479</v>
      </c>
      <c r="F4" s="23" t="s">
        <v>35</v>
      </c>
      <c r="G4" s="64" t="s">
        <v>35</v>
      </c>
      <c r="H4" s="203">
        <v>163760</v>
      </c>
      <c r="I4" s="205">
        <v>163760</v>
      </c>
      <c r="L4" s="2" t="s">
        <v>208</v>
      </c>
    </row>
    <row r="5" spans="2:18">
      <c r="B5" s="22" t="s">
        <v>425</v>
      </c>
      <c r="C5" s="60">
        <v>100</v>
      </c>
      <c r="D5" s="136">
        <v>31</v>
      </c>
      <c r="E5" s="23">
        <v>0</v>
      </c>
      <c r="F5" s="24">
        <v>100</v>
      </c>
      <c r="G5" s="65">
        <v>0.69</v>
      </c>
      <c r="H5" s="203">
        <v>7242584.0878134752</v>
      </c>
      <c r="I5" s="205">
        <v>6518325.6790321274</v>
      </c>
    </row>
    <row r="6" spans="2:18">
      <c r="B6" s="22" t="s">
        <v>426</v>
      </c>
      <c r="C6" s="60">
        <v>80</v>
      </c>
      <c r="D6" s="136">
        <v>31</v>
      </c>
      <c r="E6" s="23">
        <v>0</v>
      </c>
      <c r="F6" s="24">
        <v>80</v>
      </c>
      <c r="G6" s="65">
        <v>0.61250000000000004</v>
      </c>
      <c r="H6" s="203">
        <v>0</v>
      </c>
      <c r="I6" s="205">
        <v>0</v>
      </c>
    </row>
    <row r="7" spans="2:18" ht="10.5">
      <c r="B7" s="22" t="s">
        <v>427</v>
      </c>
      <c r="C7" s="60">
        <v>50</v>
      </c>
      <c r="D7" s="136">
        <v>31</v>
      </c>
      <c r="E7" s="23">
        <v>0</v>
      </c>
      <c r="F7" s="24">
        <v>50</v>
      </c>
      <c r="G7" s="65">
        <v>0.38</v>
      </c>
      <c r="H7" s="203">
        <v>0</v>
      </c>
      <c r="I7" s="205">
        <v>0</v>
      </c>
      <c r="L7" s="3" t="s">
        <v>209</v>
      </c>
    </row>
    <row r="8" spans="2:18">
      <c r="B8" s="22" t="s">
        <v>424</v>
      </c>
      <c r="C8" s="60">
        <v>80</v>
      </c>
      <c r="D8" s="136">
        <v>31</v>
      </c>
      <c r="E8" s="23">
        <v>0</v>
      </c>
      <c r="F8" s="24">
        <v>80</v>
      </c>
      <c r="G8" s="65">
        <v>0.61250000000000004</v>
      </c>
      <c r="H8" s="203">
        <v>10528598.219293328</v>
      </c>
      <c r="I8" s="205">
        <v>9475738.3973639961</v>
      </c>
      <c r="L8" s="3" t="s">
        <v>210</v>
      </c>
    </row>
    <row r="9" spans="2:18">
      <c r="B9" s="22" t="s">
        <v>28</v>
      </c>
      <c r="C9" s="60">
        <v>100</v>
      </c>
      <c r="D9" s="136">
        <v>31</v>
      </c>
      <c r="E9" s="23">
        <v>0</v>
      </c>
      <c r="F9" s="24">
        <v>100</v>
      </c>
      <c r="G9" s="65">
        <v>0.69</v>
      </c>
      <c r="H9" s="203">
        <v>0</v>
      </c>
      <c r="I9" s="205">
        <v>0</v>
      </c>
    </row>
    <row r="10" spans="2:18">
      <c r="B10" s="22" t="s">
        <v>428</v>
      </c>
      <c r="C10" s="60">
        <v>60</v>
      </c>
      <c r="D10" s="136">
        <v>31</v>
      </c>
      <c r="E10" s="23">
        <v>0</v>
      </c>
      <c r="F10" s="24">
        <v>60</v>
      </c>
      <c r="G10" s="65">
        <v>0.48333333333333334</v>
      </c>
      <c r="H10" s="203">
        <v>0</v>
      </c>
      <c r="I10" s="205">
        <v>0</v>
      </c>
    </row>
    <row r="11" spans="2:18">
      <c r="B11" s="22" t="s">
        <v>429</v>
      </c>
      <c r="C11" s="60">
        <v>40</v>
      </c>
      <c r="D11" s="136">
        <v>31</v>
      </c>
      <c r="E11" s="23">
        <v>0</v>
      </c>
      <c r="F11" s="24">
        <v>40</v>
      </c>
      <c r="G11" s="65">
        <v>0.22500000000000001</v>
      </c>
      <c r="H11" s="203">
        <v>85512.979729188373</v>
      </c>
      <c r="I11" s="205">
        <v>76961.681756269536</v>
      </c>
    </row>
    <row r="12" spans="2:18">
      <c r="B12" s="22" t="s">
        <v>430</v>
      </c>
      <c r="C12" s="60">
        <v>40</v>
      </c>
      <c r="D12" s="136">
        <v>31</v>
      </c>
      <c r="E12" s="23">
        <v>0</v>
      </c>
      <c r="F12" s="24">
        <v>40</v>
      </c>
      <c r="G12" s="65">
        <v>0.22500000000000001</v>
      </c>
      <c r="H12" s="203">
        <v>3819366.4369842163</v>
      </c>
      <c r="I12" s="205">
        <v>3437429.7932857946</v>
      </c>
    </row>
    <row r="13" spans="2:18">
      <c r="B13" s="22" t="s">
        <v>431</v>
      </c>
      <c r="C13" s="60">
        <v>50</v>
      </c>
      <c r="D13" s="136">
        <v>31</v>
      </c>
      <c r="E13" s="23">
        <v>0</v>
      </c>
      <c r="F13" s="24">
        <v>50</v>
      </c>
      <c r="G13" s="65">
        <v>0.38</v>
      </c>
      <c r="H13" s="203">
        <v>10765942.552680073</v>
      </c>
      <c r="I13" s="205">
        <v>9689348.2974120658</v>
      </c>
    </row>
    <row r="14" spans="2:18">
      <c r="B14" s="22" t="s">
        <v>432</v>
      </c>
      <c r="C14" s="60">
        <v>50</v>
      </c>
      <c r="D14" s="136">
        <v>31</v>
      </c>
      <c r="E14" s="23">
        <v>0</v>
      </c>
      <c r="F14" s="24">
        <v>50</v>
      </c>
      <c r="G14" s="65">
        <v>0.38</v>
      </c>
      <c r="H14" s="203">
        <v>57238449.771652907</v>
      </c>
      <c r="I14" s="205">
        <v>51514604.794487618</v>
      </c>
    </row>
    <row r="15" spans="2:18" ht="10.5">
      <c r="B15" s="22" t="s">
        <v>433</v>
      </c>
      <c r="C15" s="60">
        <v>30</v>
      </c>
      <c r="D15" s="136">
        <v>31</v>
      </c>
      <c r="E15" s="23">
        <v>1</v>
      </c>
      <c r="F15" s="24">
        <v>60</v>
      </c>
      <c r="G15" s="65">
        <v>0.96666666666666667</v>
      </c>
      <c r="H15" s="203">
        <v>265038390.17867157</v>
      </c>
      <c r="I15" s="205">
        <v>238534551.16080442</v>
      </c>
      <c r="K15" s="133" t="s">
        <v>206</v>
      </c>
      <c r="L15" s="261">
        <v>274177645.01241887</v>
      </c>
      <c r="M15" s="262">
        <v>1</v>
      </c>
      <c r="N15" s="262" t="s">
        <v>469</v>
      </c>
      <c r="O15" s="262"/>
      <c r="P15" s="262"/>
      <c r="Q15" s="262"/>
      <c r="R15" s="262"/>
    </row>
    <row r="16" spans="2:18">
      <c r="B16" s="22" t="s">
        <v>434</v>
      </c>
      <c r="C16" s="60">
        <v>50</v>
      </c>
      <c r="D16" s="136">
        <v>31</v>
      </c>
      <c r="E16" s="23">
        <v>0</v>
      </c>
      <c r="F16" s="24">
        <v>50</v>
      </c>
      <c r="G16" s="65">
        <v>0.38</v>
      </c>
      <c r="H16" s="203">
        <v>1141735.4378655558</v>
      </c>
      <c r="I16" s="205">
        <v>1027561.8940790002</v>
      </c>
    </row>
    <row r="17" spans="2:18" ht="10.5">
      <c r="B17" s="22" t="s">
        <v>421</v>
      </c>
      <c r="C17" s="60">
        <v>50</v>
      </c>
      <c r="D17" s="136">
        <v>31</v>
      </c>
      <c r="E17" s="23">
        <v>0</v>
      </c>
      <c r="F17" s="24">
        <v>50</v>
      </c>
      <c r="G17" s="65">
        <v>0.38</v>
      </c>
      <c r="H17" s="203">
        <v>15539593.830622546</v>
      </c>
      <c r="I17" s="205">
        <v>13985634.447560292</v>
      </c>
      <c r="K17" s="133"/>
      <c r="L17" s="16"/>
    </row>
    <row r="18" spans="2:18" ht="10.5">
      <c r="B18" s="22" t="s">
        <v>718</v>
      </c>
      <c r="C18" s="60">
        <v>40</v>
      </c>
      <c r="D18" s="136">
        <v>31</v>
      </c>
      <c r="E18" s="23">
        <v>0</v>
      </c>
      <c r="F18" s="24">
        <v>40</v>
      </c>
      <c r="G18" s="65">
        <v>0.22500000000000001</v>
      </c>
      <c r="H18" s="203">
        <v>35343426.595925808</v>
      </c>
      <c r="I18" s="205">
        <v>31809083.936333228</v>
      </c>
      <c r="K18" s="133"/>
      <c r="L18" s="16"/>
    </row>
    <row r="19" spans="2:18" ht="10.5">
      <c r="B19" s="22" t="s">
        <v>435</v>
      </c>
      <c r="C19" s="60">
        <v>30</v>
      </c>
      <c r="D19" s="136">
        <v>31</v>
      </c>
      <c r="E19" s="23">
        <v>1</v>
      </c>
      <c r="F19" s="24">
        <v>60</v>
      </c>
      <c r="G19" s="65">
        <v>0.96666666666666667</v>
      </c>
      <c r="H19" s="203">
        <v>57476192.404588312</v>
      </c>
      <c r="I19" s="205">
        <v>51728573.164129481</v>
      </c>
      <c r="K19" s="133" t="s">
        <v>206</v>
      </c>
      <c r="L19" s="261">
        <v>59458130.073712043</v>
      </c>
      <c r="M19" s="262">
        <v>1</v>
      </c>
      <c r="N19" s="262" t="s">
        <v>469</v>
      </c>
      <c r="O19" s="262"/>
      <c r="P19" s="262"/>
      <c r="Q19" s="262"/>
      <c r="R19" s="262"/>
    </row>
    <row r="20" spans="2:18" ht="10.5">
      <c r="B20" s="22" t="s">
        <v>436</v>
      </c>
      <c r="C20" s="60">
        <v>30</v>
      </c>
      <c r="D20" s="136">
        <v>31</v>
      </c>
      <c r="E20" s="23">
        <v>1</v>
      </c>
      <c r="F20" s="24">
        <v>60</v>
      </c>
      <c r="G20" s="65">
        <v>0.96666666666666667</v>
      </c>
      <c r="H20" s="203">
        <v>43505063.54886093</v>
      </c>
      <c r="I20" s="205">
        <v>39154557.193974838</v>
      </c>
      <c r="K20" s="133" t="s">
        <v>206</v>
      </c>
      <c r="L20" s="261">
        <v>45005238.153994069</v>
      </c>
      <c r="M20" s="262">
        <v>1</v>
      </c>
      <c r="N20" s="262" t="s">
        <v>469</v>
      </c>
      <c r="O20" s="262"/>
      <c r="P20" s="262"/>
      <c r="Q20" s="262"/>
      <c r="R20" s="262"/>
    </row>
    <row r="21" spans="2:18" ht="10.5">
      <c r="B21" s="22" t="s">
        <v>1091</v>
      </c>
      <c r="C21" s="60">
        <v>15</v>
      </c>
      <c r="D21" s="136">
        <v>31</v>
      </c>
      <c r="E21" s="23">
        <v>2</v>
      </c>
      <c r="F21" s="24">
        <v>45</v>
      </c>
      <c r="G21" s="65">
        <v>0.93333333333333335</v>
      </c>
      <c r="H21" s="203">
        <v>23841188.237053655</v>
      </c>
      <c r="I21" s="205">
        <v>21457069.413348291</v>
      </c>
      <c r="K21" s="133" t="s">
        <v>206</v>
      </c>
      <c r="L21" s="261">
        <v>25544130.253986057</v>
      </c>
      <c r="M21" s="262">
        <v>2</v>
      </c>
      <c r="N21" s="262" t="s">
        <v>469</v>
      </c>
      <c r="O21" s="262"/>
      <c r="P21" s="262"/>
      <c r="Q21" s="262"/>
      <c r="R21" s="262"/>
    </row>
    <row r="22" spans="2:18" ht="11" thickBot="1">
      <c r="B22" s="22" t="s">
        <v>437</v>
      </c>
      <c r="C22" s="60">
        <v>30</v>
      </c>
      <c r="D22" s="136">
        <v>31</v>
      </c>
      <c r="E22" s="23">
        <v>1</v>
      </c>
      <c r="F22" s="24">
        <v>60</v>
      </c>
      <c r="G22" s="65">
        <v>0.96666666666666667</v>
      </c>
      <c r="H22" s="203">
        <v>1239561.6002991211</v>
      </c>
      <c r="I22" s="205">
        <v>1115605.440269209</v>
      </c>
      <c r="K22" s="133" t="s">
        <v>206</v>
      </c>
      <c r="L22" s="261">
        <v>1282305.1037577116</v>
      </c>
      <c r="M22" s="262">
        <v>1</v>
      </c>
      <c r="N22" s="262" t="s">
        <v>469</v>
      </c>
      <c r="O22" s="262"/>
      <c r="P22" s="262"/>
      <c r="Q22" s="262"/>
      <c r="R22" s="262"/>
    </row>
    <row r="23" spans="2:18" ht="11" thickBot="1">
      <c r="B23" s="5" t="s">
        <v>16</v>
      </c>
      <c r="C23" s="4"/>
      <c r="D23" s="17"/>
      <c r="E23" s="4"/>
      <c r="F23" s="4"/>
      <c r="G23" s="38"/>
      <c r="H23" s="204">
        <v>532969365.88204062</v>
      </c>
      <c r="I23" s="202">
        <v>479688805.29383677</v>
      </c>
      <c r="L23" s="3" t="s">
        <v>207</v>
      </c>
    </row>
    <row r="24" spans="2:18">
      <c r="B24" s="25"/>
    </row>
    <row r="26" spans="2:18" ht="10.5">
      <c r="B26" s="21" t="s">
        <v>417</v>
      </c>
    </row>
    <row r="27" spans="2:18" ht="26" customHeight="1">
      <c r="B27" s="61" t="s">
        <v>418</v>
      </c>
      <c r="C27" s="62" t="s">
        <v>29</v>
      </c>
      <c r="D27" s="62" t="s">
        <v>419</v>
      </c>
      <c r="E27" s="62" t="s">
        <v>420</v>
      </c>
    </row>
    <row r="28" spans="2:18">
      <c r="B28" s="22" t="s">
        <v>425</v>
      </c>
      <c r="C28" s="60">
        <v>100</v>
      </c>
      <c r="D28" s="180">
        <v>10496498.677990545</v>
      </c>
      <c r="E28" s="767">
        <v>1.26E-2</v>
      </c>
    </row>
    <row r="29" spans="2:18">
      <c r="B29" s="22" t="s">
        <v>426</v>
      </c>
      <c r="C29" s="60">
        <v>80</v>
      </c>
      <c r="D29" s="180">
        <v>0</v>
      </c>
      <c r="E29" s="767">
        <v>0</v>
      </c>
    </row>
    <row r="30" spans="2:18">
      <c r="B30" s="22" t="s">
        <v>427</v>
      </c>
      <c r="C30" s="60">
        <v>50</v>
      </c>
      <c r="D30" s="180">
        <v>0</v>
      </c>
      <c r="E30" s="767">
        <v>0</v>
      </c>
    </row>
    <row r="31" spans="2:18">
      <c r="B31" s="22" t="s">
        <v>424</v>
      </c>
      <c r="C31" s="60">
        <v>80</v>
      </c>
      <c r="D31" s="180">
        <v>17189548.113131963</v>
      </c>
      <c r="E31" s="767">
        <v>2.07E-2</v>
      </c>
    </row>
    <row r="32" spans="2:18">
      <c r="B32" s="22" t="s">
        <v>28</v>
      </c>
      <c r="C32" s="60">
        <v>100</v>
      </c>
      <c r="D32" s="180">
        <v>0</v>
      </c>
      <c r="E32" s="767">
        <v>0</v>
      </c>
    </row>
    <row r="33" spans="2:5">
      <c r="B33" s="22" t="s">
        <v>428</v>
      </c>
      <c r="C33" s="60">
        <v>60</v>
      </c>
      <c r="D33" s="180">
        <v>0</v>
      </c>
      <c r="E33" s="767">
        <v>0</v>
      </c>
    </row>
    <row r="34" spans="2:5">
      <c r="B34" s="22" t="s">
        <v>429</v>
      </c>
      <c r="C34" s="60">
        <v>40</v>
      </c>
      <c r="D34" s="180">
        <v>380057.68768528168</v>
      </c>
      <c r="E34" s="767">
        <v>5.0000000000000001E-4</v>
      </c>
    </row>
    <row r="35" spans="2:5">
      <c r="B35" s="22" t="s">
        <v>430</v>
      </c>
      <c r="C35" s="60">
        <v>40</v>
      </c>
      <c r="D35" s="180">
        <v>16974961.942152072</v>
      </c>
      <c r="E35" s="767">
        <v>2.0400000000000001E-2</v>
      </c>
    </row>
    <row r="36" spans="2:5">
      <c r="B36" s="22" t="s">
        <v>431</v>
      </c>
      <c r="C36" s="60">
        <v>50</v>
      </c>
      <c r="D36" s="180">
        <v>28331427.770210721</v>
      </c>
      <c r="E36" s="767">
        <v>3.4099999999999998E-2</v>
      </c>
    </row>
    <row r="37" spans="2:5">
      <c r="B37" s="22" t="s">
        <v>432</v>
      </c>
      <c r="C37" s="60">
        <v>50</v>
      </c>
      <c r="D37" s="180">
        <v>150627499.39908659</v>
      </c>
      <c r="E37" s="767">
        <v>0.18140000000000001</v>
      </c>
    </row>
    <row r="38" spans="2:5">
      <c r="B38" s="22" t="s">
        <v>433</v>
      </c>
      <c r="C38" s="60">
        <v>30</v>
      </c>
      <c r="D38" s="180">
        <v>274177645.01241887</v>
      </c>
      <c r="E38" s="767">
        <v>0.33019999999999999</v>
      </c>
    </row>
    <row r="39" spans="2:5">
      <c r="B39" s="22" t="s">
        <v>434</v>
      </c>
      <c r="C39" s="60">
        <v>50</v>
      </c>
      <c r="D39" s="180">
        <v>3004566.9417514624</v>
      </c>
      <c r="E39" s="767">
        <v>3.5999999999999999E-3</v>
      </c>
    </row>
    <row r="40" spans="2:5">
      <c r="B40" s="22" t="s">
        <v>421</v>
      </c>
      <c r="C40" s="60">
        <v>50</v>
      </c>
      <c r="D40" s="180">
        <v>40893667.975322492</v>
      </c>
      <c r="E40" s="767">
        <v>4.9200000000000001E-2</v>
      </c>
    </row>
    <row r="41" spans="2:5">
      <c r="B41" s="22" t="s">
        <v>718</v>
      </c>
      <c r="C41" s="60">
        <v>40</v>
      </c>
      <c r="D41" s="180">
        <v>157081895.98189247</v>
      </c>
      <c r="E41" s="767">
        <v>0.18920000000000001</v>
      </c>
    </row>
    <row r="42" spans="2:5">
      <c r="B42" s="22" t="s">
        <v>435</v>
      </c>
      <c r="C42" s="60">
        <v>30</v>
      </c>
      <c r="D42" s="180">
        <v>59458130.073712043</v>
      </c>
      <c r="E42" s="767">
        <v>7.1599999999999997E-2</v>
      </c>
    </row>
    <row r="43" spans="2:5">
      <c r="B43" s="22" t="s">
        <v>436</v>
      </c>
      <c r="C43" s="60">
        <v>30</v>
      </c>
      <c r="D43" s="180">
        <v>45005238.153994069</v>
      </c>
      <c r="E43" s="767">
        <v>5.4199999999999998E-2</v>
      </c>
    </row>
    <row r="44" spans="2:5">
      <c r="B44" s="22" t="s">
        <v>1090</v>
      </c>
      <c r="C44" s="60">
        <v>15</v>
      </c>
      <c r="D44" s="180">
        <v>25544130.253986057</v>
      </c>
      <c r="E44" s="767">
        <v>3.0800000000000001E-2</v>
      </c>
    </row>
    <row r="45" spans="2:5">
      <c r="B45" s="22" t="s">
        <v>437</v>
      </c>
      <c r="C45" s="60">
        <v>30</v>
      </c>
      <c r="D45" s="180">
        <v>1282305.1037577116</v>
      </c>
      <c r="E45" s="767">
        <v>1.5E-3</v>
      </c>
    </row>
    <row r="46" spans="2:5" ht="11" thickBot="1">
      <c r="B46" s="244"/>
      <c r="C46" s="245"/>
      <c r="D46" s="246">
        <v>830447573.08709228</v>
      </c>
      <c r="E46" s="766">
        <v>1.0000000000000002</v>
      </c>
    </row>
    <row r="47" spans="2:5" ht="10.5">
      <c r="B47" s="247" t="s">
        <v>422</v>
      </c>
      <c r="C47" s="248"/>
      <c r="D47" s="249"/>
      <c r="E47" s="250">
        <v>39</v>
      </c>
    </row>
    <row r="48" spans="2:5" ht="11" thickBot="1">
      <c r="B48" s="251" t="s">
        <v>423</v>
      </c>
      <c r="C48" s="252"/>
      <c r="D48" s="253"/>
      <c r="E48" s="254">
        <v>40</v>
      </c>
    </row>
  </sheetData>
  <phoneticPr fontId="11" type="noConversion"/>
  <pageMargins left="0.19685039370078741" right="0.19685039370078741" top="0.98425196850393704" bottom="0.78740157480314965" header="0.51181102362204722" footer="0.51181102362204722"/>
  <pageSetup scale="75" orientation="landscape" r:id="rId1"/>
  <headerFooter alignWithMargins="0">
    <oddHeader>&amp;LPríloha 7: Štandardné tabuľky - Cesty
&amp;"Arial,Tučné"&amp;12 02 Zostatková hodnota</oddHeader>
    <oddFooter>Strana &amp;P z &amp;N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0">
    <tabColor rgb="FFFFC000"/>
  </sheetPr>
  <dimension ref="B2:AQ84"/>
  <sheetViews>
    <sheetView zoomScaleNormal="100" workbookViewId="0"/>
  </sheetViews>
  <sheetFormatPr defaultColWidth="9.08984375" defaultRowHeight="10"/>
  <cols>
    <col min="1" max="1" width="2" style="3" customWidth="1"/>
    <col min="2" max="2" width="37.81640625" style="3" customWidth="1"/>
    <col min="3" max="3" width="10.81640625" style="3" customWidth="1"/>
    <col min="4" max="43" width="13.6328125" style="3" customWidth="1"/>
    <col min="44" max="16384" width="9.08984375" style="3"/>
  </cols>
  <sheetData>
    <row r="2" spans="2:43">
      <c r="C2" s="4"/>
      <c r="D2" s="4" t="s">
        <v>10</v>
      </c>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row>
    <row r="3" spans="2:43" ht="10.5">
      <c r="B3" s="5" t="s">
        <v>63</v>
      </c>
      <c r="C3" s="5"/>
      <c r="D3" s="6">
        <v>1</v>
      </c>
      <c r="E3" s="6">
        <v>2</v>
      </c>
      <c r="F3" s="6">
        <v>3</v>
      </c>
      <c r="G3" s="6">
        <v>4</v>
      </c>
      <c r="H3" s="6">
        <v>5</v>
      </c>
      <c r="I3" s="6">
        <v>6</v>
      </c>
      <c r="J3" s="6">
        <v>7</v>
      </c>
      <c r="K3" s="6">
        <v>8</v>
      </c>
      <c r="L3" s="6">
        <v>9</v>
      </c>
      <c r="M3" s="6">
        <v>10</v>
      </c>
      <c r="N3" s="6">
        <v>11</v>
      </c>
      <c r="O3" s="6">
        <v>12</v>
      </c>
      <c r="P3" s="6">
        <v>13</v>
      </c>
      <c r="Q3" s="6">
        <v>14</v>
      </c>
      <c r="R3" s="6">
        <v>15</v>
      </c>
      <c r="S3" s="6">
        <v>16</v>
      </c>
      <c r="T3" s="6">
        <v>17</v>
      </c>
      <c r="U3" s="6">
        <v>18</v>
      </c>
      <c r="V3" s="6">
        <v>19</v>
      </c>
      <c r="W3" s="6">
        <v>20</v>
      </c>
      <c r="X3" s="6">
        <v>21</v>
      </c>
      <c r="Y3" s="6">
        <v>22</v>
      </c>
      <c r="Z3" s="6">
        <v>23</v>
      </c>
      <c r="AA3" s="6">
        <v>24</v>
      </c>
      <c r="AB3" s="6">
        <v>25</v>
      </c>
      <c r="AC3" s="6">
        <v>26</v>
      </c>
      <c r="AD3" s="6">
        <v>27</v>
      </c>
      <c r="AE3" s="6">
        <v>28</v>
      </c>
      <c r="AF3" s="6">
        <v>29</v>
      </c>
      <c r="AG3" s="6">
        <v>30</v>
      </c>
      <c r="AH3" s="6">
        <v>31</v>
      </c>
      <c r="AI3" s="6">
        <v>32</v>
      </c>
      <c r="AJ3" s="6">
        <v>33</v>
      </c>
      <c r="AK3" s="6">
        <v>34</v>
      </c>
      <c r="AL3" s="6">
        <v>35</v>
      </c>
      <c r="AM3" s="6">
        <v>36</v>
      </c>
      <c r="AN3" s="6">
        <v>37</v>
      </c>
      <c r="AO3" s="6">
        <v>38</v>
      </c>
      <c r="AP3" s="6">
        <v>39</v>
      </c>
      <c r="AQ3" s="6">
        <v>40</v>
      </c>
    </row>
    <row r="4" spans="2:43" ht="10.5">
      <c r="B4" s="7" t="s">
        <v>38</v>
      </c>
      <c r="C4" s="255" t="s">
        <v>9</v>
      </c>
      <c r="D4" s="8">
        <v>2034</v>
      </c>
      <c r="E4" s="726">
        <v>2035</v>
      </c>
      <c r="F4" s="8">
        <v>2036</v>
      </c>
      <c r="G4" s="8">
        <v>2037</v>
      </c>
      <c r="H4" s="8">
        <v>2038</v>
      </c>
      <c r="I4" s="8">
        <v>2039</v>
      </c>
      <c r="J4" s="8">
        <v>2040</v>
      </c>
      <c r="K4" s="8">
        <v>2041</v>
      </c>
      <c r="L4" s="8">
        <v>2042</v>
      </c>
      <c r="M4" s="8">
        <v>2043</v>
      </c>
      <c r="N4" s="8">
        <v>2044</v>
      </c>
      <c r="O4" s="8">
        <v>2045</v>
      </c>
      <c r="P4" s="8">
        <v>2046</v>
      </c>
      <c r="Q4" s="8">
        <v>2047</v>
      </c>
      <c r="R4" s="8">
        <v>2048</v>
      </c>
      <c r="S4" s="8">
        <v>2049</v>
      </c>
      <c r="T4" s="8">
        <v>2050</v>
      </c>
      <c r="U4" s="8">
        <v>2051</v>
      </c>
      <c r="V4" s="8">
        <v>2052</v>
      </c>
      <c r="W4" s="8">
        <v>2053</v>
      </c>
      <c r="X4" s="8">
        <v>2054</v>
      </c>
      <c r="Y4" s="8">
        <v>2055</v>
      </c>
      <c r="Z4" s="8">
        <v>2056</v>
      </c>
      <c r="AA4" s="8">
        <v>2057</v>
      </c>
      <c r="AB4" s="8">
        <v>2058</v>
      </c>
      <c r="AC4" s="8">
        <v>2059</v>
      </c>
      <c r="AD4" s="8">
        <v>2060</v>
      </c>
      <c r="AE4" s="8">
        <v>2061</v>
      </c>
      <c r="AF4" s="8">
        <v>2062</v>
      </c>
      <c r="AG4" s="8">
        <v>2063</v>
      </c>
      <c r="AH4" s="8">
        <v>2064</v>
      </c>
      <c r="AI4" s="8">
        <v>2065</v>
      </c>
      <c r="AJ4" s="8">
        <v>2066</v>
      </c>
      <c r="AK4" s="8">
        <v>2067</v>
      </c>
      <c r="AL4" s="8">
        <v>2068</v>
      </c>
      <c r="AM4" s="8">
        <v>2069</v>
      </c>
      <c r="AN4" s="8">
        <v>2070</v>
      </c>
      <c r="AO4" s="8">
        <v>2071</v>
      </c>
      <c r="AP4" s="8">
        <v>2072</v>
      </c>
      <c r="AQ4" s="8">
        <v>2073</v>
      </c>
    </row>
    <row r="5" spans="2:43">
      <c r="B5" s="4" t="s">
        <v>70</v>
      </c>
      <c r="C5" s="9">
        <v>173191366.41074201</v>
      </c>
      <c r="D5" s="631">
        <v>4440804.2669421015</v>
      </c>
      <c r="E5" s="631">
        <v>4440804.2669421015</v>
      </c>
      <c r="F5" s="631">
        <v>4440804.2669421015</v>
      </c>
      <c r="G5" s="631">
        <v>4440804.2669421015</v>
      </c>
      <c r="H5" s="631">
        <v>4440804.2669421015</v>
      </c>
      <c r="I5" s="631">
        <v>4440804.2669421015</v>
      </c>
      <c r="J5" s="631">
        <v>4440804.2669421015</v>
      </c>
      <c r="K5" s="631">
        <v>4440804.2669421015</v>
      </c>
      <c r="L5" s="631">
        <v>4440804.2669421015</v>
      </c>
      <c r="M5" s="631">
        <v>4440804.2669421015</v>
      </c>
      <c r="N5" s="631">
        <v>4440804.2669421015</v>
      </c>
      <c r="O5" s="631">
        <v>4440804.2669421015</v>
      </c>
      <c r="P5" s="631">
        <v>4440804.2669421015</v>
      </c>
      <c r="Q5" s="631">
        <v>4440804.2669421015</v>
      </c>
      <c r="R5" s="631">
        <v>4440804.2669421015</v>
      </c>
      <c r="S5" s="631">
        <v>4440804.2669421015</v>
      </c>
      <c r="T5" s="631">
        <v>4440804.2669421015</v>
      </c>
      <c r="U5" s="631">
        <v>4440804.2669421015</v>
      </c>
      <c r="V5" s="631">
        <v>4440804.2669421015</v>
      </c>
      <c r="W5" s="631">
        <v>4440804.2669421015</v>
      </c>
      <c r="X5" s="631">
        <v>4440804.2669421015</v>
      </c>
      <c r="Y5" s="631">
        <v>4440804.2669421015</v>
      </c>
      <c r="Z5" s="631">
        <v>4440804.2669421015</v>
      </c>
      <c r="AA5" s="631">
        <v>4440804.2669421015</v>
      </c>
      <c r="AB5" s="631">
        <v>4440804.2669421015</v>
      </c>
      <c r="AC5" s="631">
        <v>4440804.2669421015</v>
      </c>
      <c r="AD5" s="631">
        <v>4440804.2669421015</v>
      </c>
      <c r="AE5" s="631">
        <v>4440804.2669421015</v>
      </c>
      <c r="AF5" s="631">
        <v>4440804.2669421015</v>
      </c>
      <c r="AG5" s="631">
        <v>4440804.2669421015</v>
      </c>
      <c r="AH5" s="631">
        <v>4440804.2669421015</v>
      </c>
      <c r="AI5" s="631">
        <v>4440804.2669421015</v>
      </c>
      <c r="AJ5" s="631">
        <v>4440804.2669421015</v>
      </c>
      <c r="AK5" s="631">
        <v>4440804.2669421015</v>
      </c>
      <c r="AL5" s="631">
        <v>4440804.2669421015</v>
      </c>
      <c r="AM5" s="631">
        <v>4440804.2669421015</v>
      </c>
      <c r="AN5" s="631">
        <v>4440804.2669421015</v>
      </c>
      <c r="AO5" s="631">
        <v>4440804.2669421015</v>
      </c>
      <c r="AP5" s="631">
        <v>4440804.2669421015</v>
      </c>
      <c r="AQ5" s="631">
        <v>4440804.2669421015</v>
      </c>
    </row>
    <row r="6" spans="2:43">
      <c r="B6" s="4" t="s">
        <v>39</v>
      </c>
      <c r="C6" s="9">
        <v>510659912.49291706</v>
      </c>
      <c r="D6" s="10">
        <v>79109766.084448352</v>
      </c>
      <c r="E6" s="10">
        <v>102962703.13205193</v>
      </c>
      <c r="F6" s="10">
        <v>224957.93606281548</v>
      </c>
      <c r="G6" s="10">
        <v>1015704.6711000721</v>
      </c>
      <c r="H6" s="10">
        <v>3570883.7432898004</v>
      </c>
      <c r="I6" s="10">
        <v>1560080.1217851134</v>
      </c>
      <c r="J6" s="10">
        <v>2013680.7948081084</v>
      </c>
      <c r="K6" s="10">
        <v>7590629.7572309915</v>
      </c>
      <c r="L6" s="10">
        <v>15294035.714125469</v>
      </c>
      <c r="M6" s="10">
        <v>29396962.609566543</v>
      </c>
      <c r="N6" s="10">
        <v>22304812.246054009</v>
      </c>
      <c r="O6" s="10">
        <v>1481737.040301258</v>
      </c>
      <c r="P6" s="10">
        <v>234404.29452768207</v>
      </c>
      <c r="Q6" s="10">
        <v>4284820.5272013461</v>
      </c>
      <c r="R6" s="10">
        <v>6860164.7704510856</v>
      </c>
      <c r="S6" s="10">
        <v>158646.90329300537</v>
      </c>
      <c r="T6" s="10">
        <v>58889.512058328663</v>
      </c>
      <c r="U6" s="10">
        <v>1421680.3140773976</v>
      </c>
      <c r="V6" s="10">
        <v>4833861.1048730081</v>
      </c>
      <c r="W6" s="10">
        <v>11155874.063389154</v>
      </c>
      <c r="X6" s="10">
        <v>684420.31888470473</v>
      </c>
      <c r="Y6" s="10">
        <v>1603391.8436022755</v>
      </c>
      <c r="Z6" s="10">
        <v>5939589.8376291972</v>
      </c>
      <c r="AA6" s="10">
        <v>475940.7098790161</v>
      </c>
      <c r="AB6" s="10">
        <v>118764.52207355181</v>
      </c>
      <c r="AC6" s="10">
        <v>158646.90329300537</v>
      </c>
      <c r="AD6" s="10">
        <v>0</v>
      </c>
      <c r="AE6" s="10">
        <v>0</v>
      </c>
      <c r="AF6" s="10">
        <v>4879585.1654450772</v>
      </c>
      <c r="AG6" s="10">
        <v>11476985.648568226</v>
      </c>
      <c r="AH6" s="10">
        <v>48590076.612450913</v>
      </c>
      <c r="AI6" s="10">
        <v>81870646.823171228</v>
      </c>
      <c r="AJ6" s="10">
        <v>224957.93606281548</v>
      </c>
      <c r="AK6" s="10">
        <v>1055362.2305904976</v>
      </c>
      <c r="AL6" s="10">
        <v>3577961.2332898006</v>
      </c>
      <c r="AM6" s="10">
        <v>2075662.4469193176</v>
      </c>
      <c r="AN6" s="10">
        <v>2520291.6876081084</v>
      </c>
      <c r="AO6" s="10">
        <v>6039183.5590096954</v>
      </c>
      <c r="AP6" s="10">
        <v>15452682.617418475</v>
      </c>
      <c r="AQ6" s="10">
        <v>28381467.056325618</v>
      </c>
    </row>
    <row r="7" spans="2:43">
      <c r="B7" s="4" t="s">
        <v>822</v>
      </c>
      <c r="C7" s="9">
        <v>58315226.2547049</v>
      </c>
      <c r="D7" s="10">
        <v>1457880.6563676225</v>
      </c>
      <c r="E7" s="10">
        <v>1457880.6563676225</v>
      </c>
      <c r="F7" s="10">
        <v>1457880.6563676225</v>
      </c>
      <c r="G7" s="10">
        <v>1457880.6563676225</v>
      </c>
      <c r="H7" s="10">
        <v>1457880.6563676225</v>
      </c>
      <c r="I7" s="10">
        <v>1457880.6563676225</v>
      </c>
      <c r="J7" s="10">
        <v>1457880.6563676225</v>
      </c>
      <c r="K7" s="10">
        <v>1457880.6563676225</v>
      </c>
      <c r="L7" s="10">
        <v>1457880.6563676225</v>
      </c>
      <c r="M7" s="10">
        <v>1457880.6563676225</v>
      </c>
      <c r="N7" s="10">
        <v>1457880.6563676225</v>
      </c>
      <c r="O7" s="10">
        <v>1457880.6563676225</v>
      </c>
      <c r="P7" s="10">
        <v>1457880.6563676225</v>
      </c>
      <c r="Q7" s="10">
        <v>1457880.6563676225</v>
      </c>
      <c r="R7" s="10">
        <v>1457880.6563676225</v>
      </c>
      <c r="S7" s="10">
        <v>1457880.6563676225</v>
      </c>
      <c r="T7" s="10">
        <v>1457880.6563676225</v>
      </c>
      <c r="U7" s="10">
        <v>1457880.6563676225</v>
      </c>
      <c r="V7" s="10">
        <v>1457880.6563676225</v>
      </c>
      <c r="W7" s="10">
        <v>1457880.6563676225</v>
      </c>
      <c r="X7" s="10">
        <v>1457880.6563676225</v>
      </c>
      <c r="Y7" s="10">
        <v>1457880.6563676225</v>
      </c>
      <c r="Z7" s="10">
        <v>1457880.6563676225</v>
      </c>
      <c r="AA7" s="10">
        <v>1457880.6563676225</v>
      </c>
      <c r="AB7" s="10">
        <v>1457880.6563676225</v>
      </c>
      <c r="AC7" s="10">
        <v>1457880.6563676225</v>
      </c>
      <c r="AD7" s="10">
        <v>1457880.6563676225</v>
      </c>
      <c r="AE7" s="10">
        <v>1457880.6563676225</v>
      </c>
      <c r="AF7" s="10">
        <v>1457880.6563676225</v>
      </c>
      <c r="AG7" s="10">
        <v>1457880.6563676225</v>
      </c>
      <c r="AH7" s="10">
        <v>1457880.6563676225</v>
      </c>
      <c r="AI7" s="10">
        <v>1457880.6563676225</v>
      </c>
      <c r="AJ7" s="10">
        <v>1457880.6563676225</v>
      </c>
      <c r="AK7" s="10">
        <v>1457880.6563676225</v>
      </c>
      <c r="AL7" s="10">
        <v>1457880.6563676225</v>
      </c>
      <c r="AM7" s="10">
        <v>1457880.6563676225</v>
      </c>
      <c r="AN7" s="10">
        <v>1457880.6563676225</v>
      </c>
      <c r="AO7" s="10">
        <v>1457880.6563676225</v>
      </c>
      <c r="AP7" s="10">
        <v>1457880.6563676225</v>
      </c>
      <c r="AQ7" s="10">
        <v>1457880.6563676225</v>
      </c>
    </row>
    <row r="8" spans="2:43" ht="10.5">
      <c r="B8" s="5" t="s">
        <v>402</v>
      </c>
      <c r="C8" s="15">
        <v>742166505.15836394</v>
      </c>
      <c r="D8" s="15">
        <v>80567646.740815982</v>
      </c>
      <c r="E8" s="15">
        <v>108861388.05536166</v>
      </c>
      <c r="F8" s="15">
        <v>6123642.8593725394</v>
      </c>
      <c r="G8" s="15">
        <v>6914389.5944097955</v>
      </c>
      <c r="H8" s="15">
        <v>9469568.6665995251</v>
      </c>
      <c r="I8" s="15">
        <v>7458765.0450948374</v>
      </c>
      <c r="J8" s="15">
        <v>7912365.7181178322</v>
      </c>
      <c r="K8" s="15">
        <v>13489314.680540714</v>
      </c>
      <c r="L8" s="15">
        <v>21192720.637435194</v>
      </c>
      <c r="M8" s="15">
        <v>35295647.532876268</v>
      </c>
      <c r="N8" s="15">
        <v>28203497.169363733</v>
      </c>
      <c r="O8" s="15">
        <v>7380421.9636109816</v>
      </c>
      <c r="P8" s="15">
        <v>6133089.2178374063</v>
      </c>
      <c r="Q8" s="15">
        <v>10183505.45051107</v>
      </c>
      <c r="R8" s="15">
        <v>12758849.693760809</v>
      </c>
      <c r="S8" s="15">
        <v>6057331.826602729</v>
      </c>
      <c r="T8" s="15">
        <v>5957574.4353680527</v>
      </c>
      <c r="U8" s="15">
        <v>7320365.2373871217</v>
      </c>
      <c r="V8" s="15">
        <v>10732546.028182732</v>
      </c>
      <c r="W8" s="15">
        <v>17054558.986698877</v>
      </c>
      <c r="X8" s="15">
        <v>6583105.242194429</v>
      </c>
      <c r="Y8" s="15">
        <v>7502076.7669119993</v>
      </c>
      <c r="Z8" s="15">
        <v>11838274.76093892</v>
      </c>
      <c r="AA8" s="15">
        <v>6374625.6331887404</v>
      </c>
      <c r="AB8" s="15">
        <v>6017449.4453832759</v>
      </c>
      <c r="AC8" s="15">
        <v>6057331.826602729</v>
      </c>
      <c r="AD8" s="15">
        <v>5898684.9233097238</v>
      </c>
      <c r="AE8" s="15">
        <v>5898684.9233097238</v>
      </c>
      <c r="AF8" s="15">
        <v>10778270.088754801</v>
      </c>
      <c r="AG8" s="15">
        <v>17375670.571877949</v>
      </c>
      <c r="AH8" s="15">
        <v>54488761.535760634</v>
      </c>
      <c r="AI8" s="15">
        <v>87769331.746480957</v>
      </c>
      <c r="AJ8" s="15">
        <v>6123642.8593725394</v>
      </c>
      <c r="AK8" s="15">
        <v>6954047.153900221</v>
      </c>
      <c r="AL8" s="15">
        <v>9476646.1565995254</v>
      </c>
      <c r="AM8" s="15">
        <v>7974347.3702290412</v>
      </c>
      <c r="AN8" s="15">
        <v>8418976.6109178327</v>
      </c>
      <c r="AO8" s="15">
        <v>11937868.482319418</v>
      </c>
      <c r="AP8" s="15">
        <v>21351367.5407282</v>
      </c>
      <c r="AQ8" s="15">
        <v>34280151.979635343</v>
      </c>
    </row>
    <row r="9" spans="2:43">
      <c r="B9" s="17" t="s">
        <v>67</v>
      </c>
      <c r="C9" s="9">
        <v>0</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row>
    <row r="10" spans="2:43" ht="11" thickBot="1">
      <c r="B10" s="29" t="s">
        <v>65</v>
      </c>
      <c r="C10" s="30">
        <v>0</v>
      </c>
      <c r="D10" s="30">
        <v>0</v>
      </c>
      <c r="E10" s="30">
        <v>0</v>
      </c>
      <c r="F10" s="30">
        <v>0</v>
      </c>
      <c r="G10" s="30">
        <v>0</v>
      </c>
      <c r="H10" s="30">
        <v>0</v>
      </c>
      <c r="I10" s="30">
        <v>0</v>
      </c>
      <c r="J10" s="30">
        <v>0</v>
      </c>
      <c r="K10" s="30">
        <v>0</v>
      </c>
      <c r="L10" s="30">
        <v>0</v>
      </c>
      <c r="M10" s="30">
        <v>0</v>
      </c>
      <c r="N10" s="30">
        <v>0</v>
      </c>
      <c r="O10" s="30">
        <v>0</v>
      </c>
      <c r="P10" s="30">
        <v>0</v>
      </c>
      <c r="Q10" s="30">
        <v>0</v>
      </c>
      <c r="R10" s="30">
        <v>0</v>
      </c>
      <c r="S10" s="30">
        <v>0</v>
      </c>
      <c r="T10" s="30">
        <v>0</v>
      </c>
      <c r="U10" s="30">
        <v>0</v>
      </c>
      <c r="V10" s="30">
        <v>0</v>
      </c>
      <c r="W10" s="30">
        <v>0</v>
      </c>
      <c r="X10" s="30">
        <v>0</v>
      </c>
      <c r="Y10" s="30">
        <v>0</v>
      </c>
      <c r="Z10" s="30">
        <v>0</v>
      </c>
      <c r="AA10" s="30">
        <v>0</v>
      </c>
      <c r="AB10" s="30">
        <v>0</v>
      </c>
      <c r="AC10" s="30">
        <v>0</v>
      </c>
      <c r="AD10" s="30">
        <v>0</v>
      </c>
      <c r="AE10" s="30">
        <v>0</v>
      </c>
      <c r="AF10" s="30">
        <v>0</v>
      </c>
      <c r="AG10" s="30">
        <v>0</v>
      </c>
      <c r="AH10" s="30">
        <v>0</v>
      </c>
      <c r="AI10" s="30">
        <v>0</v>
      </c>
      <c r="AJ10" s="30">
        <v>0</v>
      </c>
      <c r="AK10" s="30">
        <v>0</v>
      </c>
      <c r="AL10" s="30">
        <v>0</v>
      </c>
      <c r="AM10" s="30">
        <v>0</v>
      </c>
      <c r="AN10" s="30">
        <v>0</v>
      </c>
      <c r="AO10" s="30">
        <v>0</v>
      </c>
      <c r="AP10" s="30">
        <v>0</v>
      </c>
      <c r="AQ10" s="30">
        <v>0</v>
      </c>
    </row>
    <row r="11" spans="2:43" ht="11" thickTop="1">
      <c r="B11" s="31" t="s">
        <v>64</v>
      </c>
      <c r="C11" s="32">
        <v>742166505.15836394</v>
      </c>
      <c r="D11" s="32">
        <v>80567646.740815982</v>
      </c>
      <c r="E11" s="32">
        <v>108861388.05536166</v>
      </c>
      <c r="F11" s="32">
        <v>6123642.8593725394</v>
      </c>
      <c r="G11" s="32">
        <v>6914389.5944097955</v>
      </c>
      <c r="H11" s="32">
        <v>9469568.6665995251</v>
      </c>
      <c r="I11" s="32">
        <v>7458765.0450948374</v>
      </c>
      <c r="J11" s="32">
        <v>7912365.7181178322</v>
      </c>
      <c r="K11" s="32">
        <v>13489314.680540714</v>
      </c>
      <c r="L11" s="32">
        <v>21192720.637435194</v>
      </c>
      <c r="M11" s="32">
        <v>35295647.532876268</v>
      </c>
      <c r="N11" s="32">
        <v>28203497.169363733</v>
      </c>
      <c r="O11" s="32">
        <v>7380421.9636109816</v>
      </c>
      <c r="P11" s="32">
        <v>6133089.2178374063</v>
      </c>
      <c r="Q11" s="32">
        <v>10183505.45051107</v>
      </c>
      <c r="R11" s="32">
        <v>12758849.693760809</v>
      </c>
      <c r="S11" s="32">
        <v>6057331.826602729</v>
      </c>
      <c r="T11" s="32">
        <v>5957574.4353680527</v>
      </c>
      <c r="U11" s="32">
        <v>7320365.2373871217</v>
      </c>
      <c r="V11" s="32">
        <v>10732546.028182732</v>
      </c>
      <c r="W11" s="32">
        <v>17054558.986698877</v>
      </c>
      <c r="X11" s="32">
        <v>6583105.242194429</v>
      </c>
      <c r="Y11" s="32">
        <v>7502076.7669119993</v>
      </c>
      <c r="Z11" s="32">
        <v>11838274.76093892</v>
      </c>
      <c r="AA11" s="32">
        <v>6374625.6331887404</v>
      </c>
      <c r="AB11" s="32">
        <v>6017449.4453832759</v>
      </c>
      <c r="AC11" s="32">
        <v>6057331.826602729</v>
      </c>
      <c r="AD11" s="32">
        <v>5898684.9233097238</v>
      </c>
      <c r="AE11" s="32">
        <v>5898684.9233097238</v>
      </c>
      <c r="AF11" s="32">
        <v>10778270.088754801</v>
      </c>
      <c r="AG11" s="32">
        <v>17375670.571877949</v>
      </c>
      <c r="AH11" s="32">
        <v>54488761.535760634</v>
      </c>
      <c r="AI11" s="32">
        <v>87769331.746480957</v>
      </c>
      <c r="AJ11" s="32">
        <v>6123642.8593725394</v>
      </c>
      <c r="AK11" s="32">
        <v>6954047.153900221</v>
      </c>
      <c r="AL11" s="32">
        <v>9476646.1565995254</v>
      </c>
      <c r="AM11" s="32">
        <v>7974347.3702290412</v>
      </c>
      <c r="AN11" s="32">
        <v>8418976.6109178327</v>
      </c>
      <c r="AO11" s="32">
        <v>11937868.482319418</v>
      </c>
      <c r="AP11" s="32">
        <v>21351367.5407282</v>
      </c>
      <c r="AQ11" s="32">
        <v>34280151.979635343</v>
      </c>
    </row>
    <row r="14" spans="2:43">
      <c r="C14" s="4"/>
      <c r="D14" s="4" t="s">
        <v>10</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row>
    <row r="15" spans="2:43" ht="10.5">
      <c r="B15" s="5" t="s">
        <v>68</v>
      </c>
      <c r="C15" s="5"/>
      <c r="D15" s="6">
        <v>1</v>
      </c>
      <c r="E15" s="6">
        <v>2</v>
      </c>
      <c r="F15" s="6">
        <v>3</v>
      </c>
      <c r="G15" s="6">
        <v>4</v>
      </c>
      <c r="H15" s="6">
        <v>5</v>
      </c>
      <c r="I15" s="6">
        <v>6</v>
      </c>
      <c r="J15" s="6">
        <v>7</v>
      </c>
      <c r="K15" s="6">
        <v>8</v>
      </c>
      <c r="L15" s="6">
        <v>9</v>
      </c>
      <c r="M15" s="6">
        <v>10</v>
      </c>
      <c r="N15" s="6">
        <v>11</v>
      </c>
      <c r="O15" s="6">
        <v>12</v>
      </c>
      <c r="P15" s="6">
        <v>13</v>
      </c>
      <c r="Q15" s="6">
        <v>14</v>
      </c>
      <c r="R15" s="6">
        <v>15</v>
      </c>
      <c r="S15" s="6">
        <v>16</v>
      </c>
      <c r="T15" s="6">
        <v>17</v>
      </c>
      <c r="U15" s="6">
        <v>18</v>
      </c>
      <c r="V15" s="6">
        <v>19</v>
      </c>
      <c r="W15" s="6">
        <v>20</v>
      </c>
      <c r="X15" s="6">
        <v>21</v>
      </c>
      <c r="Y15" s="6">
        <v>22</v>
      </c>
      <c r="Z15" s="6">
        <v>23</v>
      </c>
      <c r="AA15" s="6">
        <v>24</v>
      </c>
      <c r="AB15" s="6">
        <v>25</v>
      </c>
      <c r="AC15" s="6">
        <v>26</v>
      </c>
      <c r="AD15" s="6">
        <v>27</v>
      </c>
      <c r="AE15" s="6">
        <v>28</v>
      </c>
      <c r="AF15" s="6">
        <v>29</v>
      </c>
      <c r="AG15" s="6">
        <v>30</v>
      </c>
      <c r="AH15" s="6">
        <v>31</v>
      </c>
      <c r="AI15" s="6">
        <v>32</v>
      </c>
      <c r="AJ15" s="6">
        <v>33</v>
      </c>
      <c r="AK15" s="6">
        <v>34</v>
      </c>
      <c r="AL15" s="6">
        <v>35</v>
      </c>
      <c r="AM15" s="6">
        <v>36</v>
      </c>
      <c r="AN15" s="6">
        <v>37</v>
      </c>
      <c r="AO15" s="6">
        <v>38</v>
      </c>
      <c r="AP15" s="6">
        <v>39</v>
      </c>
      <c r="AQ15" s="6">
        <v>40</v>
      </c>
    </row>
    <row r="16" spans="2:43" ht="10.5">
      <c r="B16" s="7" t="s">
        <v>40</v>
      </c>
      <c r="C16" s="255" t="s">
        <v>9</v>
      </c>
      <c r="D16" s="8">
        <v>2034</v>
      </c>
      <c r="E16" s="8">
        <v>2035</v>
      </c>
      <c r="F16" s="8">
        <v>2036</v>
      </c>
      <c r="G16" s="8">
        <v>2037</v>
      </c>
      <c r="H16" s="8">
        <v>2038</v>
      </c>
      <c r="I16" s="8">
        <v>2039</v>
      </c>
      <c r="J16" s="8">
        <v>2040</v>
      </c>
      <c r="K16" s="8">
        <v>2041</v>
      </c>
      <c r="L16" s="8">
        <v>2042</v>
      </c>
      <c r="M16" s="8">
        <v>2043</v>
      </c>
      <c r="N16" s="8">
        <v>2044</v>
      </c>
      <c r="O16" s="8">
        <v>2045</v>
      </c>
      <c r="P16" s="8">
        <v>2046</v>
      </c>
      <c r="Q16" s="8">
        <v>2047</v>
      </c>
      <c r="R16" s="8">
        <v>2048</v>
      </c>
      <c r="S16" s="8">
        <v>2049</v>
      </c>
      <c r="T16" s="8">
        <v>2050</v>
      </c>
      <c r="U16" s="8">
        <v>2051</v>
      </c>
      <c r="V16" s="8">
        <v>2052</v>
      </c>
      <c r="W16" s="8">
        <v>2053</v>
      </c>
      <c r="X16" s="8">
        <v>2054</v>
      </c>
      <c r="Y16" s="8">
        <v>2055</v>
      </c>
      <c r="Z16" s="8">
        <v>2056</v>
      </c>
      <c r="AA16" s="8">
        <v>2057</v>
      </c>
      <c r="AB16" s="8">
        <v>2058</v>
      </c>
      <c r="AC16" s="8">
        <v>2059</v>
      </c>
      <c r="AD16" s="8">
        <v>2060</v>
      </c>
      <c r="AE16" s="8">
        <v>2061</v>
      </c>
      <c r="AF16" s="8">
        <v>2062</v>
      </c>
      <c r="AG16" s="8">
        <v>2063</v>
      </c>
      <c r="AH16" s="8">
        <v>2064</v>
      </c>
      <c r="AI16" s="8">
        <v>2065</v>
      </c>
      <c r="AJ16" s="8">
        <v>2066</v>
      </c>
      <c r="AK16" s="8">
        <v>2067</v>
      </c>
      <c r="AL16" s="8">
        <v>2068</v>
      </c>
      <c r="AM16" s="8">
        <v>2069</v>
      </c>
      <c r="AN16" s="8">
        <v>2070</v>
      </c>
      <c r="AO16" s="8">
        <v>2071</v>
      </c>
      <c r="AP16" s="8">
        <v>2072</v>
      </c>
      <c r="AQ16" s="8">
        <v>2073</v>
      </c>
    </row>
    <row r="17" spans="2:43">
      <c r="B17" s="4" t="s">
        <v>70</v>
      </c>
      <c r="C17" s="9">
        <v>367711928.58689392</v>
      </c>
      <c r="D17" s="631">
        <v>4440804.2669421015</v>
      </c>
      <c r="E17" s="631">
        <v>4440804.2669421015</v>
      </c>
      <c r="F17" s="631">
        <v>4440804.2669421015</v>
      </c>
      <c r="G17" s="631">
        <v>4440804.2669421015</v>
      </c>
      <c r="H17" s="631">
        <v>4440804.2669421015</v>
      </c>
      <c r="I17" s="631">
        <v>7929695.6640900476</v>
      </c>
      <c r="J17" s="631">
        <v>7929695.6640900476</v>
      </c>
      <c r="K17" s="631">
        <v>7929695.6640900476</v>
      </c>
      <c r="L17" s="631">
        <v>7929695.6640900476</v>
      </c>
      <c r="M17" s="907">
        <v>9674141.3626640197</v>
      </c>
      <c r="N17" s="907">
        <v>9674141.3626640197</v>
      </c>
      <c r="O17" s="907">
        <v>9674141.3626640197</v>
      </c>
      <c r="P17" s="907">
        <v>9674141.3626640197</v>
      </c>
      <c r="Q17" s="907">
        <v>9674141.3626640197</v>
      </c>
      <c r="R17" s="907">
        <v>9674141.3626640197</v>
      </c>
      <c r="S17" s="907">
        <v>9674141.3626640197</v>
      </c>
      <c r="T17" s="907">
        <v>9674141.3626640197</v>
      </c>
      <c r="U17" s="907">
        <v>9674141.3626640197</v>
      </c>
      <c r="V17" s="907">
        <v>9674141.3626640197</v>
      </c>
      <c r="W17" s="907">
        <v>9674141.3626640197</v>
      </c>
      <c r="X17" s="907">
        <v>9674141.3626640197</v>
      </c>
      <c r="Y17" s="907">
        <v>9674141.3626640197</v>
      </c>
      <c r="Z17" s="907">
        <v>9674141.3626640197</v>
      </c>
      <c r="AA17" s="907">
        <v>9674141.3626640197</v>
      </c>
      <c r="AB17" s="907">
        <v>9674141.3626640197</v>
      </c>
      <c r="AC17" s="907">
        <v>9674141.3626640197</v>
      </c>
      <c r="AD17" s="907">
        <v>9674141.3626640197</v>
      </c>
      <c r="AE17" s="907">
        <v>9674141.3626640197</v>
      </c>
      <c r="AF17" s="907">
        <v>9674141.3626640197</v>
      </c>
      <c r="AG17" s="907">
        <v>9674141.3626640197</v>
      </c>
      <c r="AH17" s="907">
        <v>11507296.024682105</v>
      </c>
      <c r="AI17" s="907">
        <v>11507296.024682105</v>
      </c>
      <c r="AJ17" s="907">
        <v>11507296.024682105</v>
      </c>
      <c r="AK17" s="907">
        <v>11507296.024682105</v>
      </c>
      <c r="AL17" s="907">
        <v>11507296.024682105</v>
      </c>
      <c r="AM17" s="907">
        <v>11507296.024682105</v>
      </c>
      <c r="AN17" s="907">
        <v>11507296.024682105</v>
      </c>
      <c r="AO17" s="907">
        <v>11507296.024682105</v>
      </c>
      <c r="AP17" s="907">
        <v>11507296.024682105</v>
      </c>
      <c r="AQ17" s="907">
        <v>11507296.024682105</v>
      </c>
    </row>
    <row r="18" spans="2:43">
      <c r="B18" s="4" t="s">
        <v>39</v>
      </c>
      <c r="C18" s="9">
        <v>497269889.75178272</v>
      </c>
      <c r="D18" s="10">
        <v>0</v>
      </c>
      <c r="E18" s="10">
        <v>0</v>
      </c>
      <c r="F18" s="10">
        <v>0</v>
      </c>
      <c r="G18" s="10">
        <v>0</v>
      </c>
      <c r="H18" s="10">
        <v>0</v>
      </c>
      <c r="I18" s="10">
        <v>0</v>
      </c>
      <c r="J18" s="10">
        <v>0</v>
      </c>
      <c r="K18" s="10">
        <v>0</v>
      </c>
      <c r="L18" s="752">
        <v>0</v>
      </c>
      <c r="M18" s="10">
        <v>0</v>
      </c>
      <c r="N18" s="10">
        <v>0</v>
      </c>
      <c r="O18" s="10">
        <v>0</v>
      </c>
      <c r="P18" s="10">
        <v>0</v>
      </c>
      <c r="Q18" s="10">
        <v>0</v>
      </c>
      <c r="R18" s="10">
        <v>0</v>
      </c>
      <c r="S18" s="10">
        <v>0</v>
      </c>
      <c r="T18" s="10">
        <v>0</v>
      </c>
      <c r="U18" s="10">
        <v>0</v>
      </c>
      <c r="V18" s="10">
        <v>45901220.57695698</v>
      </c>
      <c r="W18" s="10">
        <v>0</v>
      </c>
      <c r="X18" s="10">
        <v>0</v>
      </c>
      <c r="Y18" s="10">
        <v>0</v>
      </c>
      <c r="Z18" s="10">
        <v>0</v>
      </c>
      <c r="AA18" s="10">
        <v>0</v>
      </c>
      <c r="AB18" s="10">
        <v>0</v>
      </c>
      <c r="AC18" s="10">
        <v>0</v>
      </c>
      <c r="AD18" s="10">
        <v>0</v>
      </c>
      <c r="AE18" s="10">
        <v>0</v>
      </c>
      <c r="AF18" s="10">
        <v>45901220.57695698</v>
      </c>
      <c r="AG18" s="10">
        <v>0</v>
      </c>
      <c r="AH18" s="10">
        <v>0</v>
      </c>
      <c r="AI18" s="10">
        <v>27492011.858024195</v>
      </c>
      <c r="AJ18" s="10">
        <v>46771395.513180032</v>
      </c>
      <c r="AK18" s="10">
        <v>47403397.163688794</v>
      </c>
      <c r="AL18" s="10">
        <v>43218988.863071874</v>
      </c>
      <c r="AM18" s="10">
        <v>26522297.892797045</v>
      </c>
      <c r="AN18" s="10">
        <v>26177990.54562936</v>
      </c>
      <c r="AO18" s="10">
        <v>22402431.696178183</v>
      </c>
      <c r="AP18" s="10">
        <v>156571047.07555485</v>
      </c>
      <c r="AQ18" s="10">
        <v>8907887.9897444099</v>
      </c>
    </row>
    <row r="19" spans="2:43">
      <c r="B19" s="4" t="s">
        <v>822</v>
      </c>
      <c r="C19" s="9">
        <v>58315226.2547049</v>
      </c>
      <c r="D19" s="10">
        <v>1457880.6563676225</v>
      </c>
      <c r="E19" s="10">
        <v>1457880.6563676225</v>
      </c>
      <c r="F19" s="10">
        <v>1457880.6563676225</v>
      </c>
      <c r="G19" s="10">
        <v>1457880.6563676225</v>
      </c>
      <c r="H19" s="10">
        <v>1457880.6563676225</v>
      </c>
      <c r="I19" s="10">
        <v>1457880.6563676225</v>
      </c>
      <c r="J19" s="10">
        <v>1457880.6563676225</v>
      </c>
      <c r="K19" s="10">
        <v>1457880.6563676225</v>
      </c>
      <c r="L19" s="10">
        <v>1457880.6563676225</v>
      </c>
      <c r="M19" s="10">
        <v>1457880.6563676225</v>
      </c>
      <c r="N19" s="10">
        <v>1457880.6563676225</v>
      </c>
      <c r="O19" s="10">
        <v>1457880.6563676225</v>
      </c>
      <c r="P19" s="10">
        <v>1457880.6563676225</v>
      </c>
      <c r="Q19" s="10">
        <v>1457880.6563676225</v>
      </c>
      <c r="R19" s="10">
        <v>1457880.6563676225</v>
      </c>
      <c r="S19" s="10">
        <v>1457880.6563676225</v>
      </c>
      <c r="T19" s="10">
        <v>1457880.6563676225</v>
      </c>
      <c r="U19" s="10">
        <v>1457880.6563676225</v>
      </c>
      <c r="V19" s="10">
        <v>1457880.6563676225</v>
      </c>
      <c r="W19" s="10">
        <v>1457880.6563676225</v>
      </c>
      <c r="X19" s="10">
        <v>1457880.6563676225</v>
      </c>
      <c r="Y19" s="10">
        <v>1457880.6563676225</v>
      </c>
      <c r="Z19" s="10">
        <v>1457880.6563676225</v>
      </c>
      <c r="AA19" s="10">
        <v>1457880.6563676225</v>
      </c>
      <c r="AB19" s="10">
        <v>1457880.6563676225</v>
      </c>
      <c r="AC19" s="10">
        <v>1457880.6563676225</v>
      </c>
      <c r="AD19" s="10">
        <v>1457880.6563676225</v>
      </c>
      <c r="AE19" s="10">
        <v>1457880.6563676225</v>
      </c>
      <c r="AF19" s="10">
        <v>1457880.6563676225</v>
      </c>
      <c r="AG19" s="10">
        <v>1457880.6563676225</v>
      </c>
      <c r="AH19" s="10">
        <v>1457880.6563676225</v>
      </c>
      <c r="AI19" s="10">
        <v>1457880.6563676225</v>
      </c>
      <c r="AJ19" s="10">
        <v>1457880.6563676225</v>
      </c>
      <c r="AK19" s="10">
        <v>1457880.6563676225</v>
      </c>
      <c r="AL19" s="10">
        <v>1457880.6563676225</v>
      </c>
      <c r="AM19" s="10">
        <v>1457880.6563676225</v>
      </c>
      <c r="AN19" s="10">
        <v>1457880.6563676225</v>
      </c>
      <c r="AO19" s="10">
        <v>1457880.6563676225</v>
      </c>
      <c r="AP19" s="10">
        <v>1457880.6563676225</v>
      </c>
      <c r="AQ19" s="10">
        <v>1457880.6563676225</v>
      </c>
    </row>
    <row r="20" spans="2:43" ht="10.5">
      <c r="B20" s="5" t="s">
        <v>402</v>
      </c>
      <c r="C20" s="15">
        <v>889745107.27500343</v>
      </c>
      <c r="D20" s="15">
        <v>1457880.6563676225</v>
      </c>
      <c r="E20" s="15">
        <v>5898684.9233097238</v>
      </c>
      <c r="F20" s="15">
        <v>1457880.6563676225</v>
      </c>
      <c r="G20" s="15">
        <v>5898684.9233097238</v>
      </c>
      <c r="H20" s="15">
        <v>5898684.9233097238</v>
      </c>
      <c r="I20" s="15">
        <v>9387576.3204576708</v>
      </c>
      <c r="J20" s="15">
        <v>9387576.3204576708</v>
      </c>
      <c r="K20" s="15">
        <v>1457880.6563676225</v>
      </c>
      <c r="L20" s="15">
        <v>9387576.3204576708</v>
      </c>
      <c r="M20" s="15">
        <v>11132022.019031642</v>
      </c>
      <c r="N20" s="15">
        <v>11132022.019031642</v>
      </c>
      <c r="O20" s="15">
        <v>11132022.019031642</v>
      </c>
      <c r="P20" s="15">
        <v>11132022.019031642</v>
      </c>
      <c r="Q20" s="15">
        <v>11132022.019031642</v>
      </c>
      <c r="R20" s="15">
        <v>11132022.019031642</v>
      </c>
      <c r="S20" s="15">
        <v>11132022.019031642</v>
      </c>
      <c r="T20" s="15">
        <v>11132022.019031642</v>
      </c>
      <c r="U20" s="15">
        <v>11132022.019031642</v>
      </c>
      <c r="V20" s="15">
        <v>57033242.595988624</v>
      </c>
      <c r="W20" s="15">
        <v>11132022.019031642</v>
      </c>
      <c r="X20" s="15">
        <v>11132022.019031642</v>
      </c>
      <c r="Y20" s="15">
        <v>11132022.019031642</v>
      </c>
      <c r="Z20" s="15">
        <v>11132022.019031642</v>
      </c>
      <c r="AA20" s="15">
        <v>11132022.019031642</v>
      </c>
      <c r="AB20" s="15">
        <v>11132022.019031642</v>
      </c>
      <c r="AC20" s="15">
        <v>11132022.019031642</v>
      </c>
      <c r="AD20" s="15">
        <v>11132022.019031642</v>
      </c>
      <c r="AE20" s="15">
        <v>11132022.019031642</v>
      </c>
      <c r="AF20" s="15">
        <v>47359101.233324602</v>
      </c>
      <c r="AG20" s="15">
        <v>11132022.019031642</v>
      </c>
      <c r="AH20" s="15">
        <v>1457880.6563676225</v>
      </c>
      <c r="AI20" s="15">
        <v>40457188.539073922</v>
      </c>
      <c r="AJ20" s="15">
        <v>59736572.194229759</v>
      </c>
      <c r="AK20" s="15">
        <v>60368573.844738521</v>
      </c>
      <c r="AL20" s="15">
        <v>56184165.544121601</v>
      </c>
      <c r="AM20" s="15">
        <v>39487474.573846772</v>
      </c>
      <c r="AN20" s="15">
        <v>39143167.226679087</v>
      </c>
      <c r="AO20" s="15">
        <v>35367608.37722791</v>
      </c>
      <c r="AP20" s="15">
        <v>169536223.75660458</v>
      </c>
      <c r="AQ20" s="15">
        <v>21873064.670794137</v>
      </c>
    </row>
    <row r="21" spans="2:43">
      <c r="B21" s="17" t="s">
        <v>67</v>
      </c>
      <c r="C21" s="9">
        <v>0</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row>
    <row r="22" spans="2:43" ht="11" thickBot="1">
      <c r="B22" s="29" t="s">
        <v>65</v>
      </c>
      <c r="C22" s="30">
        <v>0</v>
      </c>
      <c r="D22" s="30">
        <v>0</v>
      </c>
      <c r="E22" s="30">
        <v>0</v>
      </c>
      <c r="F22" s="30">
        <v>0</v>
      </c>
      <c r="G22" s="30">
        <v>0</v>
      </c>
      <c r="H22" s="30">
        <v>0</v>
      </c>
      <c r="I22" s="30">
        <v>0</v>
      </c>
      <c r="J22" s="30">
        <v>0</v>
      </c>
      <c r="K22" s="30">
        <v>0</v>
      </c>
      <c r="L22" s="30">
        <v>0</v>
      </c>
      <c r="M22" s="30">
        <v>0</v>
      </c>
      <c r="N22" s="30">
        <v>0</v>
      </c>
      <c r="O22" s="30">
        <v>0</v>
      </c>
      <c r="P22" s="30">
        <v>0</v>
      </c>
      <c r="Q22" s="30">
        <v>0</v>
      </c>
      <c r="R22" s="30">
        <v>0</v>
      </c>
      <c r="S22" s="30">
        <v>0</v>
      </c>
      <c r="T22" s="30">
        <v>0</v>
      </c>
      <c r="U22" s="30">
        <v>0</v>
      </c>
      <c r="V22" s="30">
        <v>0</v>
      </c>
      <c r="W22" s="30">
        <v>0</v>
      </c>
      <c r="X22" s="30">
        <v>0</v>
      </c>
      <c r="Y22" s="30">
        <v>0</v>
      </c>
      <c r="Z22" s="30">
        <v>0</v>
      </c>
      <c r="AA22" s="30">
        <v>0</v>
      </c>
      <c r="AB22" s="30">
        <v>0</v>
      </c>
      <c r="AC22" s="30">
        <v>0</v>
      </c>
      <c r="AD22" s="30">
        <v>0</v>
      </c>
      <c r="AE22" s="30">
        <v>0</v>
      </c>
      <c r="AF22" s="30">
        <v>0</v>
      </c>
      <c r="AG22" s="30">
        <v>0</v>
      </c>
      <c r="AH22" s="30">
        <v>0</v>
      </c>
      <c r="AI22" s="30">
        <v>0</v>
      </c>
      <c r="AJ22" s="30">
        <v>0</v>
      </c>
      <c r="AK22" s="30">
        <v>0</v>
      </c>
      <c r="AL22" s="30">
        <v>0</v>
      </c>
      <c r="AM22" s="30">
        <v>0</v>
      </c>
      <c r="AN22" s="30">
        <v>0</v>
      </c>
      <c r="AO22" s="30">
        <v>0</v>
      </c>
      <c r="AP22" s="30">
        <v>0</v>
      </c>
      <c r="AQ22" s="30">
        <v>0</v>
      </c>
    </row>
    <row r="23" spans="2:43" ht="11" thickTop="1">
      <c r="B23" s="31" t="s">
        <v>64</v>
      </c>
      <c r="C23" s="32">
        <v>889745107.27500343</v>
      </c>
      <c r="D23" s="32">
        <v>1457880.6563676225</v>
      </c>
      <c r="E23" s="32">
        <v>5898684.9233097238</v>
      </c>
      <c r="F23" s="32">
        <v>1457880.6563676225</v>
      </c>
      <c r="G23" s="32">
        <v>5898684.9233097238</v>
      </c>
      <c r="H23" s="32">
        <v>5898684.9233097238</v>
      </c>
      <c r="I23" s="32">
        <v>9387576.3204576708</v>
      </c>
      <c r="J23" s="32">
        <v>9387576.3204576708</v>
      </c>
      <c r="K23" s="32">
        <v>1457880.6563676225</v>
      </c>
      <c r="L23" s="32">
        <v>9387576.3204576708</v>
      </c>
      <c r="M23" s="32">
        <v>11132022.019031642</v>
      </c>
      <c r="N23" s="32">
        <v>11132022.019031642</v>
      </c>
      <c r="O23" s="32">
        <v>11132022.019031642</v>
      </c>
      <c r="P23" s="32">
        <v>11132022.019031642</v>
      </c>
      <c r="Q23" s="32">
        <v>11132022.019031642</v>
      </c>
      <c r="R23" s="32">
        <v>11132022.019031642</v>
      </c>
      <c r="S23" s="32">
        <v>11132022.019031642</v>
      </c>
      <c r="T23" s="32">
        <v>11132022.019031642</v>
      </c>
      <c r="U23" s="32">
        <v>11132022.019031642</v>
      </c>
      <c r="V23" s="32">
        <v>57033242.595988624</v>
      </c>
      <c r="W23" s="32">
        <v>11132022.019031642</v>
      </c>
      <c r="X23" s="32">
        <v>11132022.019031642</v>
      </c>
      <c r="Y23" s="32">
        <v>11132022.019031642</v>
      </c>
      <c r="Z23" s="32">
        <v>11132022.019031642</v>
      </c>
      <c r="AA23" s="32">
        <v>11132022.019031642</v>
      </c>
      <c r="AB23" s="32">
        <v>11132022.019031642</v>
      </c>
      <c r="AC23" s="32">
        <v>11132022.019031642</v>
      </c>
      <c r="AD23" s="32">
        <v>11132022.019031642</v>
      </c>
      <c r="AE23" s="32">
        <v>11132022.019031642</v>
      </c>
      <c r="AF23" s="32">
        <v>47359101.233324602</v>
      </c>
      <c r="AG23" s="32">
        <v>11132022.019031642</v>
      </c>
      <c r="AH23" s="32">
        <v>1457880.6563676225</v>
      </c>
      <c r="AI23" s="32">
        <v>40457188.539073922</v>
      </c>
      <c r="AJ23" s="32">
        <v>59736572.194229759</v>
      </c>
      <c r="AK23" s="32">
        <v>60368573.844738521</v>
      </c>
      <c r="AL23" s="32">
        <v>56184165.544121601</v>
      </c>
      <c r="AM23" s="32">
        <v>39487474.573846772</v>
      </c>
      <c r="AN23" s="32">
        <v>39143167.226679087</v>
      </c>
      <c r="AO23" s="32">
        <v>35367608.37722791</v>
      </c>
      <c r="AP23" s="32">
        <v>169536223.75660458</v>
      </c>
      <c r="AQ23" s="32">
        <v>21873064.670794137</v>
      </c>
    </row>
    <row r="26" spans="2:43">
      <c r="C26" s="4"/>
      <c r="D26" s="4" t="s">
        <v>10</v>
      </c>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row>
    <row r="27" spans="2:43" ht="10.5">
      <c r="B27" s="5" t="s">
        <v>69</v>
      </c>
      <c r="C27" s="5"/>
      <c r="D27" s="6">
        <v>1</v>
      </c>
      <c r="E27" s="6">
        <v>2</v>
      </c>
      <c r="F27" s="6">
        <v>3</v>
      </c>
      <c r="G27" s="6">
        <v>4</v>
      </c>
      <c r="H27" s="6">
        <v>5</v>
      </c>
      <c r="I27" s="6">
        <v>6</v>
      </c>
      <c r="J27" s="6">
        <v>7</v>
      </c>
      <c r="K27" s="6">
        <v>8</v>
      </c>
      <c r="L27" s="6">
        <v>9</v>
      </c>
      <c r="M27" s="6">
        <v>10</v>
      </c>
      <c r="N27" s="6">
        <v>11</v>
      </c>
      <c r="O27" s="6">
        <v>12</v>
      </c>
      <c r="P27" s="6">
        <v>13</v>
      </c>
      <c r="Q27" s="6">
        <v>14</v>
      </c>
      <c r="R27" s="6">
        <v>15</v>
      </c>
      <c r="S27" s="6">
        <v>16</v>
      </c>
      <c r="T27" s="6">
        <v>17</v>
      </c>
      <c r="U27" s="6">
        <v>18</v>
      </c>
      <c r="V27" s="6">
        <v>19</v>
      </c>
      <c r="W27" s="6">
        <v>20</v>
      </c>
      <c r="X27" s="6">
        <v>21</v>
      </c>
      <c r="Y27" s="6">
        <v>22</v>
      </c>
      <c r="Z27" s="6">
        <v>23</v>
      </c>
      <c r="AA27" s="6">
        <v>24</v>
      </c>
      <c r="AB27" s="6">
        <v>25</v>
      </c>
      <c r="AC27" s="6">
        <v>26</v>
      </c>
      <c r="AD27" s="6">
        <v>27</v>
      </c>
      <c r="AE27" s="6">
        <v>28</v>
      </c>
      <c r="AF27" s="6">
        <v>29</v>
      </c>
      <c r="AG27" s="6">
        <v>30</v>
      </c>
      <c r="AH27" s="6">
        <v>31</v>
      </c>
      <c r="AI27" s="6">
        <v>32</v>
      </c>
      <c r="AJ27" s="6">
        <v>33</v>
      </c>
      <c r="AK27" s="6">
        <v>34</v>
      </c>
      <c r="AL27" s="6">
        <v>35</v>
      </c>
      <c r="AM27" s="6">
        <v>36</v>
      </c>
      <c r="AN27" s="6">
        <v>37</v>
      </c>
      <c r="AO27" s="6">
        <v>38</v>
      </c>
      <c r="AP27" s="6">
        <v>39</v>
      </c>
      <c r="AQ27" s="6">
        <v>40</v>
      </c>
    </row>
    <row r="28" spans="2:43" ht="10.5">
      <c r="B28" s="200" t="s">
        <v>52</v>
      </c>
      <c r="C28" s="264" t="s">
        <v>9</v>
      </c>
      <c r="D28" s="263">
        <v>2034</v>
      </c>
      <c r="E28" s="263">
        <v>2035</v>
      </c>
      <c r="F28" s="263">
        <v>2036</v>
      </c>
      <c r="G28" s="263">
        <v>2037</v>
      </c>
      <c r="H28" s="263">
        <v>2038</v>
      </c>
      <c r="I28" s="263">
        <v>2039</v>
      </c>
      <c r="J28" s="263">
        <v>2040</v>
      </c>
      <c r="K28" s="263">
        <v>2041</v>
      </c>
      <c r="L28" s="263">
        <v>2042</v>
      </c>
      <c r="M28" s="263">
        <v>2043</v>
      </c>
      <c r="N28" s="263">
        <v>2044</v>
      </c>
      <c r="O28" s="263">
        <v>2045</v>
      </c>
      <c r="P28" s="263">
        <v>2046</v>
      </c>
      <c r="Q28" s="263">
        <v>2047</v>
      </c>
      <c r="R28" s="263">
        <v>2048</v>
      </c>
      <c r="S28" s="263">
        <v>2049</v>
      </c>
      <c r="T28" s="263">
        <v>2050</v>
      </c>
      <c r="U28" s="263">
        <v>2051</v>
      </c>
      <c r="V28" s="263">
        <v>2052</v>
      </c>
      <c r="W28" s="263">
        <v>2053</v>
      </c>
      <c r="X28" s="263">
        <v>2054</v>
      </c>
      <c r="Y28" s="263">
        <v>2055</v>
      </c>
      <c r="Z28" s="263">
        <v>2056</v>
      </c>
      <c r="AA28" s="263">
        <v>2057</v>
      </c>
      <c r="AB28" s="263">
        <v>2058</v>
      </c>
      <c r="AC28" s="263">
        <v>2059</v>
      </c>
      <c r="AD28" s="263">
        <v>2060</v>
      </c>
      <c r="AE28" s="263">
        <v>2061</v>
      </c>
      <c r="AF28" s="263">
        <v>2062</v>
      </c>
      <c r="AG28" s="263">
        <v>2063</v>
      </c>
      <c r="AH28" s="263">
        <v>2064</v>
      </c>
      <c r="AI28" s="263">
        <v>2065</v>
      </c>
      <c r="AJ28" s="263">
        <v>2066</v>
      </c>
      <c r="AK28" s="263">
        <v>2067</v>
      </c>
      <c r="AL28" s="263">
        <v>2068</v>
      </c>
      <c r="AM28" s="263">
        <v>2069</v>
      </c>
      <c r="AN28" s="263">
        <v>2070</v>
      </c>
      <c r="AO28" s="263">
        <v>2071</v>
      </c>
      <c r="AP28" s="263">
        <v>2072</v>
      </c>
      <c r="AQ28" s="263">
        <v>2073</v>
      </c>
    </row>
    <row r="29" spans="2:43">
      <c r="B29" s="4" t="s">
        <v>70</v>
      </c>
      <c r="C29" s="9">
        <v>194520562.17615196</v>
      </c>
      <c r="D29" s="11">
        <v>0</v>
      </c>
      <c r="E29" s="11">
        <v>0</v>
      </c>
      <c r="F29" s="11">
        <v>0</v>
      </c>
      <c r="G29" s="11">
        <v>0</v>
      </c>
      <c r="H29" s="11">
        <v>0</v>
      </c>
      <c r="I29" s="11">
        <v>3488891.3971479461</v>
      </c>
      <c r="J29" s="11">
        <v>3488891.3971479461</v>
      </c>
      <c r="K29" s="11">
        <v>3488891.3971479461</v>
      </c>
      <c r="L29" s="11">
        <v>3488891.3971479461</v>
      </c>
      <c r="M29" s="11">
        <v>5233337.0957219182</v>
      </c>
      <c r="N29" s="11">
        <v>5233337.0957219182</v>
      </c>
      <c r="O29" s="11">
        <v>5233337.0957219182</v>
      </c>
      <c r="P29" s="11">
        <v>5233337.0957219182</v>
      </c>
      <c r="Q29" s="11">
        <v>5233337.0957219182</v>
      </c>
      <c r="R29" s="11">
        <v>5233337.0957219182</v>
      </c>
      <c r="S29" s="11">
        <v>5233337.0957219182</v>
      </c>
      <c r="T29" s="11">
        <v>5233337.0957219182</v>
      </c>
      <c r="U29" s="11">
        <v>5233337.0957219182</v>
      </c>
      <c r="V29" s="11">
        <v>5233337.0957219182</v>
      </c>
      <c r="W29" s="11">
        <v>5233337.0957219182</v>
      </c>
      <c r="X29" s="11">
        <v>5233337.0957219182</v>
      </c>
      <c r="Y29" s="11">
        <v>5233337.0957219182</v>
      </c>
      <c r="Z29" s="11">
        <v>5233337.0957219182</v>
      </c>
      <c r="AA29" s="11">
        <v>5233337.0957219182</v>
      </c>
      <c r="AB29" s="11">
        <v>5233337.0957219182</v>
      </c>
      <c r="AC29" s="11">
        <v>5233337.0957219182</v>
      </c>
      <c r="AD29" s="11">
        <v>5233337.0957219182</v>
      </c>
      <c r="AE29" s="11">
        <v>5233337.0957219182</v>
      </c>
      <c r="AF29" s="11">
        <v>5233337.0957219182</v>
      </c>
      <c r="AG29" s="11">
        <v>5233337.0957219182</v>
      </c>
      <c r="AH29" s="11">
        <v>7066491.7577400031</v>
      </c>
      <c r="AI29" s="11">
        <v>7066491.7577400031</v>
      </c>
      <c r="AJ29" s="11">
        <v>7066491.7577400031</v>
      </c>
      <c r="AK29" s="11">
        <v>7066491.7577400031</v>
      </c>
      <c r="AL29" s="11">
        <v>7066491.7577400031</v>
      </c>
      <c r="AM29" s="11">
        <v>7066491.7577400031</v>
      </c>
      <c r="AN29" s="11">
        <v>7066491.7577400031</v>
      </c>
      <c r="AO29" s="11">
        <v>7066491.7577400031</v>
      </c>
      <c r="AP29" s="11">
        <v>7066491.7577400031</v>
      </c>
      <c r="AQ29" s="11">
        <v>7066491.7577400031</v>
      </c>
    </row>
    <row r="30" spans="2:43">
      <c r="B30" s="4" t="s">
        <v>39</v>
      </c>
      <c r="C30" s="9">
        <v>-13390022.741134185</v>
      </c>
      <c r="D30" s="11">
        <v>-79109766.084448352</v>
      </c>
      <c r="E30" s="11">
        <v>-102962703.13205193</v>
      </c>
      <c r="F30" s="11">
        <v>-224957.93606281548</v>
      </c>
      <c r="G30" s="11">
        <v>-1015704.6711000721</v>
      </c>
      <c r="H30" s="11">
        <v>-3570883.7432898004</v>
      </c>
      <c r="I30" s="11">
        <v>-1560080.1217851134</v>
      </c>
      <c r="J30" s="11">
        <v>-2013680.7948081084</v>
      </c>
      <c r="K30" s="11">
        <v>-7590629.7572309915</v>
      </c>
      <c r="L30" s="11">
        <v>-15294035.714125469</v>
      </c>
      <c r="M30" s="11">
        <v>-29396962.609566543</v>
      </c>
      <c r="N30" s="11">
        <v>-22304812.246054009</v>
      </c>
      <c r="O30" s="11">
        <v>-1481737.040301258</v>
      </c>
      <c r="P30" s="11">
        <v>-234404.29452768207</v>
      </c>
      <c r="Q30" s="11">
        <v>-4284820.5272013461</v>
      </c>
      <c r="R30" s="11">
        <v>-6860164.7704510856</v>
      </c>
      <c r="S30" s="11">
        <v>-158646.90329300537</v>
      </c>
      <c r="T30" s="11">
        <v>-58889.512058328663</v>
      </c>
      <c r="U30" s="11">
        <v>-1421680.3140773976</v>
      </c>
      <c r="V30" s="11">
        <v>41067359.472083971</v>
      </c>
      <c r="W30" s="11">
        <v>-11155874.063389154</v>
      </c>
      <c r="X30" s="11">
        <v>-684420.31888470473</v>
      </c>
      <c r="Y30" s="11">
        <v>-1603391.8436022755</v>
      </c>
      <c r="Z30" s="11">
        <v>-5939589.8376291972</v>
      </c>
      <c r="AA30" s="11">
        <v>-475940.7098790161</v>
      </c>
      <c r="AB30" s="11">
        <v>-118764.52207355181</v>
      </c>
      <c r="AC30" s="11">
        <v>-158646.90329300537</v>
      </c>
      <c r="AD30" s="11">
        <v>0</v>
      </c>
      <c r="AE30" s="11">
        <v>0</v>
      </c>
      <c r="AF30" s="11">
        <v>41021635.411511905</v>
      </c>
      <c r="AG30" s="11">
        <v>-11476985.648568226</v>
      </c>
      <c r="AH30" s="11">
        <v>-48590076.612450913</v>
      </c>
      <c r="AI30" s="11">
        <v>-54378634.965147033</v>
      </c>
      <c r="AJ30" s="11">
        <v>46546437.57711722</v>
      </c>
      <c r="AK30" s="11">
        <v>46348034.933098294</v>
      </c>
      <c r="AL30" s="11">
        <v>39641027.629782073</v>
      </c>
      <c r="AM30" s="11">
        <v>24446635.445877727</v>
      </c>
      <c r="AN30" s="11">
        <v>23657698.858021252</v>
      </c>
      <c r="AO30" s="11">
        <v>16363248.137168488</v>
      </c>
      <c r="AP30" s="11">
        <v>141118364.45813638</v>
      </c>
      <c r="AQ30" s="11">
        <v>-19473579.066581208</v>
      </c>
    </row>
    <row r="31" spans="2:43">
      <c r="B31" s="4" t="s">
        <v>822</v>
      </c>
      <c r="C31" s="9"/>
      <c r="D31" s="11">
        <v>0</v>
      </c>
      <c r="E31" s="11">
        <v>0</v>
      </c>
      <c r="F31" s="11">
        <v>0</v>
      </c>
      <c r="G31" s="11">
        <v>0</v>
      </c>
      <c r="H31" s="11">
        <v>0</v>
      </c>
      <c r="I31" s="11">
        <v>0</v>
      </c>
      <c r="J31" s="11">
        <v>0</v>
      </c>
      <c r="K31" s="11">
        <v>0</v>
      </c>
      <c r="L31" s="11">
        <v>0</v>
      </c>
      <c r="M31" s="11">
        <v>0</v>
      </c>
      <c r="N31" s="11">
        <v>0</v>
      </c>
      <c r="O31" s="11">
        <v>0</v>
      </c>
      <c r="P31" s="11">
        <v>0</v>
      </c>
      <c r="Q31" s="11">
        <v>0</v>
      </c>
      <c r="R31" s="11">
        <v>0</v>
      </c>
      <c r="S31" s="11">
        <v>0</v>
      </c>
      <c r="T31" s="11">
        <v>0</v>
      </c>
      <c r="U31" s="11">
        <v>0</v>
      </c>
      <c r="V31" s="11">
        <v>0</v>
      </c>
      <c r="W31" s="11">
        <v>0</v>
      </c>
      <c r="X31" s="11">
        <v>0</v>
      </c>
      <c r="Y31" s="11">
        <v>0</v>
      </c>
      <c r="Z31" s="11">
        <v>0</v>
      </c>
      <c r="AA31" s="11">
        <v>0</v>
      </c>
      <c r="AB31" s="11">
        <v>0</v>
      </c>
      <c r="AC31" s="11">
        <v>0</v>
      </c>
      <c r="AD31" s="11">
        <v>0</v>
      </c>
      <c r="AE31" s="11">
        <v>0</v>
      </c>
      <c r="AF31" s="11">
        <v>0</v>
      </c>
      <c r="AG31" s="11">
        <v>0</v>
      </c>
      <c r="AH31" s="11">
        <v>0</v>
      </c>
      <c r="AI31" s="11">
        <v>0</v>
      </c>
      <c r="AJ31" s="11">
        <v>0</v>
      </c>
      <c r="AK31" s="11">
        <v>0</v>
      </c>
      <c r="AL31" s="11">
        <v>0</v>
      </c>
      <c r="AM31" s="11">
        <v>0</v>
      </c>
      <c r="AN31" s="11">
        <v>0</v>
      </c>
      <c r="AO31" s="11">
        <v>0</v>
      </c>
      <c r="AP31" s="11">
        <v>0</v>
      </c>
      <c r="AQ31" s="11">
        <v>0</v>
      </c>
    </row>
    <row r="32" spans="2:43" ht="10.5">
      <c r="B32" s="5" t="s">
        <v>402</v>
      </c>
      <c r="C32" s="15">
        <v>181130539.43501782</v>
      </c>
      <c r="D32" s="15">
        <v>-79109766.084448352</v>
      </c>
      <c r="E32" s="15">
        <v>-102962703.13205193</v>
      </c>
      <c r="F32" s="15">
        <v>-224957.93606281548</v>
      </c>
      <c r="G32" s="15">
        <v>-1015704.6711000721</v>
      </c>
      <c r="H32" s="15">
        <v>-3570883.7432898004</v>
      </c>
      <c r="I32" s="15">
        <v>1928811.2753628327</v>
      </c>
      <c r="J32" s="15">
        <v>1475210.6023398377</v>
      </c>
      <c r="K32" s="15">
        <v>-4101738.3600830454</v>
      </c>
      <c r="L32" s="15">
        <v>-11805144.316977523</v>
      </c>
      <c r="M32" s="15">
        <v>-24163625.513844624</v>
      </c>
      <c r="N32" s="15">
        <v>-17071475.15033209</v>
      </c>
      <c r="O32" s="15">
        <v>3751600.0554206604</v>
      </c>
      <c r="P32" s="15">
        <v>4998932.8011942357</v>
      </c>
      <c r="Q32" s="15">
        <v>948516.56852057204</v>
      </c>
      <c r="R32" s="15">
        <v>-1626827.6747291675</v>
      </c>
      <c r="S32" s="15">
        <v>5074690.192428913</v>
      </c>
      <c r="T32" s="15">
        <v>5174447.5836635893</v>
      </c>
      <c r="U32" s="15">
        <v>3811656.7816445203</v>
      </c>
      <c r="V32" s="15">
        <v>46300696.567805886</v>
      </c>
      <c r="W32" s="15">
        <v>-5922536.967667236</v>
      </c>
      <c r="X32" s="15">
        <v>4548916.776837213</v>
      </c>
      <c r="Y32" s="15">
        <v>3629945.2521196427</v>
      </c>
      <c r="Z32" s="15">
        <v>-706252.74190727901</v>
      </c>
      <c r="AA32" s="15">
        <v>4757396.3858429017</v>
      </c>
      <c r="AB32" s="15">
        <v>5114572.5736483661</v>
      </c>
      <c r="AC32" s="15">
        <v>5074690.192428913</v>
      </c>
      <c r="AD32" s="15">
        <v>5233337.0957219182</v>
      </c>
      <c r="AE32" s="15">
        <v>5233337.0957219182</v>
      </c>
      <c r="AF32" s="15">
        <v>46254972.507233821</v>
      </c>
      <c r="AG32" s="15">
        <v>-6243648.5528463079</v>
      </c>
      <c r="AH32" s="15">
        <v>-41523584.854710907</v>
      </c>
      <c r="AI32" s="15">
        <v>-47312143.207407027</v>
      </c>
      <c r="AJ32" s="15">
        <v>53612929.334857225</v>
      </c>
      <c r="AK32" s="15">
        <v>53414526.6908383</v>
      </c>
      <c r="AL32" s="15">
        <v>46707519.387522079</v>
      </c>
      <c r="AM32" s="15">
        <v>31513127.203617729</v>
      </c>
      <c r="AN32" s="15">
        <v>30724190.615761254</v>
      </c>
      <c r="AO32" s="15">
        <v>23429739.894908492</v>
      </c>
      <c r="AP32" s="15">
        <v>148184856.21587637</v>
      </c>
      <c r="AQ32" s="15">
        <v>-12407087.308841206</v>
      </c>
    </row>
    <row r="33" spans="2:43">
      <c r="B33" s="17" t="s">
        <v>67</v>
      </c>
      <c r="C33" s="9">
        <v>0</v>
      </c>
      <c r="D33" s="11">
        <v>0</v>
      </c>
      <c r="E33" s="11">
        <v>0</v>
      </c>
      <c r="F33" s="11">
        <v>0</v>
      </c>
      <c r="G33" s="11">
        <v>0</v>
      </c>
      <c r="H33" s="11">
        <v>0</v>
      </c>
      <c r="I33" s="11">
        <v>0</v>
      </c>
      <c r="J33" s="11">
        <v>0</v>
      </c>
      <c r="K33" s="11">
        <v>0</v>
      </c>
      <c r="L33" s="11">
        <v>0</v>
      </c>
      <c r="M33" s="11">
        <v>0</v>
      </c>
      <c r="N33" s="11">
        <v>0</v>
      </c>
      <c r="O33" s="11">
        <v>0</v>
      </c>
      <c r="P33" s="11">
        <v>0</v>
      </c>
      <c r="Q33" s="11">
        <v>0</v>
      </c>
      <c r="R33" s="11">
        <v>0</v>
      </c>
      <c r="S33" s="11">
        <v>0</v>
      </c>
      <c r="T33" s="11">
        <v>0</v>
      </c>
      <c r="U33" s="11">
        <v>0</v>
      </c>
      <c r="V33" s="11">
        <v>0</v>
      </c>
      <c r="W33" s="11">
        <v>0</v>
      </c>
      <c r="X33" s="11">
        <v>0</v>
      </c>
      <c r="Y33" s="11">
        <v>0</v>
      </c>
      <c r="Z33" s="11">
        <v>0</v>
      </c>
      <c r="AA33" s="11">
        <v>0</v>
      </c>
      <c r="AB33" s="11">
        <v>0</v>
      </c>
      <c r="AC33" s="11">
        <v>0</v>
      </c>
      <c r="AD33" s="11">
        <v>0</v>
      </c>
      <c r="AE33" s="11">
        <v>0</v>
      </c>
      <c r="AF33" s="11">
        <v>0</v>
      </c>
      <c r="AG33" s="11">
        <v>0</v>
      </c>
      <c r="AH33" s="11">
        <v>0</v>
      </c>
      <c r="AI33" s="11">
        <v>0</v>
      </c>
      <c r="AJ33" s="11">
        <v>0</v>
      </c>
      <c r="AK33" s="11">
        <v>0</v>
      </c>
      <c r="AL33" s="11">
        <v>0</v>
      </c>
      <c r="AM33" s="11">
        <v>0</v>
      </c>
      <c r="AN33" s="11">
        <v>0</v>
      </c>
      <c r="AO33" s="11">
        <v>0</v>
      </c>
      <c r="AP33" s="11">
        <v>0</v>
      </c>
      <c r="AQ33" s="11">
        <v>0</v>
      </c>
    </row>
    <row r="34" spans="2:43" ht="11" thickBot="1">
      <c r="B34" s="29" t="s">
        <v>65</v>
      </c>
      <c r="C34" s="30">
        <v>0</v>
      </c>
      <c r="D34" s="30">
        <v>0</v>
      </c>
      <c r="E34" s="30">
        <v>0</v>
      </c>
      <c r="F34" s="30">
        <v>0</v>
      </c>
      <c r="G34" s="30">
        <v>0</v>
      </c>
      <c r="H34" s="30">
        <v>0</v>
      </c>
      <c r="I34" s="30">
        <v>0</v>
      </c>
      <c r="J34" s="30">
        <v>0</v>
      </c>
      <c r="K34" s="30">
        <v>0</v>
      </c>
      <c r="L34" s="30">
        <v>0</v>
      </c>
      <c r="M34" s="30">
        <v>0</v>
      </c>
      <c r="N34" s="30">
        <v>0</v>
      </c>
      <c r="O34" s="30">
        <v>0</v>
      </c>
      <c r="P34" s="30">
        <v>0</v>
      </c>
      <c r="Q34" s="30">
        <v>0</v>
      </c>
      <c r="R34" s="30">
        <v>0</v>
      </c>
      <c r="S34" s="30">
        <v>0</v>
      </c>
      <c r="T34" s="30">
        <v>0</v>
      </c>
      <c r="U34" s="30">
        <v>0</v>
      </c>
      <c r="V34" s="30">
        <v>0</v>
      </c>
      <c r="W34" s="30">
        <v>0</v>
      </c>
      <c r="X34" s="30">
        <v>0</v>
      </c>
      <c r="Y34" s="30">
        <v>0</v>
      </c>
      <c r="Z34" s="30">
        <v>0</v>
      </c>
      <c r="AA34" s="30">
        <v>0</v>
      </c>
      <c r="AB34" s="30">
        <v>0</v>
      </c>
      <c r="AC34" s="30">
        <v>0</v>
      </c>
      <c r="AD34" s="30">
        <v>0</v>
      </c>
      <c r="AE34" s="30">
        <v>0</v>
      </c>
      <c r="AF34" s="30">
        <v>0</v>
      </c>
      <c r="AG34" s="30">
        <v>0</v>
      </c>
      <c r="AH34" s="30">
        <v>0</v>
      </c>
      <c r="AI34" s="30">
        <v>0</v>
      </c>
      <c r="AJ34" s="30">
        <v>0</v>
      </c>
      <c r="AK34" s="30">
        <v>0</v>
      </c>
      <c r="AL34" s="30">
        <v>0</v>
      </c>
      <c r="AM34" s="30">
        <v>0</v>
      </c>
      <c r="AN34" s="30">
        <v>0</v>
      </c>
      <c r="AO34" s="30">
        <v>0</v>
      </c>
      <c r="AP34" s="30">
        <v>0</v>
      </c>
      <c r="AQ34" s="30">
        <v>0</v>
      </c>
    </row>
    <row r="35" spans="2:43" ht="11" thickTop="1">
      <c r="B35" s="31" t="s">
        <v>64</v>
      </c>
      <c r="C35" s="32">
        <v>181130539.43501782</v>
      </c>
      <c r="D35" s="32">
        <v>-79109766.084448352</v>
      </c>
      <c r="E35" s="32">
        <v>-102962703.13205193</v>
      </c>
      <c r="F35" s="32">
        <v>-224957.93606281548</v>
      </c>
      <c r="G35" s="32">
        <v>-1015704.6711000721</v>
      </c>
      <c r="H35" s="32">
        <v>-3570883.7432898004</v>
      </c>
      <c r="I35" s="32">
        <v>1928811.2753628327</v>
      </c>
      <c r="J35" s="32">
        <v>1475210.6023398377</v>
      </c>
      <c r="K35" s="32">
        <v>-4101738.3600830454</v>
      </c>
      <c r="L35" s="32">
        <v>-11805144.316977523</v>
      </c>
      <c r="M35" s="32">
        <v>-24163625.513844624</v>
      </c>
      <c r="N35" s="32">
        <v>-17071475.15033209</v>
      </c>
      <c r="O35" s="32">
        <v>3751600.0554206604</v>
      </c>
      <c r="P35" s="32">
        <v>4998932.8011942357</v>
      </c>
      <c r="Q35" s="32">
        <v>948516.56852057204</v>
      </c>
      <c r="R35" s="32">
        <v>-1626827.6747291675</v>
      </c>
      <c r="S35" s="32">
        <v>5074690.192428913</v>
      </c>
      <c r="T35" s="32">
        <v>5174447.5836635893</v>
      </c>
      <c r="U35" s="32">
        <v>3811656.7816445203</v>
      </c>
      <c r="V35" s="32">
        <v>46300696.567805886</v>
      </c>
      <c r="W35" s="32">
        <v>-5922536.967667236</v>
      </c>
      <c r="X35" s="32">
        <v>4548916.776837213</v>
      </c>
      <c r="Y35" s="32">
        <v>3629945.2521196427</v>
      </c>
      <c r="Z35" s="32">
        <v>-706252.74190727901</v>
      </c>
      <c r="AA35" s="32">
        <v>4757396.3858429017</v>
      </c>
      <c r="AB35" s="32">
        <v>5114572.5736483661</v>
      </c>
      <c r="AC35" s="32">
        <v>5074690.192428913</v>
      </c>
      <c r="AD35" s="32">
        <v>5233337.0957219182</v>
      </c>
      <c r="AE35" s="32">
        <v>5233337.0957219182</v>
      </c>
      <c r="AF35" s="32">
        <v>46254972.507233821</v>
      </c>
      <c r="AG35" s="32">
        <v>-6243648.5528463079</v>
      </c>
      <c r="AH35" s="32">
        <v>-41523584.854710907</v>
      </c>
      <c r="AI35" s="32">
        <v>-47312143.207407027</v>
      </c>
      <c r="AJ35" s="32">
        <v>53612929.334857225</v>
      </c>
      <c r="AK35" s="32">
        <v>53414526.6908383</v>
      </c>
      <c r="AL35" s="32">
        <v>46707519.387522079</v>
      </c>
      <c r="AM35" s="32">
        <v>31513127.203617729</v>
      </c>
      <c r="AN35" s="32">
        <v>30724190.615761254</v>
      </c>
      <c r="AO35" s="32">
        <v>23429739.894908492</v>
      </c>
      <c r="AP35" s="32">
        <v>148184856.21587637</v>
      </c>
      <c r="AQ35" s="32">
        <v>-12407087.308841206</v>
      </c>
    </row>
    <row r="38" spans="2:43">
      <c r="C38" s="4"/>
      <c r="D38" s="4" t="s">
        <v>10</v>
      </c>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row>
    <row r="39" spans="2:43" ht="10.5">
      <c r="B39" s="5" t="s">
        <v>222</v>
      </c>
      <c r="C39" s="5"/>
      <c r="D39" s="6">
        <v>1</v>
      </c>
      <c r="E39" s="6">
        <v>2</v>
      </c>
      <c r="F39" s="6">
        <v>3</v>
      </c>
      <c r="G39" s="6">
        <v>4</v>
      </c>
      <c r="H39" s="6">
        <v>5</v>
      </c>
      <c r="I39" s="6">
        <v>6</v>
      </c>
      <c r="J39" s="6">
        <v>7</v>
      </c>
      <c r="K39" s="6">
        <v>8</v>
      </c>
      <c r="L39" s="6">
        <v>9</v>
      </c>
      <c r="M39" s="6">
        <v>10</v>
      </c>
      <c r="N39" s="6">
        <v>11</v>
      </c>
      <c r="O39" s="6">
        <v>12</v>
      </c>
      <c r="P39" s="6">
        <v>13</v>
      </c>
      <c r="Q39" s="6">
        <v>14</v>
      </c>
      <c r="R39" s="6">
        <v>15</v>
      </c>
      <c r="S39" s="6">
        <v>16</v>
      </c>
      <c r="T39" s="6">
        <v>17</v>
      </c>
      <c r="U39" s="6">
        <v>18</v>
      </c>
      <c r="V39" s="6">
        <v>19</v>
      </c>
      <c r="W39" s="6">
        <v>20</v>
      </c>
      <c r="X39" s="6">
        <v>21</v>
      </c>
      <c r="Y39" s="6">
        <v>22</v>
      </c>
      <c r="Z39" s="6">
        <v>23</v>
      </c>
      <c r="AA39" s="6">
        <v>24</v>
      </c>
      <c r="AB39" s="6">
        <v>25</v>
      </c>
      <c r="AC39" s="6">
        <v>26</v>
      </c>
      <c r="AD39" s="6">
        <v>27</v>
      </c>
      <c r="AE39" s="6">
        <v>28</v>
      </c>
      <c r="AF39" s="6">
        <v>29</v>
      </c>
      <c r="AG39" s="6">
        <v>30</v>
      </c>
      <c r="AH39" s="6">
        <v>31</v>
      </c>
      <c r="AI39" s="6">
        <v>32</v>
      </c>
      <c r="AJ39" s="6">
        <v>33</v>
      </c>
      <c r="AK39" s="6">
        <v>34</v>
      </c>
      <c r="AL39" s="6">
        <v>35</v>
      </c>
      <c r="AM39" s="6">
        <v>36</v>
      </c>
      <c r="AN39" s="6">
        <v>37</v>
      </c>
      <c r="AO39" s="6">
        <v>38</v>
      </c>
      <c r="AP39" s="6">
        <v>39</v>
      </c>
      <c r="AQ39" s="6">
        <v>40</v>
      </c>
    </row>
    <row r="40" spans="2:43" ht="10.5">
      <c r="B40" s="200" t="s">
        <v>52</v>
      </c>
      <c r="C40" s="264" t="s">
        <v>9</v>
      </c>
      <c r="D40" s="263">
        <v>2034</v>
      </c>
      <c r="E40" s="263">
        <v>2035</v>
      </c>
      <c r="F40" s="263">
        <v>2036</v>
      </c>
      <c r="G40" s="263">
        <v>2037</v>
      </c>
      <c r="H40" s="263">
        <v>2038</v>
      </c>
      <c r="I40" s="263">
        <v>2039</v>
      </c>
      <c r="J40" s="263">
        <v>2040</v>
      </c>
      <c r="K40" s="263">
        <v>2041</v>
      </c>
      <c r="L40" s="263">
        <v>2042</v>
      </c>
      <c r="M40" s="263">
        <v>2043</v>
      </c>
      <c r="N40" s="263">
        <v>2044</v>
      </c>
      <c r="O40" s="263">
        <v>2045</v>
      </c>
      <c r="P40" s="263">
        <v>2046</v>
      </c>
      <c r="Q40" s="263">
        <v>2047</v>
      </c>
      <c r="R40" s="263">
        <v>2048</v>
      </c>
      <c r="S40" s="263">
        <v>2049</v>
      </c>
      <c r="T40" s="263">
        <v>2050</v>
      </c>
      <c r="U40" s="263">
        <v>2051</v>
      </c>
      <c r="V40" s="263">
        <v>2052</v>
      </c>
      <c r="W40" s="263">
        <v>2053</v>
      </c>
      <c r="X40" s="263">
        <v>2054</v>
      </c>
      <c r="Y40" s="263">
        <v>2055</v>
      </c>
      <c r="Z40" s="263">
        <v>2056</v>
      </c>
      <c r="AA40" s="263">
        <v>2057</v>
      </c>
      <c r="AB40" s="263">
        <v>2058</v>
      </c>
      <c r="AC40" s="263">
        <v>2059</v>
      </c>
      <c r="AD40" s="263">
        <v>2060</v>
      </c>
      <c r="AE40" s="263">
        <v>2061</v>
      </c>
      <c r="AF40" s="263">
        <v>2062</v>
      </c>
      <c r="AG40" s="263">
        <v>2063</v>
      </c>
      <c r="AH40" s="263">
        <v>2064</v>
      </c>
      <c r="AI40" s="263">
        <v>2065</v>
      </c>
      <c r="AJ40" s="263">
        <v>2066</v>
      </c>
      <c r="AK40" s="263">
        <v>2067</v>
      </c>
      <c r="AL40" s="263">
        <v>2068</v>
      </c>
      <c r="AM40" s="263">
        <v>2069</v>
      </c>
      <c r="AN40" s="263">
        <v>2070</v>
      </c>
      <c r="AO40" s="263">
        <v>2071</v>
      </c>
      <c r="AP40" s="263">
        <v>2072</v>
      </c>
      <c r="AQ40" s="263">
        <v>2073</v>
      </c>
    </row>
    <row r="41" spans="2:43">
      <c r="B41" s="4" t="s">
        <v>12</v>
      </c>
      <c r="C41" s="9">
        <v>175068505.95853701</v>
      </c>
      <c r="D41" s="11">
        <v>0</v>
      </c>
      <c r="E41" s="11">
        <v>0</v>
      </c>
      <c r="F41" s="11">
        <v>0</v>
      </c>
      <c r="G41" s="11">
        <v>0</v>
      </c>
      <c r="H41" s="11">
        <v>0</v>
      </c>
      <c r="I41" s="11">
        <v>3140002.2574331514</v>
      </c>
      <c r="J41" s="11">
        <v>3140002.2574331514</v>
      </c>
      <c r="K41" s="11">
        <v>3140002.2574331514</v>
      </c>
      <c r="L41" s="11">
        <v>3140002.2574331514</v>
      </c>
      <c r="M41" s="11">
        <v>4710003.3861497268</v>
      </c>
      <c r="N41" s="11">
        <v>4710003.3861497268</v>
      </c>
      <c r="O41" s="11">
        <v>4710003.3861497268</v>
      </c>
      <c r="P41" s="11">
        <v>4710003.3861497268</v>
      </c>
      <c r="Q41" s="11">
        <v>4710003.3861497268</v>
      </c>
      <c r="R41" s="11">
        <v>4710003.3861497268</v>
      </c>
      <c r="S41" s="11">
        <v>4710003.3861497268</v>
      </c>
      <c r="T41" s="11">
        <v>4710003.3861497268</v>
      </c>
      <c r="U41" s="11">
        <v>4710003.3861497268</v>
      </c>
      <c r="V41" s="11">
        <v>4710003.3861497268</v>
      </c>
      <c r="W41" s="11">
        <v>4710003.3861497268</v>
      </c>
      <c r="X41" s="11">
        <v>4710003.3861497268</v>
      </c>
      <c r="Y41" s="11">
        <v>4710003.3861497268</v>
      </c>
      <c r="Z41" s="11">
        <v>4710003.3861497268</v>
      </c>
      <c r="AA41" s="11">
        <v>4710003.3861497268</v>
      </c>
      <c r="AB41" s="11">
        <v>4710003.3861497268</v>
      </c>
      <c r="AC41" s="11">
        <v>4710003.3861497268</v>
      </c>
      <c r="AD41" s="11">
        <v>4710003.3861497268</v>
      </c>
      <c r="AE41" s="11">
        <v>4710003.3861497268</v>
      </c>
      <c r="AF41" s="11">
        <v>4710003.3861497268</v>
      </c>
      <c r="AG41" s="11">
        <v>4710003.3861497268</v>
      </c>
      <c r="AH41" s="11">
        <v>6359842.5819660025</v>
      </c>
      <c r="AI41" s="11">
        <v>6359842.5819660025</v>
      </c>
      <c r="AJ41" s="11">
        <v>6359842.5819660025</v>
      </c>
      <c r="AK41" s="11">
        <v>6359842.5819660025</v>
      </c>
      <c r="AL41" s="11">
        <v>6359842.5819660025</v>
      </c>
      <c r="AM41" s="11">
        <v>6359842.5819660025</v>
      </c>
      <c r="AN41" s="11">
        <v>6359842.5819660025</v>
      </c>
      <c r="AO41" s="11">
        <v>6359842.5819660025</v>
      </c>
      <c r="AP41" s="11">
        <v>6359842.5819660025</v>
      </c>
      <c r="AQ41" s="11">
        <v>6359842.5819660025</v>
      </c>
    </row>
    <row r="42" spans="2:43">
      <c r="B42" s="4" t="s">
        <v>39</v>
      </c>
      <c r="C42" s="9">
        <v>-12051020.467020836</v>
      </c>
      <c r="D42" s="11">
        <v>-71198789.476003513</v>
      </c>
      <c r="E42" s="11">
        <v>-92666432.818846732</v>
      </c>
      <c r="F42" s="11">
        <v>-202462.14245653394</v>
      </c>
      <c r="G42" s="11">
        <v>-914134.20399006491</v>
      </c>
      <c r="H42" s="11">
        <v>-3213795.3689608206</v>
      </c>
      <c r="I42" s="11">
        <v>-1404072.109606602</v>
      </c>
      <c r="J42" s="11">
        <v>-1812312.7153272976</v>
      </c>
      <c r="K42" s="11">
        <v>-6831566.7815078925</v>
      </c>
      <c r="L42" s="11">
        <v>-13764632.142712923</v>
      </c>
      <c r="M42" s="11">
        <v>-26457266.348609891</v>
      </c>
      <c r="N42" s="11">
        <v>-20074331.021448608</v>
      </c>
      <c r="O42" s="11">
        <v>-1333563.3362711321</v>
      </c>
      <c r="P42" s="11">
        <v>-210963.86507491386</v>
      </c>
      <c r="Q42" s="11">
        <v>-3856338.4744812115</v>
      </c>
      <c r="R42" s="11">
        <v>-6174148.2934059771</v>
      </c>
      <c r="S42" s="11">
        <v>-142782.21296370483</v>
      </c>
      <c r="T42" s="11">
        <v>-53000.560852495801</v>
      </c>
      <c r="U42" s="11">
        <v>-1279512.2826696578</v>
      </c>
      <c r="V42" s="11">
        <v>36960623.524875574</v>
      </c>
      <c r="W42" s="11">
        <v>-10040286.657050239</v>
      </c>
      <c r="X42" s="11">
        <v>-615978.28699623432</v>
      </c>
      <c r="Y42" s="11">
        <v>-1443052.6592420479</v>
      </c>
      <c r="Z42" s="11">
        <v>-5345630.8538662773</v>
      </c>
      <c r="AA42" s="11">
        <v>-428346.6388911145</v>
      </c>
      <c r="AB42" s="11">
        <v>-106888.06986619663</v>
      </c>
      <c r="AC42" s="11">
        <v>-142782.21296370483</v>
      </c>
      <c r="AD42" s="11">
        <v>0</v>
      </c>
      <c r="AE42" s="11">
        <v>0</v>
      </c>
      <c r="AF42" s="11">
        <v>36919471.870360717</v>
      </c>
      <c r="AG42" s="11">
        <v>-10329287.083711404</v>
      </c>
      <c r="AH42" s="11">
        <v>-43731068.95120582</v>
      </c>
      <c r="AI42" s="11">
        <v>-48940771.468632333</v>
      </c>
      <c r="AJ42" s="11">
        <v>41891793.819405496</v>
      </c>
      <c r="AK42" s="11">
        <v>41713231.439788468</v>
      </c>
      <c r="AL42" s="11">
        <v>35676924.86680387</v>
      </c>
      <c r="AM42" s="11">
        <v>22001971.901289955</v>
      </c>
      <c r="AN42" s="11">
        <v>21291928.972219128</v>
      </c>
      <c r="AO42" s="11">
        <v>14726923.323451638</v>
      </c>
      <c r="AP42" s="11">
        <v>127006528.01232274</v>
      </c>
      <c r="AQ42" s="11">
        <v>-17526221.159923088</v>
      </c>
    </row>
    <row r="43" spans="2:43">
      <c r="B43" s="4" t="s">
        <v>822</v>
      </c>
      <c r="C43" s="9"/>
      <c r="D43" s="11">
        <v>0</v>
      </c>
      <c r="E43" s="11">
        <v>0</v>
      </c>
      <c r="F43" s="11">
        <v>0</v>
      </c>
      <c r="G43" s="11">
        <v>0</v>
      </c>
      <c r="H43" s="11">
        <v>0</v>
      </c>
      <c r="I43" s="11">
        <v>0</v>
      </c>
      <c r="J43" s="11">
        <v>0</v>
      </c>
      <c r="K43" s="11">
        <v>0</v>
      </c>
      <c r="L43" s="11">
        <v>0</v>
      </c>
      <c r="M43" s="11">
        <v>0</v>
      </c>
      <c r="N43" s="11">
        <v>0</v>
      </c>
      <c r="O43" s="11">
        <v>0</v>
      </c>
      <c r="P43" s="11">
        <v>0</v>
      </c>
      <c r="Q43" s="11">
        <v>0</v>
      </c>
      <c r="R43" s="11">
        <v>0</v>
      </c>
      <c r="S43" s="11">
        <v>0</v>
      </c>
      <c r="T43" s="11">
        <v>0</v>
      </c>
      <c r="U43" s="11">
        <v>0</v>
      </c>
      <c r="V43" s="11">
        <v>0</v>
      </c>
      <c r="W43" s="11">
        <v>0</v>
      </c>
      <c r="X43" s="11">
        <v>0</v>
      </c>
      <c r="Y43" s="11">
        <v>0</v>
      </c>
      <c r="Z43" s="11">
        <v>0</v>
      </c>
      <c r="AA43" s="11">
        <v>0</v>
      </c>
      <c r="AB43" s="11">
        <v>0</v>
      </c>
      <c r="AC43" s="11">
        <v>0</v>
      </c>
      <c r="AD43" s="11">
        <v>0</v>
      </c>
      <c r="AE43" s="11">
        <v>0</v>
      </c>
      <c r="AF43" s="11">
        <v>0</v>
      </c>
      <c r="AG43" s="11">
        <v>0</v>
      </c>
      <c r="AH43" s="11">
        <v>0</v>
      </c>
      <c r="AI43" s="11">
        <v>0</v>
      </c>
      <c r="AJ43" s="11">
        <v>0</v>
      </c>
      <c r="AK43" s="11">
        <v>0</v>
      </c>
      <c r="AL43" s="11">
        <v>0</v>
      </c>
      <c r="AM43" s="11">
        <v>0</v>
      </c>
      <c r="AN43" s="11">
        <v>0</v>
      </c>
      <c r="AO43" s="11">
        <v>0</v>
      </c>
      <c r="AP43" s="11">
        <v>0</v>
      </c>
      <c r="AQ43" s="11">
        <v>0</v>
      </c>
    </row>
    <row r="44" spans="2:43" ht="10.5">
      <c r="B44" s="5" t="s">
        <v>403</v>
      </c>
      <c r="C44" s="15">
        <v>163017485.49151608</v>
      </c>
      <c r="D44" s="15">
        <v>-71198789.476003513</v>
      </c>
      <c r="E44" s="15">
        <v>-92666432.818846732</v>
      </c>
      <c r="F44" s="15">
        <v>-202462.14245653394</v>
      </c>
      <c r="G44" s="15">
        <v>-914134.20399006491</v>
      </c>
      <c r="H44" s="15">
        <v>-3213795.3689608206</v>
      </c>
      <c r="I44" s="15">
        <v>1735930.1478265494</v>
      </c>
      <c r="J44" s="15">
        <v>1327689.5421058538</v>
      </c>
      <c r="K44" s="15">
        <v>-3691564.5240747412</v>
      </c>
      <c r="L44" s="15">
        <v>-10624629.885279771</v>
      </c>
      <c r="M44" s="15">
        <v>-21747262.962460164</v>
      </c>
      <c r="N44" s="15">
        <v>-15364327.635298882</v>
      </c>
      <c r="O44" s="15">
        <v>3376440.0498785945</v>
      </c>
      <c r="P44" s="15">
        <v>4499039.5210748129</v>
      </c>
      <c r="Q44" s="15">
        <v>853664.9116685153</v>
      </c>
      <c r="R44" s="15">
        <v>-1464144.9072562503</v>
      </c>
      <c r="S44" s="15">
        <v>4567221.1731860219</v>
      </c>
      <c r="T44" s="15">
        <v>4657002.8252972309</v>
      </c>
      <c r="U44" s="15">
        <v>3430491.103480069</v>
      </c>
      <c r="V44" s="15">
        <v>41670626.911025301</v>
      </c>
      <c r="W44" s="15">
        <v>-5330283.2709005121</v>
      </c>
      <c r="X44" s="15">
        <v>4094025.0991534926</v>
      </c>
      <c r="Y44" s="15">
        <v>3266950.7269076789</v>
      </c>
      <c r="Z44" s="15">
        <v>-635627.46771655045</v>
      </c>
      <c r="AA44" s="15">
        <v>4281656.747258612</v>
      </c>
      <c r="AB44" s="15">
        <v>4603115.3162835306</v>
      </c>
      <c r="AC44" s="15">
        <v>4567221.1731860219</v>
      </c>
      <c r="AD44" s="15">
        <v>4710003.3861497268</v>
      </c>
      <c r="AE44" s="15">
        <v>4710003.3861497268</v>
      </c>
      <c r="AF44" s="15">
        <v>41629475.256510444</v>
      </c>
      <c r="AG44" s="15">
        <v>-5619283.6975616775</v>
      </c>
      <c r="AH44" s="15">
        <v>-37371226.369239815</v>
      </c>
      <c r="AI44" s="15">
        <v>-42580928.886666328</v>
      </c>
      <c r="AJ44" s="15">
        <v>48251636.401371501</v>
      </c>
      <c r="AK44" s="15">
        <v>48073074.021754473</v>
      </c>
      <c r="AL44" s="15">
        <v>42036767.448769875</v>
      </c>
      <c r="AM44" s="15">
        <v>28361814.483255956</v>
      </c>
      <c r="AN44" s="15">
        <v>27651771.55418513</v>
      </c>
      <c r="AO44" s="15">
        <v>21086765.90541764</v>
      </c>
      <c r="AP44" s="15">
        <v>133366370.59428874</v>
      </c>
      <c r="AQ44" s="15">
        <v>-11166378.577957086</v>
      </c>
    </row>
    <row r="45" spans="2:43">
      <c r="B45" s="17" t="s">
        <v>223</v>
      </c>
      <c r="C45" s="9">
        <v>0</v>
      </c>
      <c r="D45" s="11">
        <v>0</v>
      </c>
      <c r="E45" s="11">
        <v>0</v>
      </c>
      <c r="F45" s="11">
        <v>0</v>
      </c>
      <c r="G45" s="11">
        <v>0</v>
      </c>
      <c r="H45" s="11">
        <v>0</v>
      </c>
      <c r="I45" s="11">
        <v>0</v>
      </c>
      <c r="J45" s="11">
        <v>0</v>
      </c>
      <c r="K45" s="11">
        <v>0</v>
      </c>
      <c r="L45" s="11">
        <v>0</v>
      </c>
      <c r="M45" s="11">
        <v>0</v>
      </c>
      <c r="N45" s="11">
        <v>0</v>
      </c>
      <c r="O45" s="11">
        <v>0</v>
      </c>
      <c r="P45" s="11">
        <v>0</v>
      </c>
      <c r="Q45" s="11">
        <v>0</v>
      </c>
      <c r="R45" s="11">
        <v>0</v>
      </c>
      <c r="S45" s="11">
        <v>0</v>
      </c>
      <c r="T45" s="11">
        <v>0</v>
      </c>
      <c r="U45" s="11">
        <v>0</v>
      </c>
      <c r="V45" s="11">
        <v>0</v>
      </c>
      <c r="W45" s="11">
        <v>0</v>
      </c>
      <c r="X45" s="11">
        <v>0</v>
      </c>
      <c r="Y45" s="11">
        <v>0</v>
      </c>
      <c r="Z45" s="11">
        <v>0</v>
      </c>
      <c r="AA45" s="11">
        <v>0</v>
      </c>
      <c r="AB45" s="11">
        <v>0</v>
      </c>
      <c r="AC45" s="11">
        <v>0</v>
      </c>
      <c r="AD45" s="11">
        <v>0</v>
      </c>
      <c r="AE45" s="11">
        <v>0</v>
      </c>
      <c r="AF45" s="11">
        <v>0</v>
      </c>
      <c r="AG45" s="11">
        <v>0</v>
      </c>
      <c r="AH45" s="11">
        <v>0</v>
      </c>
      <c r="AI45" s="11">
        <v>0</v>
      </c>
      <c r="AJ45" s="11">
        <v>0</v>
      </c>
      <c r="AK45" s="11">
        <v>0</v>
      </c>
      <c r="AL45" s="11">
        <v>0</v>
      </c>
      <c r="AM45" s="11">
        <v>0</v>
      </c>
      <c r="AN45" s="11">
        <v>0</v>
      </c>
      <c r="AO45" s="11">
        <v>0</v>
      </c>
      <c r="AP45" s="11">
        <v>0</v>
      </c>
      <c r="AQ45" s="11">
        <v>0</v>
      </c>
    </row>
    <row r="46" spans="2:43" ht="11" thickBot="1">
      <c r="B46" s="29" t="s">
        <v>224</v>
      </c>
      <c r="C46" s="30">
        <v>0</v>
      </c>
      <c r="D46" s="30">
        <v>0</v>
      </c>
      <c r="E46" s="30">
        <v>0</v>
      </c>
      <c r="F46" s="30">
        <v>0</v>
      </c>
      <c r="G46" s="30">
        <v>0</v>
      </c>
      <c r="H46" s="30">
        <v>0</v>
      </c>
      <c r="I46" s="30">
        <v>0</v>
      </c>
      <c r="J46" s="30">
        <v>0</v>
      </c>
      <c r="K46" s="30">
        <v>0</v>
      </c>
      <c r="L46" s="30">
        <v>0</v>
      </c>
      <c r="M46" s="30">
        <v>0</v>
      </c>
      <c r="N46" s="30">
        <v>0</v>
      </c>
      <c r="O46" s="30">
        <v>0</v>
      </c>
      <c r="P46" s="30">
        <v>0</v>
      </c>
      <c r="Q46" s="30">
        <v>0</v>
      </c>
      <c r="R46" s="30">
        <v>0</v>
      </c>
      <c r="S46" s="30">
        <v>0</v>
      </c>
      <c r="T46" s="30">
        <v>0</v>
      </c>
      <c r="U46" s="30">
        <v>0</v>
      </c>
      <c r="V46" s="30">
        <v>0</v>
      </c>
      <c r="W46" s="30">
        <v>0</v>
      </c>
      <c r="X46" s="30">
        <v>0</v>
      </c>
      <c r="Y46" s="30">
        <v>0</v>
      </c>
      <c r="Z46" s="30">
        <v>0</v>
      </c>
      <c r="AA46" s="30">
        <v>0</v>
      </c>
      <c r="AB46" s="30">
        <v>0</v>
      </c>
      <c r="AC46" s="30">
        <v>0</v>
      </c>
      <c r="AD46" s="30">
        <v>0</v>
      </c>
      <c r="AE46" s="30">
        <v>0</v>
      </c>
      <c r="AF46" s="30">
        <v>0</v>
      </c>
      <c r="AG46" s="30">
        <v>0</v>
      </c>
      <c r="AH46" s="30">
        <v>0</v>
      </c>
      <c r="AI46" s="30">
        <v>0</v>
      </c>
      <c r="AJ46" s="30">
        <v>0</v>
      </c>
      <c r="AK46" s="30">
        <v>0</v>
      </c>
      <c r="AL46" s="30">
        <v>0</v>
      </c>
      <c r="AM46" s="30">
        <v>0</v>
      </c>
      <c r="AN46" s="30">
        <v>0</v>
      </c>
      <c r="AO46" s="30">
        <v>0</v>
      </c>
      <c r="AP46" s="30">
        <v>0</v>
      </c>
      <c r="AQ46" s="30">
        <v>0</v>
      </c>
    </row>
    <row r="47" spans="2:43" ht="11" thickTop="1">
      <c r="B47" s="31" t="s">
        <v>225</v>
      </c>
      <c r="C47" s="32">
        <v>163017485.49151608</v>
      </c>
      <c r="D47" s="32">
        <v>-71198789.476003513</v>
      </c>
      <c r="E47" s="32">
        <v>-92666432.818846732</v>
      </c>
      <c r="F47" s="32">
        <v>-202462.14245653394</v>
      </c>
      <c r="G47" s="32">
        <v>-914134.20399006491</v>
      </c>
      <c r="H47" s="32">
        <v>-3213795.3689608206</v>
      </c>
      <c r="I47" s="32">
        <v>1735930.1478265494</v>
      </c>
      <c r="J47" s="32">
        <v>1327689.5421058538</v>
      </c>
      <c r="K47" s="32">
        <v>-3691564.5240747412</v>
      </c>
      <c r="L47" s="32">
        <v>-10624629.885279771</v>
      </c>
      <c r="M47" s="32">
        <v>-21747262.962460164</v>
      </c>
      <c r="N47" s="32">
        <v>-15364327.635298882</v>
      </c>
      <c r="O47" s="32">
        <v>3376440.0498785945</v>
      </c>
      <c r="P47" s="32">
        <v>4499039.5210748129</v>
      </c>
      <c r="Q47" s="32">
        <v>853664.9116685153</v>
      </c>
      <c r="R47" s="32">
        <v>-1464144.9072562503</v>
      </c>
      <c r="S47" s="32">
        <v>4567221.1731860219</v>
      </c>
      <c r="T47" s="32">
        <v>4657002.8252972309</v>
      </c>
      <c r="U47" s="32">
        <v>3430491.103480069</v>
      </c>
      <c r="V47" s="32">
        <v>41670626.911025301</v>
      </c>
      <c r="W47" s="32">
        <v>-5330283.2709005121</v>
      </c>
      <c r="X47" s="32">
        <v>4094025.0991534926</v>
      </c>
      <c r="Y47" s="32">
        <v>3266950.7269076789</v>
      </c>
      <c r="Z47" s="32">
        <v>-635627.46771655045</v>
      </c>
      <c r="AA47" s="32">
        <v>4281656.747258612</v>
      </c>
      <c r="AB47" s="32">
        <v>4603115.3162835306</v>
      </c>
      <c r="AC47" s="32">
        <v>4567221.1731860219</v>
      </c>
      <c r="AD47" s="32">
        <v>4710003.3861497268</v>
      </c>
      <c r="AE47" s="32">
        <v>4710003.3861497268</v>
      </c>
      <c r="AF47" s="32">
        <v>41629475.256510444</v>
      </c>
      <c r="AG47" s="32">
        <v>-5619283.6975616775</v>
      </c>
      <c r="AH47" s="32">
        <v>-37371226.369239815</v>
      </c>
      <c r="AI47" s="32">
        <v>-42580928.886666328</v>
      </c>
      <c r="AJ47" s="32">
        <v>48251636.401371501</v>
      </c>
      <c r="AK47" s="32">
        <v>48073074.021754473</v>
      </c>
      <c r="AL47" s="32">
        <v>42036767.448769875</v>
      </c>
      <c r="AM47" s="32">
        <v>28361814.483255956</v>
      </c>
      <c r="AN47" s="32">
        <v>27651771.55418513</v>
      </c>
      <c r="AO47" s="32">
        <v>21086765.90541764</v>
      </c>
      <c r="AP47" s="32">
        <v>133366370.59428874</v>
      </c>
      <c r="AQ47" s="32">
        <v>-11166378.577957086</v>
      </c>
    </row>
    <row r="49" spans="2:43" ht="10.5">
      <c r="B49" s="3" t="s">
        <v>209</v>
      </c>
    </row>
    <row r="50" spans="2:43">
      <c r="B50" s="3" t="s">
        <v>210</v>
      </c>
    </row>
    <row r="55" spans="2:43">
      <c r="B55" s="1508" t="s">
        <v>1086</v>
      </c>
      <c r="C55" s="4"/>
      <c r="D55" s="4" t="s">
        <v>10</v>
      </c>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row>
    <row r="56" spans="2:43" ht="10.5">
      <c r="B56" s="1509"/>
      <c r="C56" s="264" t="s">
        <v>9</v>
      </c>
      <c r="D56" s="6">
        <v>1</v>
      </c>
      <c r="E56" s="6">
        <v>2</v>
      </c>
      <c r="F56" s="6">
        <v>3</v>
      </c>
      <c r="G56" s="6">
        <v>4</v>
      </c>
      <c r="H56" s="6">
        <v>5</v>
      </c>
      <c r="I56" s="6">
        <v>6</v>
      </c>
      <c r="J56" s="6">
        <v>7</v>
      </c>
      <c r="K56" s="6">
        <v>8</v>
      </c>
      <c r="L56" s="6">
        <v>9</v>
      </c>
      <c r="M56" s="6">
        <v>10</v>
      </c>
      <c r="N56" s="6">
        <v>11</v>
      </c>
      <c r="O56" s="6">
        <v>12</v>
      </c>
      <c r="P56" s="6">
        <v>13</v>
      </c>
      <c r="Q56" s="6">
        <v>14</v>
      </c>
      <c r="R56" s="6">
        <v>15</v>
      </c>
      <c r="S56" s="6">
        <v>16</v>
      </c>
      <c r="T56" s="6">
        <v>17</v>
      </c>
      <c r="U56" s="6">
        <v>18</v>
      </c>
      <c r="V56" s="6">
        <v>19</v>
      </c>
      <c r="W56" s="6">
        <v>20</v>
      </c>
      <c r="X56" s="6">
        <v>21</v>
      </c>
      <c r="Y56" s="6">
        <v>22</v>
      </c>
      <c r="Z56" s="6">
        <v>23</v>
      </c>
      <c r="AA56" s="6">
        <v>24</v>
      </c>
      <c r="AB56" s="6">
        <v>25</v>
      </c>
      <c r="AC56" s="6">
        <v>26</v>
      </c>
      <c r="AD56" s="6">
        <v>27</v>
      </c>
      <c r="AE56" s="6">
        <v>28</v>
      </c>
      <c r="AF56" s="6">
        <v>29</v>
      </c>
      <c r="AG56" s="6">
        <v>30</v>
      </c>
      <c r="AH56" s="6">
        <v>31</v>
      </c>
      <c r="AI56" s="6">
        <v>32</v>
      </c>
      <c r="AJ56" s="6">
        <v>33</v>
      </c>
      <c r="AK56" s="6">
        <v>34</v>
      </c>
      <c r="AL56" s="6">
        <v>35</v>
      </c>
      <c r="AM56" s="6">
        <v>36</v>
      </c>
      <c r="AN56" s="6">
        <v>37</v>
      </c>
      <c r="AO56" s="6">
        <v>38</v>
      </c>
      <c r="AP56" s="6">
        <v>39</v>
      </c>
      <c r="AQ56" s="6">
        <v>40</v>
      </c>
    </row>
    <row r="57" spans="2:43" ht="10.5">
      <c r="B57" s="1510"/>
      <c r="C57" s="264" t="s">
        <v>1087</v>
      </c>
      <c r="D57" s="263">
        <v>2034</v>
      </c>
      <c r="E57" s="263">
        <v>2035</v>
      </c>
      <c r="F57" s="263">
        <v>2036</v>
      </c>
      <c r="G57" s="263">
        <v>2037</v>
      </c>
      <c r="H57" s="263">
        <v>2038</v>
      </c>
      <c r="I57" s="263">
        <v>2039</v>
      </c>
      <c r="J57" s="263">
        <v>2040</v>
      </c>
      <c r="K57" s="263">
        <v>2041</v>
      </c>
      <c r="L57" s="263">
        <v>2042</v>
      </c>
      <c r="M57" s="263">
        <v>2043</v>
      </c>
      <c r="N57" s="263">
        <v>2044</v>
      </c>
      <c r="O57" s="263">
        <v>2045</v>
      </c>
      <c r="P57" s="263">
        <v>2046</v>
      </c>
      <c r="Q57" s="263">
        <v>2047</v>
      </c>
      <c r="R57" s="263">
        <v>2048</v>
      </c>
      <c r="S57" s="263">
        <v>2049</v>
      </c>
      <c r="T57" s="263">
        <v>2050</v>
      </c>
      <c r="U57" s="263">
        <v>2051</v>
      </c>
      <c r="V57" s="263">
        <v>2052</v>
      </c>
      <c r="W57" s="263">
        <v>2053</v>
      </c>
      <c r="X57" s="263">
        <v>2054</v>
      </c>
      <c r="Y57" s="263">
        <v>2055</v>
      </c>
      <c r="Z57" s="263">
        <v>2056</v>
      </c>
      <c r="AA57" s="263">
        <v>2057</v>
      </c>
      <c r="AB57" s="263">
        <v>2058</v>
      </c>
      <c r="AC57" s="263">
        <v>2059</v>
      </c>
      <c r="AD57" s="263">
        <v>2060</v>
      </c>
      <c r="AE57" s="263">
        <v>2061</v>
      </c>
      <c r="AF57" s="263">
        <v>2062</v>
      </c>
      <c r="AG57" s="263">
        <v>2063</v>
      </c>
      <c r="AH57" s="263">
        <v>2064</v>
      </c>
      <c r="AI57" s="263">
        <v>2065</v>
      </c>
      <c r="AJ57" s="263">
        <v>2066</v>
      </c>
      <c r="AK57" s="263">
        <v>2067</v>
      </c>
      <c r="AL57" s="263">
        <v>2068</v>
      </c>
      <c r="AM57" s="263">
        <v>2069</v>
      </c>
      <c r="AN57" s="263">
        <v>2070</v>
      </c>
      <c r="AO57" s="263">
        <v>2071</v>
      </c>
      <c r="AP57" s="263">
        <v>2072</v>
      </c>
      <c r="AQ57" s="263">
        <v>2073</v>
      </c>
    </row>
    <row r="58" spans="2:43">
      <c r="B58" s="352" t="s">
        <v>1088</v>
      </c>
      <c r="C58" s="759"/>
      <c r="D58" s="56" t="s">
        <v>1016</v>
      </c>
      <c r="E58" s="56" t="s">
        <v>1016</v>
      </c>
      <c r="F58" s="56" t="s">
        <v>1016</v>
      </c>
      <c r="G58" s="56" t="s">
        <v>1016</v>
      </c>
      <c r="H58" s="56" t="s">
        <v>1016</v>
      </c>
      <c r="I58" s="56" t="s">
        <v>1018</v>
      </c>
      <c r="J58" s="56" t="s">
        <v>1018</v>
      </c>
      <c r="K58" s="56" t="s">
        <v>1016</v>
      </c>
      <c r="L58" s="56" t="s">
        <v>1016</v>
      </c>
      <c r="M58" s="56" t="s">
        <v>1016</v>
      </c>
      <c r="N58" s="56" t="s">
        <v>1016</v>
      </c>
      <c r="O58" s="56" t="s">
        <v>1018</v>
      </c>
      <c r="P58" s="56" t="s">
        <v>1018</v>
      </c>
      <c r="Q58" s="56" t="s">
        <v>1018</v>
      </c>
      <c r="R58" s="56" t="s">
        <v>1016</v>
      </c>
      <c r="S58" s="56" t="s">
        <v>1018</v>
      </c>
      <c r="T58" s="56" t="s">
        <v>1018</v>
      </c>
      <c r="U58" s="56" t="s">
        <v>1018</v>
      </c>
      <c r="V58" s="56" t="s">
        <v>1018</v>
      </c>
      <c r="W58" s="56" t="s">
        <v>1016</v>
      </c>
      <c r="X58" s="56" t="s">
        <v>1018</v>
      </c>
      <c r="Y58" s="56" t="s">
        <v>1018</v>
      </c>
      <c r="Z58" s="56" t="s">
        <v>1016</v>
      </c>
      <c r="AA58" s="56" t="s">
        <v>1018</v>
      </c>
      <c r="AB58" s="56" t="s">
        <v>1018</v>
      </c>
      <c r="AC58" s="56" t="s">
        <v>1018</v>
      </c>
      <c r="AD58" s="56" t="s">
        <v>1018</v>
      </c>
      <c r="AE58" s="56" t="s">
        <v>1018</v>
      </c>
      <c r="AF58" s="56" t="s">
        <v>1018</v>
      </c>
      <c r="AG58" s="56" t="s">
        <v>1016</v>
      </c>
      <c r="AH58" s="56" t="s">
        <v>1016</v>
      </c>
      <c r="AI58" s="56" t="s">
        <v>1016</v>
      </c>
      <c r="AJ58" s="56" t="s">
        <v>1018</v>
      </c>
      <c r="AK58" s="56" t="s">
        <v>1018</v>
      </c>
      <c r="AL58" s="56" t="s">
        <v>1018</v>
      </c>
      <c r="AM58" s="56" t="s">
        <v>1018</v>
      </c>
      <c r="AN58" s="56" t="s">
        <v>1018</v>
      </c>
      <c r="AO58" s="56" t="s">
        <v>1018</v>
      </c>
      <c r="AP58" s="56" t="s">
        <v>1018</v>
      </c>
      <c r="AQ58" s="56" t="s">
        <v>1016</v>
      </c>
    </row>
    <row r="59" spans="2:43" ht="10.5">
      <c r="B59" s="352" t="s">
        <v>1089</v>
      </c>
      <c r="C59" s="760">
        <v>164477597.90543416</v>
      </c>
      <c r="D59" s="761">
        <v>0</v>
      </c>
      <c r="E59" s="761">
        <v>0</v>
      </c>
      <c r="F59" s="761">
        <v>0</v>
      </c>
      <c r="G59" s="761">
        <v>0</v>
      </c>
      <c r="H59" s="761">
        <v>0</v>
      </c>
      <c r="I59" s="761">
        <v>1928811.2753628327</v>
      </c>
      <c r="J59" s="761">
        <v>1475210.6023398377</v>
      </c>
      <c r="K59" s="761">
        <v>0</v>
      </c>
      <c r="L59" s="761">
        <v>0</v>
      </c>
      <c r="M59" s="761">
        <v>0</v>
      </c>
      <c r="N59" s="761">
        <v>0</v>
      </c>
      <c r="O59" s="761">
        <v>3751600.0554206604</v>
      </c>
      <c r="P59" s="761">
        <v>4998932.8011942357</v>
      </c>
      <c r="Q59" s="761">
        <v>948516.56852057204</v>
      </c>
      <c r="R59" s="761">
        <v>0</v>
      </c>
      <c r="S59" s="761">
        <v>5074690.192428913</v>
      </c>
      <c r="T59" s="761">
        <v>5174447.5836635893</v>
      </c>
      <c r="U59" s="761">
        <v>3811656.7816445203</v>
      </c>
      <c r="V59" s="761">
        <v>46300696.567805886</v>
      </c>
      <c r="W59" s="761">
        <v>0</v>
      </c>
      <c r="X59" s="761">
        <v>4548916.776837213</v>
      </c>
      <c r="Y59" s="761">
        <v>3629945.2521196427</v>
      </c>
      <c r="Z59" s="761">
        <v>0</v>
      </c>
      <c r="AA59" s="761">
        <v>4757396.3858429017</v>
      </c>
      <c r="AB59" s="761">
        <v>5114572.5736483661</v>
      </c>
      <c r="AC59" s="761">
        <v>5074690.192428913</v>
      </c>
      <c r="AD59" s="761">
        <v>5233337.0957219182</v>
      </c>
      <c r="AE59" s="761">
        <v>5233337.0957219182</v>
      </c>
      <c r="AF59" s="761">
        <v>46254972.507233821</v>
      </c>
      <c r="AG59" s="761">
        <v>0</v>
      </c>
      <c r="AH59" s="761">
        <v>0</v>
      </c>
      <c r="AI59" s="761">
        <v>0</v>
      </c>
      <c r="AJ59" s="761">
        <v>53612929.334857225</v>
      </c>
      <c r="AK59" s="761">
        <v>53414526.6908383</v>
      </c>
      <c r="AL59" s="761">
        <v>46707519.387522079</v>
      </c>
      <c r="AM59" s="761">
        <v>31513127.203617729</v>
      </c>
      <c r="AN59" s="761">
        <v>30724190.615761254</v>
      </c>
      <c r="AO59" s="761">
        <v>23429739.894908492</v>
      </c>
      <c r="AP59" s="761">
        <v>148184856.21587637</v>
      </c>
      <c r="AQ59" s="761">
        <v>0</v>
      </c>
    </row>
    <row r="63" spans="2:43" ht="10.5">
      <c r="B63" s="21" t="s">
        <v>999</v>
      </c>
    </row>
    <row r="64" spans="2:43">
      <c r="C64" s="566"/>
      <c r="D64" s="6">
        <v>1</v>
      </c>
      <c r="E64" s="6">
        <v>2</v>
      </c>
      <c r="F64" s="6">
        <v>3</v>
      </c>
      <c r="G64" s="6">
        <v>4</v>
      </c>
      <c r="H64" s="6">
        <v>5</v>
      </c>
      <c r="I64" s="6">
        <v>6</v>
      </c>
      <c r="J64" s="6">
        <v>7</v>
      </c>
      <c r="K64" s="6">
        <v>8</v>
      </c>
      <c r="L64" s="6">
        <v>9</v>
      </c>
      <c r="M64" s="6">
        <v>10</v>
      </c>
      <c r="N64" s="6">
        <v>11</v>
      </c>
      <c r="O64" s="6">
        <v>12</v>
      </c>
      <c r="P64" s="6">
        <v>13</v>
      </c>
      <c r="Q64" s="6">
        <v>14</v>
      </c>
      <c r="R64" s="6">
        <v>15</v>
      </c>
      <c r="S64" s="6">
        <v>16</v>
      </c>
      <c r="T64" s="6">
        <v>17</v>
      </c>
      <c r="U64" s="6">
        <v>18</v>
      </c>
      <c r="V64" s="6">
        <v>19</v>
      </c>
      <c r="W64" s="6">
        <v>20</v>
      </c>
      <c r="X64" s="6">
        <v>21</v>
      </c>
      <c r="Y64" s="6">
        <v>22</v>
      </c>
      <c r="Z64" s="6">
        <v>23</v>
      </c>
      <c r="AA64" s="6">
        <v>24</v>
      </c>
      <c r="AB64" s="6">
        <v>25</v>
      </c>
      <c r="AC64" s="6">
        <v>26</v>
      </c>
      <c r="AD64" s="6">
        <v>27</v>
      </c>
      <c r="AE64" s="6">
        <v>28</v>
      </c>
      <c r="AF64" s="6">
        <v>29</v>
      </c>
      <c r="AG64" s="6">
        <v>30</v>
      </c>
      <c r="AH64" s="6">
        <v>31</v>
      </c>
      <c r="AI64" s="6">
        <v>32</v>
      </c>
      <c r="AJ64" s="6">
        <v>33</v>
      </c>
      <c r="AK64" s="6">
        <v>34</v>
      </c>
      <c r="AL64" s="6">
        <v>35</v>
      </c>
      <c r="AM64" s="6">
        <v>36</v>
      </c>
      <c r="AN64" s="6">
        <v>37</v>
      </c>
      <c r="AO64" s="6">
        <v>38</v>
      </c>
      <c r="AP64" s="6">
        <v>39</v>
      </c>
      <c r="AQ64" s="6">
        <v>40</v>
      </c>
    </row>
    <row r="65" spans="2:43">
      <c r="B65" s="4" t="s">
        <v>998</v>
      </c>
      <c r="C65" s="567" t="s">
        <v>9</v>
      </c>
      <c r="D65" s="8">
        <v>2034</v>
      </c>
      <c r="E65" s="8">
        <v>2035</v>
      </c>
      <c r="F65" s="8">
        <v>2036</v>
      </c>
      <c r="G65" s="8">
        <v>2037</v>
      </c>
      <c r="H65" s="8">
        <v>2038</v>
      </c>
      <c r="I65" s="8">
        <v>2039</v>
      </c>
      <c r="J65" s="8">
        <v>2040</v>
      </c>
      <c r="K65" s="8">
        <v>2041</v>
      </c>
      <c r="L65" s="8">
        <v>2042</v>
      </c>
      <c r="M65" s="8">
        <v>2043</v>
      </c>
      <c r="N65" s="8">
        <v>2044</v>
      </c>
      <c r="O65" s="8">
        <v>2045</v>
      </c>
      <c r="P65" s="8">
        <v>2046</v>
      </c>
      <c r="Q65" s="8">
        <v>2047</v>
      </c>
      <c r="R65" s="8">
        <v>2048</v>
      </c>
      <c r="S65" s="8">
        <v>2049</v>
      </c>
      <c r="T65" s="8">
        <v>2050</v>
      </c>
      <c r="U65" s="8">
        <v>2051</v>
      </c>
      <c r="V65" s="8">
        <v>2052</v>
      </c>
      <c r="W65" s="8">
        <v>2053</v>
      </c>
      <c r="X65" s="8">
        <v>2054</v>
      </c>
      <c r="Y65" s="8">
        <v>2055</v>
      </c>
      <c r="Z65" s="8">
        <v>2056</v>
      </c>
      <c r="AA65" s="8">
        <v>2057</v>
      </c>
      <c r="AB65" s="8">
        <v>2058</v>
      </c>
      <c r="AC65" s="8">
        <v>2059</v>
      </c>
      <c r="AD65" s="8">
        <v>2060</v>
      </c>
      <c r="AE65" s="8">
        <v>2061</v>
      </c>
      <c r="AF65" s="8">
        <v>2062</v>
      </c>
      <c r="AG65" s="8">
        <v>2063</v>
      </c>
      <c r="AH65" s="8">
        <v>2064</v>
      </c>
      <c r="AI65" s="8">
        <v>2065</v>
      </c>
      <c r="AJ65" s="8">
        <v>2066</v>
      </c>
      <c r="AK65" s="8">
        <v>2067</v>
      </c>
      <c r="AL65" s="8">
        <v>2068</v>
      </c>
      <c r="AM65" s="8">
        <v>2069</v>
      </c>
      <c r="AN65" s="8">
        <v>2070</v>
      </c>
      <c r="AO65" s="8">
        <v>2071</v>
      </c>
      <c r="AP65" s="8">
        <v>2072</v>
      </c>
      <c r="AQ65" s="8">
        <v>2073</v>
      </c>
    </row>
    <row r="66" spans="2:43">
      <c r="B66" s="129" t="s">
        <v>425</v>
      </c>
      <c r="C66" s="511">
        <v>0</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row>
    <row r="67" spans="2:43">
      <c r="B67" s="129" t="s">
        <v>426</v>
      </c>
      <c r="C67" s="511">
        <v>0</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row>
    <row r="68" spans="2:43">
      <c r="B68" s="129" t="s">
        <v>427</v>
      </c>
      <c r="C68" s="511">
        <v>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row>
    <row r="69" spans="2:43">
      <c r="B69" s="129" t="s">
        <v>424</v>
      </c>
      <c r="C69" s="511">
        <v>0</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row>
    <row r="70" spans="2:43">
      <c r="B70" s="129" t="s">
        <v>28</v>
      </c>
      <c r="C70" s="511">
        <v>0</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row>
    <row r="71" spans="2:43">
      <c r="B71" s="129" t="s">
        <v>428</v>
      </c>
      <c r="C71" s="511">
        <v>0</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row>
    <row r="72" spans="2:43">
      <c r="B72" s="129" t="s">
        <v>429</v>
      </c>
      <c r="C72" s="511">
        <v>0</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row>
    <row r="73" spans="2:43">
      <c r="B73" s="129" t="s">
        <v>430</v>
      </c>
      <c r="C73" s="511">
        <v>0</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row>
    <row r="74" spans="2:43">
      <c r="B74" s="129" t="s">
        <v>431</v>
      </c>
      <c r="C74" s="511">
        <v>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row>
    <row r="75" spans="2:43">
      <c r="B75" s="129" t="s">
        <v>432</v>
      </c>
      <c r="C75" s="511">
        <v>0</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row>
    <row r="76" spans="2:43">
      <c r="B76" s="129" t="s">
        <v>433</v>
      </c>
      <c r="C76" s="511">
        <v>274177645.01241887</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9">
        <v>27492011.858024195</v>
      </c>
      <c r="AJ76" s="9">
        <v>46771395.513180032</v>
      </c>
      <c r="AK76" s="9">
        <v>47403397.163688794</v>
      </c>
      <c r="AL76" s="9">
        <v>43218988.863071874</v>
      </c>
      <c r="AM76" s="9">
        <v>26522297.892797045</v>
      </c>
      <c r="AN76" s="9">
        <v>26177990.54562936</v>
      </c>
      <c r="AO76" s="9">
        <v>22402431.696178183</v>
      </c>
      <c r="AP76" s="9">
        <v>25281243.490104966</v>
      </c>
      <c r="AQ76" s="9">
        <v>8907887.9897444099</v>
      </c>
    </row>
    <row r="77" spans="2:43">
      <c r="B77" s="129" t="s">
        <v>434</v>
      </c>
      <c r="C77" s="511">
        <v>0</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9"/>
      <c r="AN77" s="9"/>
      <c r="AO77" s="9"/>
      <c r="AP77" s="9"/>
      <c r="AQ77" s="9"/>
    </row>
    <row r="78" spans="2:43">
      <c r="B78" s="129" t="s">
        <v>421</v>
      </c>
      <c r="C78" s="511">
        <v>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9"/>
      <c r="AN78" s="9"/>
      <c r="AO78" s="9"/>
      <c r="AP78" s="9"/>
      <c r="AQ78" s="9"/>
    </row>
    <row r="79" spans="2:43">
      <c r="B79" s="129" t="s">
        <v>718</v>
      </c>
      <c r="C79" s="511">
        <v>0</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9"/>
      <c r="AN79" s="9"/>
      <c r="AO79" s="9"/>
      <c r="AP79" s="9"/>
      <c r="AQ79" s="9"/>
    </row>
    <row r="80" spans="2:43">
      <c r="B80" s="129" t="s">
        <v>435</v>
      </c>
      <c r="C80" s="511">
        <v>123672910.55332106</v>
      </c>
      <c r="D80" s="4"/>
      <c r="E80" s="4"/>
      <c r="F80" s="4"/>
      <c r="G80" s="4"/>
      <c r="H80" s="4"/>
      <c r="I80" s="4"/>
      <c r="J80" s="4"/>
      <c r="K80" s="4"/>
      <c r="L80" s="4"/>
      <c r="M80" s="4"/>
      <c r="N80" s="4"/>
      <c r="O80" s="4"/>
      <c r="P80" s="4"/>
      <c r="Q80" s="4"/>
      <c r="R80" s="4"/>
      <c r="S80" s="4"/>
      <c r="T80" s="4"/>
      <c r="U80" s="4"/>
      <c r="V80" s="9">
        <v>32107390.239804506</v>
      </c>
      <c r="W80" s="4"/>
      <c r="X80" s="4"/>
      <c r="Y80" s="4"/>
      <c r="Z80" s="4"/>
      <c r="AA80" s="4"/>
      <c r="AB80" s="4"/>
      <c r="AC80" s="4"/>
      <c r="AD80" s="4"/>
      <c r="AE80" s="4"/>
      <c r="AF80" s="9">
        <v>32107390.239804506</v>
      </c>
      <c r="AG80" s="4"/>
      <c r="AH80" s="4"/>
      <c r="AI80" s="4"/>
      <c r="AJ80" s="4"/>
      <c r="AK80" s="4"/>
      <c r="AL80" s="4"/>
      <c r="AM80" s="4"/>
      <c r="AN80" s="4"/>
      <c r="AO80" s="4"/>
      <c r="AP80" s="9">
        <v>59458130.073712043</v>
      </c>
      <c r="AQ80" s="9"/>
    </row>
    <row r="81" spans="2:43">
      <c r="B81" s="129" t="s">
        <v>436</v>
      </c>
      <c r="C81" s="511">
        <v>45005238.153994069</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9">
        <v>45005238.153994069</v>
      </c>
      <c r="AQ81" s="9"/>
    </row>
    <row r="82" spans="2:43">
      <c r="B82" s="129" t="s">
        <v>1091</v>
      </c>
      <c r="C82" s="511">
        <v>53131790.928291</v>
      </c>
      <c r="D82" s="4"/>
      <c r="E82" s="9"/>
      <c r="F82" s="9"/>
      <c r="G82" s="9"/>
      <c r="H82" s="9"/>
      <c r="I82" s="9"/>
      <c r="J82" s="9"/>
      <c r="K82" s="9"/>
      <c r="L82" s="9"/>
      <c r="M82" s="9"/>
      <c r="N82" s="9"/>
      <c r="O82" s="9"/>
      <c r="P82" s="9"/>
      <c r="Q82" s="9"/>
      <c r="R82" s="9"/>
      <c r="S82" s="9"/>
      <c r="T82" s="9"/>
      <c r="U82" s="9"/>
      <c r="V82" s="9">
        <v>13793830.337152472</v>
      </c>
      <c r="W82" s="9"/>
      <c r="X82" s="9"/>
      <c r="Y82" s="9"/>
      <c r="Z82" s="9"/>
      <c r="AA82" s="9"/>
      <c r="AB82" s="9"/>
      <c r="AC82" s="9"/>
      <c r="AD82" s="9"/>
      <c r="AE82" s="9"/>
      <c r="AF82" s="9">
        <v>13793830.337152472</v>
      </c>
      <c r="AG82" s="9"/>
      <c r="AH82" s="9"/>
      <c r="AI82" s="9"/>
      <c r="AJ82" s="9"/>
      <c r="AK82" s="9"/>
      <c r="AL82" s="9"/>
      <c r="AM82" s="9"/>
      <c r="AN82" s="9"/>
      <c r="AO82" s="4"/>
      <c r="AP82" s="9">
        <v>25544130.253986057</v>
      </c>
      <c r="AQ82" s="9"/>
    </row>
    <row r="83" spans="2:43">
      <c r="B83" s="129" t="s">
        <v>437</v>
      </c>
      <c r="C83" s="511">
        <v>1282305.1037577116</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9">
        <v>1282305.1037577116</v>
      </c>
      <c r="AQ83" s="9"/>
    </row>
    <row r="84" spans="2:43" ht="10.5">
      <c r="B84" s="568" t="s">
        <v>1000</v>
      </c>
      <c r="C84" s="512">
        <v>497269889.75178272</v>
      </c>
      <c r="D84" s="15">
        <v>0</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45901220.57695698</v>
      </c>
      <c r="W84" s="15">
        <v>0</v>
      </c>
      <c r="X84" s="15">
        <v>0</v>
      </c>
      <c r="Y84" s="15">
        <v>0</v>
      </c>
      <c r="Z84" s="15">
        <v>0</v>
      </c>
      <c r="AA84" s="15">
        <v>0</v>
      </c>
      <c r="AB84" s="15">
        <v>0</v>
      </c>
      <c r="AC84" s="15">
        <v>0</v>
      </c>
      <c r="AD84" s="15">
        <v>0</v>
      </c>
      <c r="AE84" s="15">
        <v>0</v>
      </c>
      <c r="AF84" s="15">
        <v>45901220.57695698</v>
      </c>
      <c r="AG84" s="15">
        <v>0</v>
      </c>
      <c r="AH84" s="15">
        <v>0</v>
      </c>
      <c r="AI84" s="15">
        <v>27492011.858024195</v>
      </c>
      <c r="AJ84" s="15">
        <v>46771395.513180032</v>
      </c>
      <c r="AK84" s="15">
        <v>47403397.163688794</v>
      </c>
      <c r="AL84" s="15">
        <v>43218988.863071874</v>
      </c>
      <c r="AM84" s="15">
        <v>26522297.892797045</v>
      </c>
      <c r="AN84" s="15">
        <v>26177990.54562936</v>
      </c>
      <c r="AO84" s="15">
        <v>22402431.696178183</v>
      </c>
      <c r="AP84" s="15">
        <v>156571047.07555485</v>
      </c>
      <c r="AQ84" s="15">
        <v>8907887.9897444099</v>
      </c>
    </row>
  </sheetData>
  <mergeCells count="1">
    <mergeCell ref="B55:B57"/>
  </mergeCells>
  <phoneticPr fontId="11" type="noConversion"/>
  <pageMargins left="0.19687499999999999" right="0.26250000000000001" top="0.88958333333333328" bottom="0.7" header="0.5" footer="0.5"/>
  <pageSetup paperSize="9" scale="70" orientation="landscape" r:id="rId1"/>
  <headerFooter alignWithMargins="0">
    <oddHeader>&amp;LPríloha 7: Štandardné tabuľky - Cesty
&amp;"Arial,Tučné"&amp;12 03 Náklady na prevádzku a údržbu</oddHeader>
    <oddFooter>Strana &amp;P z &amp;N</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1">
    <tabColor rgb="FFFFC000"/>
  </sheetPr>
  <dimension ref="B2:AQ89"/>
  <sheetViews>
    <sheetView zoomScaleNormal="100" workbookViewId="0"/>
  </sheetViews>
  <sheetFormatPr defaultColWidth="9.08984375" defaultRowHeight="10"/>
  <cols>
    <col min="1" max="1" width="2.81640625" style="3" customWidth="1"/>
    <col min="2" max="2" width="57.54296875" style="3" customWidth="1"/>
    <col min="3" max="3" width="10.81640625" style="3" customWidth="1"/>
    <col min="4" max="4" width="8.08984375" style="3" customWidth="1"/>
    <col min="5" max="5" width="11.1796875" style="3" customWidth="1"/>
    <col min="6" max="43" width="8.81640625" style="3" customWidth="1"/>
    <col min="44" max="16384" width="9.08984375" style="3"/>
  </cols>
  <sheetData>
    <row r="2" spans="2:43">
      <c r="B2" s="4"/>
      <c r="C2" s="4"/>
      <c r="D2" s="4" t="s">
        <v>10</v>
      </c>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row>
    <row r="3" spans="2:43" ht="10.5">
      <c r="B3" s="5" t="s">
        <v>248</v>
      </c>
      <c r="C3" s="5"/>
      <c r="D3" s="6">
        <v>1</v>
      </c>
      <c r="E3" s="6">
        <v>2</v>
      </c>
      <c r="F3" s="6">
        <v>3</v>
      </c>
      <c r="G3" s="6">
        <v>4</v>
      </c>
      <c r="H3" s="6">
        <v>5</v>
      </c>
      <c r="I3" s="6">
        <v>6</v>
      </c>
      <c r="J3" s="6">
        <v>7</v>
      </c>
      <c r="K3" s="6">
        <v>8</v>
      </c>
      <c r="L3" s="6">
        <v>9</v>
      </c>
      <c r="M3" s="6">
        <v>10</v>
      </c>
      <c r="N3" s="6">
        <v>11</v>
      </c>
      <c r="O3" s="6">
        <v>12</v>
      </c>
      <c r="P3" s="6">
        <v>13</v>
      </c>
      <c r="Q3" s="6">
        <v>14</v>
      </c>
      <c r="R3" s="6">
        <v>15</v>
      </c>
      <c r="S3" s="6">
        <v>16</v>
      </c>
      <c r="T3" s="6">
        <v>17</v>
      </c>
      <c r="U3" s="6">
        <v>18</v>
      </c>
      <c r="V3" s="6">
        <v>19</v>
      </c>
      <c r="W3" s="6">
        <v>20</v>
      </c>
      <c r="X3" s="6">
        <v>21</v>
      </c>
      <c r="Y3" s="6">
        <v>22</v>
      </c>
      <c r="Z3" s="6">
        <v>23</v>
      </c>
      <c r="AA3" s="6">
        <v>24</v>
      </c>
      <c r="AB3" s="6">
        <v>25</v>
      </c>
      <c r="AC3" s="6">
        <v>26</v>
      </c>
      <c r="AD3" s="6">
        <v>27</v>
      </c>
      <c r="AE3" s="6">
        <v>28</v>
      </c>
      <c r="AF3" s="6">
        <v>29</v>
      </c>
      <c r="AG3" s="6">
        <v>30</v>
      </c>
      <c r="AH3" s="6">
        <v>31</v>
      </c>
      <c r="AI3" s="6">
        <v>32</v>
      </c>
      <c r="AJ3" s="6">
        <v>33</v>
      </c>
      <c r="AK3" s="6">
        <v>34</v>
      </c>
      <c r="AL3" s="6">
        <v>35</v>
      </c>
      <c r="AM3" s="6">
        <v>36</v>
      </c>
      <c r="AN3" s="6">
        <v>37</v>
      </c>
      <c r="AO3" s="6">
        <v>38</v>
      </c>
      <c r="AP3" s="6">
        <v>39</v>
      </c>
      <c r="AQ3" s="6">
        <v>40</v>
      </c>
    </row>
    <row r="4" spans="2:43" ht="10.5">
      <c r="B4" s="7" t="s">
        <v>38</v>
      </c>
      <c r="C4" s="255" t="s">
        <v>9</v>
      </c>
      <c r="D4" s="8">
        <v>2034</v>
      </c>
      <c r="E4" s="8">
        <v>2035</v>
      </c>
      <c r="F4" s="8">
        <v>2036</v>
      </c>
      <c r="G4" s="8">
        <v>2037</v>
      </c>
      <c r="H4" s="8">
        <v>2038</v>
      </c>
      <c r="I4" s="8">
        <v>2039</v>
      </c>
      <c r="J4" s="8">
        <v>2040</v>
      </c>
      <c r="K4" s="8">
        <v>2041</v>
      </c>
      <c r="L4" s="8">
        <v>2042</v>
      </c>
      <c r="M4" s="8">
        <v>2043</v>
      </c>
      <c r="N4" s="8">
        <v>2044</v>
      </c>
      <c r="O4" s="8">
        <v>2045</v>
      </c>
      <c r="P4" s="8">
        <v>2046</v>
      </c>
      <c r="Q4" s="8">
        <v>2047</v>
      </c>
      <c r="R4" s="8">
        <v>2048</v>
      </c>
      <c r="S4" s="8">
        <v>2049</v>
      </c>
      <c r="T4" s="8">
        <v>2050</v>
      </c>
      <c r="U4" s="8">
        <v>2051</v>
      </c>
      <c r="V4" s="8">
        <v>2052</v>
      </c>
      <c r="W4" s="8">
        <v>2053</v>
      </c>
      <c r="X4" s="8">
        <v>2054</v>
      </c>
      <c r="Y4" s="8">
        <v>2055</v>
      </c>
      <c r="Z4" s="8">
        <v>2056</v>
      </c>
      <c r="AA4" s="8">
        <v>2057</v>
      </c>
      <c r="AB4" s="8">
        <v>2058</v>
      </c>
      <c r="AC4" s="8">
        <v>2059</v>
      </c>
      <c r="AD4" s="8">
        <v>2060</v>
      </c>
      <c r="AE4" s="8">
        <v>2061</v>
      </c>
      <c r="AF4" s="8">
        <v>2062</v>
      </c>
      <c r="AG4" s="8">
        <v>2063</v>
      </c>
      <c r="AH4" s="8">
        <v>2064</v>
      </c>
      <c r="AI4" s="8">
        <v>2065</v>
      </c>
      <c r="AJ4" s="8">
        <v>2066</v>
      </c>
      <c r="AK4" s="8">
        <v>2067</v>
      </c>
      <c r="AL4" s="8">
        <v>2068</v>
      </c>
      <c r="AM4" s="8">
        <v>2069</v>
      </c>
      <c r="AN4" s="8">
        <v>2070</v>
      </c>
      <c r="AO4" s="8">
        <v>2071</v>
      </c>
      <c r="AP4" s="8">
        <v>2072</v>
      </c>
      <c r="AQ4" s="8">
        <v>2073</v>
      </c>
    </row>
    <row r="5" spans="2:43">
      <c r="B5" s="4" t="s">
        <v>364</v>
      </c>
      <c r="C5" s="9">
        <v>125844259.93934941</v>
      </c>
      <c r="D5" s="10">
        <v>2901316.582787178</v>
      </c>
      <c r="E5" s="10">
        <v>2912354.789512659</v>
      </c>
      <c r="F5" s="10">
        <v>2923597.7370334938</v>
      </c>
      <c r="G5" s="10">
        <v>2935054.0788607462</v>
      </c>
      <c r="H5" s="10">
        <v>2946733.0462131482</v>
      </c>
      <c r="I5" s="10">
        <v>2964129.1638528751</v>
      </c>
      <c r="J5" s="10">
        <v>2976283.606591959</v>
      </c>
      <c r="K5" s="10">
        <v>2987033.3991975286</v>
      </c>
      <c r="L5" s="10">
        <v>2997982.3220705232</v>
      </c>
      <c r="M5" s="10">
        <v>3009138.6461337255</v>
      </c>
      <c r="N5" s="10">
        <v>3020511.1382290325</v>
      </c>
      <c r="O5" s="10">
        <v>3032109.0934757236</v>
      </c>
      <c r="P5" s="10">
        <v>3043942.3697760291</v>
      </c>
      <c r="Q5" s="10">
        <v>3056021.4246110073</v>
      </c>
      <c r="R5" s="10">
        <v>3068357.354279316</v>
      </c>
      <c r="S5" s="10">
        <v>3080961.9357415875</v>
      </c>
      <c r="T5" s="10">
        <v>3093847.6712440089</v>
      </c>
      <c r="U5" s="10">
        <v>3106009.2889213744</v>
      </c>
      <c r="V5" s="10">
        <v>3118433.1001211274</v>
      </c>
      <c r="W5" s="10">
        <v>3131130.8193719038</v>
      </c>
      <c r="X5" s="10">
        <v>3144114.8350536241</v>
      </c>
      <c r="Y5" s="10">
        <v>3157398.2502425383</v>
      </c>
      <c r="Z5" s="10">
        <v>3170994.9260579264</v>
      </c>
      <c r="AA5" s="10">
        <v>3184919.5276640393</v>
      </c>
      <c r="AB5" s="10">
        <v>3199187.5730902865</v>
      </c>
      <c r="AC5" s="10">
        <v>3213815.4850427192</v>
      </c>
      <c r="AD5" s="10">
        <v>3228820.6458904543</v>
      </c>
      <c r="AE5" s="10">
        <v>3245514.9365290469</v>
      </c>
      <c r="AF5" s="10">
        <v>3262697.915550021</v>
      </c>
      <c r="AG5" s="10">
        <v>3280395.9568625404</v>
      </c>
      <c r="AH5" s="10">
        <v>3298637.1217772048</v>
      </c>
      <c r="AI5" s="10">
        <v>3317451.2705856422</v>
      </c>
      <c r="AJ5" s="10">
        <v>3336870.1815669285</v>
      </c>
      <c r="AK5" s="10">
        <v>3356927.6779159312</v>
      </c>
      <c r="AL5" s="10">
        <v>3356927.6779159312</v>
      </c>
      <c r="AM5" s="10">
        <v>3356927.6779159312</v>
      </c>
      <c r="AN5" s="10">
        <v>3356927.6779159312</v>
      </c>
      <c r="AO5" s="10">
        <v>3356927.6779159312</v>
      </c>
      <c r="AP5" s="10">
        <v>3356927.6779159312</v>
      </c>
      <c r="AQ5" s="10">
        <v>3356927.6779159312</v>
      </c>
    </row>
    <row r="6" spans="2:43">
      <c r="B6" s="4" t="s">
        <v>66</v>
      </c>
      <c r="C6" s="9">
        <v>0</v>
      </c>
      <c r="D6" s="10">
        <v>0</v>
      </c>
      <c r="E6" s="10">
        <v>0</v>
      </c>
      <c r="F6" s="10">
        <v>0</v>
      </c>
      <c r="G6" s="10">
        <v>0</v>
      </c>
      <c r="H6" s="10">
        <v>0</v>
      </c>
      <c r="I6" s="10">
        <v>0</v>
      </c>
      <c r="J6" s="10">
        <v>0</v>
      </c>
      <c r="K6" s="10">
        <v>0</v>
      </c>
      <c r="L6" s="10">
        <v>0</v>
      </c>
      <c r="M6" s="10">
        <v>0</v>
      </c>
      <c r="N6" s="10">
        <v>0</v>
      </c>
      <c r="O6" s="10">
        <v>0</v>
      </c>
      <c r="P6" s="10">
        <v>0</v>
      </c>
      <c r="Q6" s="10">
        <v>0</v>
      </c>
      <c r="R6" s="10">
        <v>0</v>
      </c>
      <c r="S6" s="10">
        <v>0</v>
      </c>
      <c r="T6" s="10">
        <v>0</v>
      </c>
      <c r="U6" s="10">
        <v>0</v>
      </c>
      <c r="V6" s="10">
        <v>0</v>
      </c>
      <c r="W6" s="10">
        <v>0</v>
      </c>
      <c r="X6" s="10">
        <v>0</v>
      </c>
      <c r="Y6" s="10">
        <v>0</v>
      </c>
      <c r="Z6" s="10">
        <v>0</v>
      </c>
      <c r="AA6" s="10">
        <v>0</v>
      </c>
      <c r="AB6" s="10">
        <v>0</v>
      </c>
      <c r="AC6" s="10">
        <v>0</v>
      </c>
      <c r="AD6" s="10">
        <v>0</v>
      </c>
      <c r="AE6" s="10">
        <v>0</v>
      </c>
      <c r="AF6" s="10">
        <v>0</v>
      </c>
      <c r="AG6" s="10">
        <v>0</v>
      </c>
      <c r="AH6" s="10">
        <v>0</v>
      </c>
      <c r="AI6" s="10">
        <v>0</v>
      </c>
      <c r="AJ6" s="10">
        <v>0</v>
      </c>
      <c r="AK6" s="10">
        <v>0</v>
      </c>
      <c r="AL6" s="10">
        <v>0</v>
      </c>
      <c r="AM6" s="10">
        <v>0</v>
      </c>
      <c r="AN6" s="10">
        <v>0</v>
      </c>
      <c r="AO6" s="10">
        <v>0</v>
      </c>
      <c r="AP6" s="10">
        <v>0</v>
      </c>
      <c r="AQ6" s="10">
        <v>0</v>
      </c>
    </row>
    <row r="7" spans="2:43" ht="10.5">
      <c r="B7" s="5" t="s">
        <v>11</v>
      </c>
      <c r="C7" s="15">
        <v>125844259.93934941</v>
      </c>
      <c r="D7" s="15">
        <v>2901316.582787178</v>
      </c>
      <c r="E7" s="15">
        <v>2912354.789512659</v>
      </c>
      <c r="F7" s="15">
        <v>2923597.7370334938</v>
      </c>
      <c r="G7" s="15">
        <v>2935054.0788607462</v>
      </c>
      <c r="H7" s="15">
        <v>2946733.0462131482</v>
      </c>
      <c r="I7" s="15">
        <v>2964129.1638528751</v>
      </c>
      <c r="J7" s="15">
        <v>2976283.606591959</v>
      </c>
      <c r="K7" s="15">
        <v>2987033.3991975286</v>
      </c>
      <c r="L7" s="15">
        <v>2997982.3220705232</v>
      </c>
      <c r="M7" s="15">
        <v>3009138.6461337255</v>
      </c>
      <c r="N7" s="15">
        <v>3020511.1382290325</v>
      </c>
      <c r="O7" s="15">
        <v>3032109.0934757236</v>
      </c>
      <c r="P7" s="15">
        <v>3043942.3697760291</v>
      </c>
      <c r="Q7" s="15">
        <v>3056021.4246110073</v>
      </c>
      <c r="R7" s="15">
        <v>3068357.354279316</v>
      </c>
      <c r="S7" s="15">
        <v>3080961.9357415875</v>
      </c>
      <c r="T7" s="15">
        <v>3093847.6712440089</v>
      </c>
      <c r="U7" s="15">
        <v>3106009.2889213744</v>
      </c>
      <c r="V7" s="15">
        <v>3118433.1001211274</v>
      </c>
      <c r="W7" s="15">
        <v>3131130.8193719038</v>
      </c>
      <c r="X7" s="15">
        <v>3144114.8350536241</v>
      </c>
      <c r="Y7" s="15">
        <v>3157398.2502425383</v>
      </c>
      <c r="Z7" s="15">
        <v>3170994.9260579264</v>
      </c>
      <c r="AA7" s="15">
        <v>3184919.5276640393</v>
      </c>
      <c r="AB7" s="15">
        <v>3199187.5730902865</v>
      </c>
      <c r="AC7" s="15">
        <v>3213815.4850427192</v>
      </c>
      <c r="AD7" s="15">
        <v>3228820.6458904543</v>
      </c>
      <c r="AE7" s="15">
        <v>3245514.9365290469</v>
      </c>
      <c r="AF7" s="15">
        <v>3262697.915550021</v>
      </c>
      <c r="AG7" s="15">
        <v>3280395.9568625404</v>
      </c>
      <c r="AH7" s="15">
        <v>3298637.1217772048</v>
      </c>
      <c r="AI7" s="15">
        <v>3317451.2705856422</v>
      </c>
      <c r="AJ7" s="15">
        <v>3336870.1815669285</v>
      </c>
      <c r="AK7" s="15">
        <v>3356927.6779159312</v>
      </c>
      <c r="AL7" s="15">
        <v>3356927.6779159312</v>
      </c>
      <c r="AM7" s="15">
        <v>3356927.6779159312</v>
      </c>
      <c r="AN7" s="15">
        <v>3356927.6779159312</v>
      </c>
      <c r="AO7" s="15">
        <v>3356927.6779159312</v>
      </c>
      <c r="AP7" s="15">
        <v>3356927.6779159312</v>
      </c>
      <c r="AQ7" s="15">
        <v>3356927.6779159312</v>
      </c>
    </row>
    <row r="10" spans="2:43">
      <c r="B10" s="4"/>
      <c r="C10" s="4"/>
      <c r="D10" s="4" t="s">
        <v>10</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row>
    <row r="11" spans="2:43" ht="10.5">
      <c r="B11" s="5" t="s">
        <v>249</v>
      </c>
      <c r="C11" s="5"/>
      <c r="D11" s="6">
        <v>1</v>
      </c>
      <c r="E11" s="6">
        <v>2</v>
      </c>
      <c r="F11" s="6">
        <v>3</v>
      </c>
      <c r="G11" s="6">
        <v>4</v>
      </c>
      <c r="H11" s="6">
        <v>5</v>
      </c>
      <c r="I11" s="6">
        <v>6</v>
      </c>
      <c r="J11" s="6">
        <v>7</v>
      </c>
      <c r="K11" s="6">
        <v>8</v>
      </c>
      <c r="L11" s="6">
        <v>9</v>
      </c>
      <c r="M11" s="6">
        <v>10</v>
      </c>
      <c r="N11" s="6">
        <v>11</v>
      </c>
      <c r="O11" s="6">
        <v>12</v>
      </c>
      <c r="P11" s="6">
        <v>13</v>
      </c>
      <c r="Q11" s="6">
        <v>14</v>
      </c>
      <c r="R11" s="6">
        <v>15</v>
      </c>
      <c r="S11" s="6">
        <v>16</v>
      </c>
      <c r="T11" s="6">
        <v>17</v>
      </c>
      <c r="U11" s="6">
        <v>18</v>
      </c>
      <c r="V11" s="6">
        <v>19</v>
      </c>
      <c r="W11" s="6">
        <v>20</v>
      </c>
      <c r="X11" s="6">
        <v>21</v>
      </c>
      <c r="Y11" s="6">
        <v>22</v>
      </c>
      <c r="Z11" s="6">
        <v>23</v>
      </c>
      <c r="AA11" s="6">
        <v>24</v>
      </c>
      <c r="AB11" s="6">
        <v>25</v>
      </c>
      <c r="AC11" s="6">
        <v>26</v>
      </c>
      <c r="AD11" s="6">
        <v>27</v>
      </c>
      <c r="AE11" s="6">
        <v>28</v>
      </c>
      <c r="AF11" s="6">
        <v>29</v>
      </c>
      <c r="AG11" s="6">
        <v>30</v>
      </c>
      <c r="AH11" s="6">
        <v>31</v>
      </c>
      <c r="AI11" s="6">
        <v>32</v>
      </c>
      <c r="AJ11" s="6">
        <v>33</v>
      </c>
      <c r="AK11" s="6">
        <v>34</v>
      </c>
      <c r="AL11" s="6">
        <v>35</v>
      </c>
      <c r="AM11" s="6">
        <v>36</v>
      </c>
      <c r="AN11" s="6">
        <v>37</v>
      </c>
      <c r="AO11" s="6">
        <v>38</v>
      </c>
      <c r="AP11" s="6">
        <v>39</v>
      </c>
      <c r="AQ11" s="6">
        <v>40</v>
      </c>
    </row>
    <row r="12" spans="2:43" ht="10.5">
      <c r="B12" s="7" t="s">
        <v>40</v>
      </c>
      <c r="C12" s="255" t="s">
        <v>9</v>
      </c>
      <c r="D12" s="8">
        <v>2034</v>
      </c>
      <c r="E12" s="8">
        <v>2035</v>
      </c>
      <c r="F12" s="8">
        <v>2036</v>
      </c>
      <c r="G12" s="8">
        <v>2037</v>
      </c>
      <c r="H12" s="8">
        <v>2038</v>
      </c>
      <c r="I12" s="8">
        <v>2039</v>
      </c>
      <c r="J12" s="8">
        <v>2040</v>
      </c>
      <c r="K12" s="8">
        <v>2041</v>
      </c>
      <c r="L12" s="8">
        <v>2042</v>
      </c>
      <c r="M12" s="8">
        <v>2043</v>
      </c>
      <c r="N12" s="8">
        <v>2044</v>
      </c>
      <c r="O12" s="8">
        <v>2045</v>
      </c>
      <c r="P12" s="8">
        <v>2046</v>
      </c>
      <c r="Q12" s="8">
        <v>2047</v>
      </c>
      <c r="R12" s="8">
        <v>2048</v>
      </c>
      <c r="S12" s="8">
        <v>2049</v>
      </c>
      <c r="T12" s="8">
        <v>2050</v>
      </c>
      <c r="U12" s="8">
        <v>2051</v>
      </c>
      <c r="V12" s="8">
        <v>2052</v>
      </c>
      <c r="W12" s="8">
        <v>2053</v>
      </c>
      <c r="X12" s="8">
        <v>2054</v>
      </c>
      <c r="Y12" s="8">
        <v>2055</v>
      </c>
      <c r="Z12" s="8">
        <v>2056</v>
      </c>
      <c r="AA12" s="8">
        <v>2057</v>
      </c>
      <c r="AB12" s="8">
        <v>2058</v>
      </c>
      <c r="AC12" s="8">
        <v>2059</v>
      </c>
      <c r="AD12" s="8">
        <v>2060</v>
      </c>
      <c r="AE12" s="8">
        <v>2061</v>
      </c>
      <c r="AF12" s="8">
        <v>2062</v>
      </c>
      <c r="AG12" s="8">
        <v>2063</v>
      </c>
      <c r="AH12" s="8">
        <v>2064</v>
      </c>
      <c r="AI12" s="8">
        <v>2065</v>
      </c>
      <c r="AJ12" s="8">
        <v>2066</v>
      </c>
      <c r="AK12" s="8">
        <v>2067</v>
      </c>
      <c r="AL12" s="8">
        <v>2068</v>
      </c>
      <c r="AM12" s="8">
        <v>2069</v>
      </c>
      <c r="AN12" s="8">
        <v>2070</v>
      </c>
      <c r="AO12" s="8">
        <v>2071</v>
      </c>
      <c r="AP12" s="8">
        <v>2072</v>
      </c>
      <c r="AQ12" s="8">
        <v>2073</v>
      </c>
    </row>
    <row r="13" spans="2:43">
      <c r="B13" s="4" t="s">
        <v>364</v>
      </c>
      <c r="C13" s="9">
        <v>134433931.29973158</v>
      </c>
      <c r="D13" s="10">
        <v>2901316.582787178</v>
      </c>
      <c r="E13" s="10">
        <v>2912354.789512659</v>
      </c>
      <c r="F13" s="10">
        <v>2923597.7370334938</v>
      </c>
      <c r="G13" s="10">
        <v>2958235.3380679931</v>
      </c>
      <c r="H13" s="10">
        <v>3074529.6154850107</v>
      </c>
      <c r="I13" s="10">
        <v>3136368.305653681</v>
      </c>
      <c r="J13" s="10">
        <v>3150369.0312233819</v>
      </c>
      <c r="K13" s="10">
        <v>3162747.6513641747</v>
      </c>
      <c r="L13" s="10">
        <v>3191957.8969327249</v>
      </c>
      <c r="M13" s="10">
        <v>3221057.6309098559</v>
      </c>
      <c r="N13" s="10">
        <v>3234636.0009797392</v>
      </c>
      <c r="O13" s="10">
        <v>3248474.6305838767</v>
      </c>
      <c r="P13" s="10">
        <v>3262583.9703566818</v>
      </c>
      <c r="Q13" s="10">
        <v>3276975.0832562814</v>
      </c>
      <c r="R13" s="10">
        <v>3291659.6842363989</v>
      </c>
      <c r="S13" s="10">
        <v>3306650.18254623</v>
      </c>
      <c r="T13" s="10">
        <v>3321959.7268332955</v>
      </c>
      <c r="U13" s="10">
        <v>3336394.0423543383</v>
      </c>
      <c r="V13" s="10">
        <v>3351123.9657644765</v>
      </c>
      <c r="W13" s="10">
        <v>3366161.7551290053</v>
      </c>
      <c r="X13" s="10">
        <v>3381520.3541535134</v>
      </c>
      <c r="Y13" s="10">
        <v>3397213.4334428092</v>
      </c>
      <c r="Z13" s="10">
        <v>3413255.4342824449</v>
      </c>
      <c r="AA13" s="10">
        <v>3429661.6150976741</v>
      </c>
      <c r="AB13" s="10">
        <v>3446448.1007541269</v>
      </c>
      <c r="AC13" s="10">
        <v>3463631.9348746338</v>
      </c>
      <c r="AD13" s="10">
        <v>3481231.1353573049</v>
      </c>
      <c r="AE13" s="10">
        <v>3500777.9818467</v>
      </c>
      <c r="AF13" s="10">
        <v>3520859.8176805894</v>
      </c>
      <c r="AG13" s="10">
        <v>3541503.8863122156</v>
      </c>
      <c r="AH13" s="10">
        <v>3562739.1421670858</v>
      </c>
      <c r="AI13" s="10">
        <v>3584596.3632585327</v>
      </c>
      <c r="AJ13" s="10">
        <v>3607108.2712908359</v>
      </c>
      <c r="AK13" s="10">
        <v>3630309.6597489058</v>
      </c>
      <c r="AL13" s="10">
        <v>3633342.9678564379</v>
      </c>
      <c r="AM13" s="10">
        <v>3636423.610056614</v>
      </c>
      <c r="AN13" s="10">
        <v>3639547.7190458071</v>
      </c>
      <c r="AO13" s="10">
        <v>3642720.5464636507</v>
      </c>
      <c r="AP13" s="10">
        <v>3645942.8525156113</v>
      </c>
      <c r="AQ13" s="10">
        <v>3645942.8525156113</v>
      </c>
    </row>
    <row r="14" spans="2:43">
      <c r="B14" s="4" t="s">
        <v>66</v>
      </c>
      <c r="C14" s="9">
        <v>0</v>
      </c>
      <c r="D14" s="10">
        <v>0</v>
      </c>
      <c r="E14" s="10">
        <v>0</v>
      </c>
      <c r="F14" s="10">
        <v>0</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row>
    <row r="15" spans="2:43" ht="10.5">
      <c r="B15" s="5" t="s">
        <v>11</v>
      </c>
      <c r="C15" s="15">
        <v>134433931.29973158</v>
      </c>
      <c r="D15" s="15">
        <v>2901316.582787178</v>
      </c>
      <c r="E15" s="15">
        <v>2912354.789512659</v>
      </c>
      <c r="F15" s="15">
        <v>2923597.7370334938</v>
      </c>
      <c r="G15" s="15">
        <v>2958235.3380679931</v>
      </c>
      <c r="H15" s="15">
        <v>3074529.6154850107</v>
      </c>
      <c r="I15" s="15">
        <v>3136368.305653681</v>
      </c>
      <c r="J15" s="15">
        <v>3150369.0312233819</v>
      </c>
      <c r="K15" s="15">
        <v>3162747.6513641747</v>
      </c>
      <c r="L15" s="15">
        <v>3191957.8969327249</v>
      </c>
      <c r="M15" s="15">
        <v>3221057.6309098559</v>
      </c>
      <c r="N15" s="15">
        <v>3234636.0009797392</v>
      </c>
      <c r="O15" s="15">
        <v>3248474.6305838767</v>
      </c>
      <c r="P15" s="15">
        <v>3262583.9703566818</v>
      </c>
      <c r="Q15" s="15">
        <v>3276975.0832562814</v>
      </c>
      <c r="R15" s="15">
        <v>3291659.6842363989</v>
      </c>
      <c r="S15" s="15">
        <v>3306650.18254623</v>
      </c>
      <c r="T15" s="15">
        <v>3321959.7268332955</v>
      </c>
      <c r="U15" s="15">
        <v>3336394.0423543383</v>
      </c>
      <c r="V15" s="15">
        <v>3351123.9657644765</v>
      </c>
      <c r="W15" s="15">
        <v>3366161.7551290053</v>
      </c>
      <c r="X15" s="15">
        <v>3381520.3541535134</v>
      </c>
      <c r="Y15" s="15">
        <v>3397213.4334428092</v>
      </c>
      <c r="Z15" s="15">
        <v>3413255.4342824449</v>
      </c>
      <c r="AA15" s="15">
        <v>3429661.6150976741</v>
      </c>
      <c r="AB15" s="15">
        <v>3446448.1007541269</v>
      </c>
      <c r="AC15" s="15">
        <v>3463631.9348746338</v>
      </c>
      <c r="AD15" s="15">
        <v>3481231.1353573049</v>
      </c>
      <c r="AE15" s="15">
        <v>3500777.9818467</v>
      </c>
      <c r="AF15" s="15">
        <v>3520859.8176805894</v>
      </c>
      <c r="AG15" s="15">
        <v>3541503.8863122156</v>
      </c>
      <c r="AH15" s="15">
        <v>3562739.1421670858</v>
      </c>
      <c r="AI15" s="15">
        <v>3584596.3632585327</v>
      </c>
      <c r="AJ15" s="15">
        <v>3607108.2712908359</v>
      </c>
      <c r="AK15" s="15">
        <v>3630309.6597489058</v>
      </c>
      <c r="AL15" s="15">
        <v>3633342.9678564379</v>
      </c>
      <c r="AM15" s="15">
        <v>3636423.610056614</v>
      </c>
      <c r="AN15" s="15">
        <v>3639547.7190458071</v>
      </c>
      <c r="AO15" s="15">
        <v>3642720.5464636507</v>
      </c>
      <c r="AP15" s="15">
        <v>3645942.8525156113</v>
      </c>
      <c r="AQ15" s="15">
        <v>3645942.8525156113</v>
      </c>
    </row>
    <row r="18" spans="2:43">
      <c r="B18" s="4"/>
      <c r="C18" s="4"/>
      <c r="D18" s="4" t="s">
        <v>10</v>
      </c>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row>
    <row r="19" spans="2:43" ht="10.5">
      <c r="B19" s="5" t="s">
        <v>250</v>
      </c>
      <c r="C19" s="5"/>
      <c r="D19" s="6">
        <v>1</v>
      </c>
      <c r="E19" s="6">
        <v>2</v>
      </c>
      <c r="F19" s="6">
        <v>3</v>
      </c>
      <c r="G19" s="6">
        <v>4</v>
      </c>
      <c r="H19" s="6">
        <v>5</v>
      </c>
      <c r="I19" s="6">
        <v>6</v>
      </c>
      <c r="J19" s="6">
        <v>7</v>
      </c>
      <c r="K19" s="6">
        <v>8</v>
      </c>
      <c r="L19" s="6">
        <v>9</v>
      </c>
      <c r="M19" s="6">
        <v>10</v>
      </c>
      <c r="N19" s="6">
        <v>11</v>
      </c>
      <c r="O19" s="6">
        <v>12</v>
      </c>
      <c r="P19" s="6">
        <v>13</v>
      </c>
      <c r="Q19" s="6">
        <v>14</v>
      </c>
      <c r="R19" s="6">
        <v>15</v>
      </c>
      <c r="S19" s="6">
        <v>16</v>
      </c>
      <c r="T19" s="6">
        <v>17</v>
      </c>
      <c r="U19" s="6">
        <v>18</v>
      </c>
      <c r="V19" s="6">
        <v>19</v>
      </c>
      <c r="W19" s="6">
        <v>20</v>
      </c>
      <c r="X19" s="6">
        <v>21</v>
      </c>
      <c r="Y19" s="6">
        <v>22</v>
      </c>
      <c r="Z19" s="6">
        <v>23</v>
      </c>
      <c r="AA19" s="6">
        <v>24</v>
      </c>
      <c r="AB19" s="6">
        <v>25</v>
      </c>
      <c r="AC19" s="6">
        <v>26</v>
      </c>
      <c r="AD19" s="6">
        <v>27</v>
      </c>
      <c r="AE19" s="6">
        <v>28</v>
      </c>
      <c r="AF19" s="6">
        <v>29</v>
      </c>
      <c r="AG19" s="6">
        <v>30</v>
      </c>
      <c r="AH19" s="6">
        <v>31</v>
      </c>
      <c r="AI19" s="6">
        <v>32</v>
      </c>
      <c r="AJ19" s="6">
        <v>33</v>
      </c>
      <c r="AK19" s="6">
        <v>34</v>
      </c>
      <c r="AL19" s="6">
        <v>35</v>
      </c>
      <c r="AM19" s="6">
        <v>36</v>
      </c>
      <c r="AN19" s="6">
        <v>37</v>
      </c>
      <c r="AO19" s="6">
        <v>38</v>
      </c>
      <c r="AP19" s="6">
        <v>39</v>
      </c>
      <c r="AQ19" s="6">
        <v>40</v>
      </c>
    </row>
    <row r="20" spans="2:43" ht="10.5">
      <c r="B20" s="200" t="s">
        <v>251</v>
      </c>
      <c r="C20" s="264" t="s">
        <v>9</v>
      </c>
      <c r="D20" s="263">
        <v>2034</v>
      </c>
      <c r="E20" s="263">
        <v>2035</v>
      </c>
      <c r="F20" s="263">
        <v>2036</v>
      </c>
      <c r="G20" s="263">
        <v>2037</v>
      </c>
      <c r="H20" s="263">
        <v>2038</v>
      </c>
      <c r="I20" s="263">
        <v>2039</v>
      </c>
      <c r="J20" s="263">
        <v>2040</v>
      </c>
      <c r="K20" s="263">
        <v>2041</v>
      </c>
      <c r="L20" s="263">
        <v>2042</v>
      </c>
      <c r="M20" s="263">
        <v>2043</v>
      </c>
      <c r="N20" s="263">
        <v>2044</v>
      </c>
      <c r="O20" s="263">
        <v>2045</v>
      </c>
      <c r="P20" s="263">
        <v>2046</v>
      </c>
      <c r="Q20" s="263">
        <v>2047</v>
      </c>
      <c r="R20" s="263">
        <v>2048</v>
      </c>
      <c r="S20" s="263">
        <v>2049</v>
      </c>
      <c r="T20" s="263">
        <v>2050</v>
      </c>
      <c r="U20" s="263">
        <v>2051</v>
      </c>
      <c r="V20" s="263">
        <v>2052</v>
      </c>
      <c r="W20" s="263">
        <v>2053</v>
      </c>
      <c r="X20" s="263">
        <v>2054</v>
      </c>
      <c r="Y20" s="263">
        <v>2055</v>
      </c>
      <c r="Z20" s="263">
        <v>2056</v>
      </c>
      <c r="AA20" s="263">
        <v>2057</v>
      </c>
      <c r="AB20" s="263">
        <v>2058</v>
      </c>
      <c r="AC20" s="263">
        <v>2059</v>
      </c>
      <c r="AD20" s="263">
        <v>2060</v>
      </c>
      <c r="AE20" s="263">
        <v>2061</v>
      </c>
      <c r="AF20" s="263">
        <v>2062</v>
      </c>
      <c r="AG20" s="263">
        <v>2063</v>
      </c>
      <c r="AH20" s="263">
        <v>2064</v>
      </c>
      <c r="AI20" s="263">
        <v>2065</v>
      </c>
      <c r="AJ20" s="263">
        <v>2066</v>
      </c>
      <c r="AK20" s="263">
        <v>2067</v>
      </c>
      <c r="AL20" s="263">
        <v>2068</v>
      </c>
      <c r="AM20" s="263">
        <v>2069</v>
      </c>
      <c r="AN20" s="263">
        <v>2070</v>
      </c>
      <c r="AO20" s="263">
        <v>2071</v>
      </c>
      <c r="AP20" s="263">
        <v>2072</v>
      </c>
      <c r="AQ20" s="263">
        <v>2073</v>
      </c>
    </row>
    <row r="21" spans="2:43">
      <c r="B21" s="4" t="s">
        <v>364</v>
      </c>
      <c r="C21" s="9">
        <v>8589671.3603821434</v>
      </c>
      <c r="D21" s="11">
        <v>0</v>
      </c>
      <c r="E21" s="11">
        <v>0</v>
      </c>
      <c r="F21" s="11">
        <v>0</v>
      </c>
      <c r="G21" s="11">
        <v>23181.259207246825</v>
      </c>
      <c r="H21" s="11">
        <v>127796.56927186251</v>
      </c>
      <c r="I21" s="11">
        <v>172239.14180080593</v>
      </c>
      <c r="J21" s="11">
        <v>174085.42463142285</v>
      </c>
      <c r="K21" s="11">
        <v>175714.25216664607</v>
      </c>
      <c r="L21" s="11">
        <v>193975.5748622017</v>
      </c>
      <c r="M21" s="11">
        <v>211918.98477613041</v>
      </c>
      <c r="N21" s="11">
        <v>214124.86275070673</v>
      </c>
      <c r="O21" s="11">
        <v>216365.5371081531</v>
      </c>
      <c r="P21" s="11">
        <v>218641.60058065271</v>
      </c>
      <c r="Q21" s="11">
        <v>220953.65864527412</v>
      </c>
      <c r="R21" s="11">
        <v>223302.32995708287</v>
      </c>
      <c r="S21" s="11">
        <v>225688.24680464249</v>
      </c>
      <c r="T21" s="11">
        <v>228112.05558928661</v>
      </c>
      <c r="U21" s="11">
        <v>230384.75343296397</v>
      </c>
      <c r="V21" s="11">
        <v>232690.86564334901</v>
      </c>
      <c r="W21" s="11">
        <v>235030.93575710151</v>
      </c>
      <c r="X21" s="11">
        <v>237405.51909988932</v>
      </c>
      <c r="Y21" s="11">
        <v>239815.18320027087</v>
      </c>
      <c r="Z21" s="11">
        <v>242260.5082245185</v>
      </c>
      <c r="AA21" s="11">
        <v>244742.08743363479</v>
      </c>
      <c r="AB21" s="11">
        <v>247260.52766384045</v>
      </c>
      <c r="AC21" s="11">
        <v>249816.44983191462</v>
      </c>
      <c r="AD21" s="11">
        <v>252410.48946685065</v>
      </c>
      <c r="AE21" s="11">
        <v>255263.0453176531</v>
      </c>
      <c r="AF21" s="11">
        <v>258161.9021305684</v>
      </c>
      <c r="AG21" s="11">
        <v>261107.92944967514</v>
      </c>
      <c r="AH21" s="11">
        <v>264102.02038988099</v>
      </c>
      <c r="AI21" s="11">
        <v>267145.09267289052</v>
      </c>
      <c r="AJ21" s="11">
        <v>270238.08972390741</v>
      </c>
      <c r="AK21" s="11">
        <v>273381.98183297459</v>
      </c>
      <c r="AL21" s="11">
        <v>276415.28994050669</v>
      </c>
      <c r="AM21" s="11">
        <v>279495.93214068282</v>
      </c>
      <c r="AN21" s="11">
        <v>282620.04112987593</v>
      </c>
      <c r="AO21" s="11">
        <v>285792.86854771944</v>
      </c>
      <c r="AP21" s="11">
        <v>289015.17459968012</v>
      </c>
      <c r="AQ21" s="11">
        <v>289015.17459968012</v>
      </c>
    </row>
    <row r="22" spans="2:43">
      <c r="B22" s="4" t="s">
        <v>66</v>
      </c>
      <c r="C22" s="9">
        <v>0</v>
      </c>
      <c r="D22" s="11">
        <v>0</v>
      </c>
      <c r="E22" s="11">
        <v>0</v>
      </c>
      <c r="F22" s="11">
        <v>0</v>
      </c>
      <c r="G22" s="11">
        <v>0</v>
      </c>
      <c r="H22" s="11">
        <v>0</v>
      </c>
      <c r="I22" s="11">
        <v>0</v>
      </c>
      <c r="J22" s="11">
        <v>0</v>
      </c>
      <c r="K22" s="11">
        <v>0</v>
      </c>
      <c r="L22" s="11">
        <v>0</v>
      </c>
      <c r="M22" s="11">
        <v>0</v>
      </c>
      <c r="N22" s="11">
        <v>0</v>
      </c>
      <c r="O22" s="11">
        <v>0</v>
      </c>
      <c r="P22" s="11">
        <v>0</v>
      </c>
      <c r="Q22" s="11">
        <v>0</v>
      </c>
      <c r="R22" s="11">
        <v>0</v>
      </c>
      <c r="S22" s="11">
        <v>0</v>
      </c>
      <c r="T22" s="11">
        <v>0</v>
      </c>
      <c r="U22" s="11">
        <v>0</v>
      </c>
      <c r="V22" s="11">
        <v>0</v>
      </c>
      <c r="W22" s="11">
        <v>0</v>
      </c>
      <c r="X22" s="11">
        <v>0</v>
      </c>
      <c r="Y22" s="11">
        <v>0</v>
      </c>
      <c r="Z22" s="11">
        <v>0</v>
      </c>
      <c r="AA22" s="11">
        <v>0</v>
      </c>
      <c r="AB22" s="11">
        <v>0</v>
      </c>
      <c r="AC22" s="11">
        <v>0</v>
      </c>
      <c r="AD22" s="11">
        <v>0</v>
      </c>
      <c r="AE22" s="11">
        <v>0</v>
      </c>
      <c r="AF22" s="11">
        <v>0</v>
      </c>
      <c r="AG22" s="11">
        <v>0</v>
      </c>
      <c r="AH22" s="11">
        <v>0</v>
      </c>
      <c r="AI22" s="11">
        <v>0</v>
      </c>
      <c r="AJ22" s="11">
        <v>0</v>
      </c>
      <c r="AK22" s="11">
        <v>0</v>
      </c>
      <c r="AL22" s="11">
        <v>0</v>
      </c>
      <c r="AM22" s="11">
        <v>0</v>
      </c>
      <c r="AN22" s="11">
        <v>0</v>
      </c>
      <c r="AO22" s="11">
        <v>0</v>
      </c>
      <c r="AP22" s="11">
        <v>0</v>
      </c>
      <c r="AQ22" s="11">
        <v>0</v>
      </c>
    </row>
    <row r="23" spans="2:43" ht="10.5">
      <c r="B23" s="5" t="s">
        <v>11</v>
      </c>
      <c r="C23" s="15">
        <v>8589671.3603821434</v>
      </c>
      <c r="D23" s="15">
        <v>0</v>
      </c>
      <c r="E23" s="15">
        <v>0</v>
      </c>
      <c r="F23" s="15">
        <v>0</v>
      </c>
      <c r="G23" s="15">
        <v>23181.259207246825</v>
      </c>
      <c r="H23" s="15">
        <v>127796.56927186251</v>
      </c>
      <c r="I23" s="15">
        <v>172239.14180080593</v>
      </c>
      <c r="J23" s="15">
        <v>174085.42463142285</v>
      </c>
      <c r="K23" s="15">
        <v>175714.25216664607</v>
      </c>
      <c r="L23" s="15">
        <v>193975.5748622017</v>
      </c>
      <c r="M23" s="15">
        <v>211918.98477613041</v>
      </c>
      <c r="N23" s="15">
        <v>214124.86275070673</v>
      </c>
      <c r="O23" s="15">
        <v>216365.5371081531</v>
      </c>
      <c r="P23" s="15">
        <v>218641.60058065271</v>
      </c>
      <c r="Q23" s="15">
        <v>220953.65864527412</v>
      </c>
      <c r="R23" s="15">
        <v>223302.32995708287</v>
      </c>
      <c r="S23" s="15">
        <v>225688.24680464249</v>
      </c>
      <c r="T23" s="15">
        <v>228112.05558928661</v>
      </c>
      <c r="U23" s="15">
        <v>230384.75343296397</v>
      </c>
      <c r="V23" s="15">
        <v>232690.86564334901</v>
      </c>
      <c r="W23" s="15">
        <v>235030.93575710151</v>
      </c>
      <c r="X23" s="15">
        <v>237405.51909988932</v>
      </c>
      <c r="Y23" s="15">
        <v>239815.18320027087</v>
      </c>
      <c r="Z23" s="15">
        <v>242260.5082245185</v>
      </c>
      <c r="AA23" s="15">
        <v>244742.08743363479</v>
      </c>
      <c r="AB23" s="15">
        <v>247260.52766384045</v>
      </c>
      <c r="AC23" s="15">
        <v>249816.44983191462</v>
      </c>
      <c r="AD23" s="15">
        <v>252410.48946685065</v>
      </c>
      <c r="AE23" s="15">
        <v>255263.0453176531</v>
      </c>
      <c r="AF23" s="15">
        <v>258161.9021305684</v>
      </c>
      <c r="AG23" s="15">
        <v>261107.92944967514</v>
      </c>
      <c r="AH23" s="15">
        <v>264102.02038988099</v>
      </c>
      <c r="AI23" s="15">
        <v>267145.09267289052</v>
      </c>
      <c r="AJ23" s="15">
        <v>270238.08972390741</v>
      </c>
      <c r="AK23" s="15">
        <v>273381.98183297459</v>
      </c>
      <c r="AL23" s="15">
        <v>276415.28994050669</v>
      </c>
      <c r="AM23" s="15">
        <v>279495.93214068282</v>
      </c>
      <c r="AN23" s="15">
        <v>282620.04112987593</v>
      </c>
      <c r="AO23" s="15">
        <v>285792.86854771944</v>
      </c>
      <c r="AP23" s="15">
        <v>289015.17459968012</v>
      </c>
      <c r="AQ23" s="15">
        <v>289015.17459968012</v>
      </c>
    </row>
    <row r="28" spans="2:43">
      <c r="B28" s="1511" t="s">
        <v>1001</v>
      </c>
      <c r="C28" s="4"/>
      <c r="D28" s="4" t="s">
        <v>10</v>
      </c>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row>
    <row r="29" spans="2:43" ht="10.5">
      <c r="B29" s="1512"/>
      <c r="C29" s="5"/>
      <c r="D29" s="6">
        <v>1</v>
      </c>
      <c r="E29" s="6">
        <v>2</v>
      </c>
      <c r="F29" s="6">
        <v>3</v>
      </c>
      <c r="G29" s="6">
        <v>4</v>
      </c>
      <c r="H29" s="6">
        <v>5</v>
      </c>
      <c r="I29" s="6">
        <v>6</v>
      </c>
      <c r="J29" s="6">
        <v>7</v>
      </c>
      <c r="K29" s="6">
        <v>8</v>
      </c>
      <c r="L29" s="6">
        <v>9</v>
      </c>
      <c r="M29" s="6">
        <v>10</v>
      </c>
      <c r="N29" s="6">
        <v>11</v>
      </c>
      <c r="O29" s="6">
        <v>12</v>
      </c>
      <c r="P29" s="6">
        <v>13</v>
      </c>
      <c r="Q29" s="6">
        <v>14</v>
      </c>
      <c r="R29" s="6">
        <v>15</v>
      </c>
      <c r="S29" s="6">
        <v>16</v>
      </c>
      <c r="T29" s="6">
        <v>17</v>
      </c>
      <c r="U29" s="6">
        <v>18</v>
      </c>
      <c r="V29" s="6">
        <v>19</v>
      </c>
      <c r="W29" s="6">
        <v>20</v>
      </c>
      <c r="X29" s="6">
        <v>21</v>
      </c>
      <c r="Y29" s="6">
        <v>22</v>
      </c>
      <c r="Z29" s="6">
        <v>23</v>
      </c>
      <c r="AA29" s="6">
        <v>24</v>
      </c>
      <c r="AB29" s="6">
        <v>25</v>
      </c>
      <c r="AC29" s="6">
        <v>26</v>
      </c>
      <c r="AD29" s="6">
        <v>27</v>
      </c>
      <c r="AE29" s="6">
        <v>28</v>
      </c>
      <c r="AF29" s="6">
        <v>29</v>
      </c>
      <c r="AG29" s="6">
        <v>30</v>
      </c>
      <c r="AH29" s="6">
        <v>31</v>
      </c>
      <c r="AI29" s="6">
        <v>32</v>
      </c>
      <c r="AJ29" s="6">
        <v>33</v>
      </c>
      <c r="AK29" s="6">
        <v>34</v>
      </c>
      <c r="AL29" s="6">
        <v>35</v>
      </c>
      <c r="AM29" s="6">
        <v>36</v>
      </c>
      <c r="AN29" s="6">
        <v>37</v>
      </c>
      <c r="AO29" s="6">
        <v>38</v>
      </c>
      <c r="AP29" s="6">
        <v>39</v>
      </c>
      <c r="AQ29" s="6">
        <v>40</v>
      </c>
    </row>
    <row r="30" spans="2:43" ht="10.5">
      <c r="B30" s="17" t="s">
        <v>914</v>
      </c>
      <c r="C30" s="255" t="s">
        <v>9</v>
      </c>
      <c r="D30" s="8">
        <v>2034</v>
      </c>
      <c r="E30" s="8">
        <v>2035</v>
      </c>
      <c r="F30" s="8">
        <v>2036</v>
      </c>
      <c r="G30" s="8">
        <v>2037</v>
      </c>
      <c r="H30" s="8">
        <v>2038</v>
      </c>
      <c r="I30" s="8">
        <v>2039</v>
      </c>
      <c r="J30" s="8">
        <v>2040</v>
      </c>
      <c r="K30" s="8">
        <v>2041</v>
      </c>
      <c r="L30" s="8">
        <v>2042</v>
      </c>
      <c r="M30" s="8">
        <v>2043</v>
      </c>
      <c r="N30" s="8">
        <v>2044</v>
      </c>
      <c r="O30" s="8">
        <v>2045</v>
      </c>
      <c r="P30" s="8">
        <v>2046</v>
      </c>
      <c r="Q30" s="8">
        <v>2047</v>
      </c>
      <c r="R30" s="8">
        <v>2048</v>
      </c>
      <c r="S30" s="8">
        <v>2049</v>
      </c>
      <c r="T30" s="8">
        <v>2050</v>
      </c>
      <c r="U30" s="8">
        <v>2051</v>
      </c>
      <c r="V30" s="8">
        <v>2052</v>
      </c>
      <c r="W30" s="8">
        <v>2053</v>
      </c>
      <c r="X30" s="8">
        <v>2054</v>
      </c>
      <c r="Y30" s="8">
        <v>2055</v>
      </c>
      <c r="Z30" s="8">
        <v>2056</v>
      </c>
      <c r="AA30" s="8">
        <v>2057</v>
      </c>
      <c r="AB30" s="8">
        <v>2058</v>
      </c>
      <c r="AC30" s="8">
        <v>2059</v>
      </c>
      <c r="AD30" s="8">
        <v>2060</v>
      </c>
      <c r="AE30" s="8">
        <v>2061</v>
      </c>
      <c r="AF30" s="8">
        <v>2062</v>
      </c>
      <c r="AG30" s="8">
        <v>2063</v>
      </c>
      <c r="AH30" s="8">
        <v>2064</v>
      </c>
      <c r="AI30" s="8">
        <v>2065</v>
      </c>
      <c r="AJ30" s="8">
        <v>2066</v>
      </c>
      <c r="AK30" s="8">
        <v>2067</v>
      </c>
      <c r="AL30" s="8">
        <v>2068</v>
      </c>
      <c r="AM30" s="8">
        <v>2069</v>
      </c>
      <c r="AN30" s="8">
        <v>2070</v>
      </c>
      <c r="AO30" s="8">
        <v>2071</v>
      </c>
      <c r="AP30" s="8">
        <v>2072</v>
      </c>
      <c r="AQ30" s="8">
        <v>2073</v>
      </c>
    </row>
    <row r="31" spans="2:43">
      <c r="B31" s="510" t="s">
        <v>887</v>
      </c>
      <c r="C31" s="511">
        <v>51723409.363057084</v>
      </c>
      <c r="D31" s="11">
        <v>1719543.0849931641</v>
      </c>
      <c r="E31" s="11">
        <v>1719543.0849931641</v>
      </c>
      <c r="F31" s="11">
        <v>1719543.0849931641</v>
      </c>
      <c r="G31" s="11">
        <v>1719543.0849931641</v>
      </c>
      <c r="H31" s="11">
        <v>1719543.0849931641</v>
      </c>
      <c r="I31" s="11">
        <v>1725027.7575236519</v>
      </c>
      <c r="J31" s="11">
        <v>1725027.7575236519</v>
      </c>
      <c r="K31" s="11">
        <v>1725027.7575236519</v>
      </c>
      <c r="L31" s="11">
        <v>1725027.7575236519</v>
      </c>
      <c r="M31" s="11">
        <v>1725027.7575236519</v>
      </c>
      <c r="N31" s="11">
        <v>1725027.7575236519</v>
      </c>
      <c r="O31" s="11">
        <v>1725027.7575236519</v>
      </c>
      <c r="P31" s="11">
        <v>1725027.7575236519</v>
      </c>
      <c r="Q31" s="11">
        <v>1725027.7575236519</v>
      </c>
      <c r="R31" s="11">
        <v>1725027.7575236519</v>
      </c>
      <c r="S31" s="11">
        <v>1725027.7575236519</v>
      </c>
      <c r="T31" s="11">
        <v>1725027.7575236519</v>
      </c>
      <c r="U31" s="11">
        <v>1725027.7575236519</v>
      </c>
      <c r="V31" s="11">
        <v>1725027.7575236519</v>
      </c>
      <c r="W31" s="11">
        <v>1725027.7575236519</v>
      </c>
      <c r="X31" s="11">
        <v>1725027.7575236519</v>
      </c>
      <c r="Y31" s="11">
        <v>1725027.7575236519</v>
      </c>
      <c r="Z31" s="11">
        <v>1725027.7575236519</v>
      </c>
      <c r="AA31" s="11">
        <v>1725027.7575236519</v>
      </c>
      <c r="AB31" s="11">
        <v>1725027.7575236519</v>
      </c>
      <c r="AC31" s="11">
        <v>1725027.7575236519</v>
      </c>
      <c r="AD31" s="11">
        <v>1725027.7575236519</v>
      </c>
      <c r="AE31" s="11">
        <v>1725027.7575236519</v>
      </c>
      <c r="AF31" s="11">
        <v>1725027.7575236519</v>
      </c>
      <c r="AG31" s="11">
        <v>1725027.7575236519</v>
      </c>
      <c r="AH31" s="11">
        <v>1725027.7575236519</v>
      </c>
      <c r="AI31" s="11">
        <v>1725027.7575236519</v>
      </c>
      <c r="AJ31" s="11">
        <v>1725027.7575236519</v>
      </c>
      <c r="AK31" s="11">
        <v>1725027.7575236519</v>
      </c>
      <c r="AL31" s="11">
        <v>1725027.7575236519</v>
      </c>
      <c r="AM31" s="11">
        <v>1725027.7575236519</v>
      </c>
      <c r="AN31" s="11">
        <v>1725027.7575236519</v>
      </c>
      <c r="AO31" s="11">
        <v>1725027.7575236519</v>
      </c>
      <c r="AP31" s="11">
        <v>1725027.7575236519</v>
      </c>
      <c r="AQ31" s="11">
        <v>1725027.7575236519</v>
      </c>
    </row>
    <row r="32" spans="2:43">
      <c r="B32" s="510" t="s">
        <v>888</v>
      </c>
      <c r="C32" s="511">
        <v>31819661.147646368</v>
      </c>
      <c r="D32" s="11">
        <v>904227.85693279025</v>
      </c>
      <c r="E32" s="11">
        <v>914158.54280286527</v>
      </c>
      <c r="F32" s="11">
        <v>924273.42675638013</v>
      </c>
      <c r="G32" s="11">
        <v>934580.29405249748</v>
      </c>
      <c r="H32" s="11">
        <v>945087.44969362486</v>
      </c>
      <c r="I32" s="11">
        <v>955803.75738565507</v>
      </c>
      <c r="J32" s="11">
        <v>966738.68148786668</v>
      </c>
      <c r="K32" s="11">
        <v>976409.89133103192</v>
      </c>
      <c r="L32" s="11">
        <v>986260.25166323991</v>
      </c>
      <c r="M32" s="11">
        <v>996297.20354244974</v>
      </c>
      <c r="N32" s="11">
        <v>1006528.6341875829</v>
      </c>
      <c r="O32" s="11">
        <v>1016962.9060901202</v>
      </c>
      <c r="P32" s="11">
        <v>1027608.8880575409</v>
      </c>
      <c r="Q32" s="11">
        <v>1038475.9883172847</v>
      </c>
      <c r="R32" s="11">
        <v>1049574.1898184866</v>
      </c>
      <c r="S32" s="11">
        <v>1060914.0878778915</v>
      </c>
      <c r="T32" s="11">
        <v>1072506.9303261144</v>
      </c>
      <c r="U32" s="11">
        <v>1083448.309467626</v>
      </c>
      <c r="V32" s="11">
        <v>1094625.574887838</v>
      </c>
      <c r="W32" s="11">
        <v>1106049.2657356258</v>
      </c>
      <c r="X32" s="11">
        <v>1117730.5274001348</v>
      </c>
      <c r="Y32" s="11">
        <v>1129681.1482576311</v>
      </c>
      <c r="Z32" s="11">
        <v>1141913.5986689986</v>
      </c>
      <c r="AA32" s="11">
        <v>1154441.0723660651</v>
      </c>
      <c r="AB32" s="11">
        <v>1167277.5303734092</v>
      </c>
      <c r="AC32" s="11">
        <v>1180437.7476213244</v>
      </c>
      <c r="AD32" s="11">
        <v>1193937.362415168</v>
      </c>
      <c r="AE32" s="11">
        <v>1208956.6277975498</v>
      </c>
      <c r="AF32" s="11">
        <v>1224415.5489079393</v>
      </c>
      <c r="AG32" s="11">
        <v>1240337.853423629</v>
      </c>
      <c r="AH32" s="11">
        <v>1256748.7871175595</v>
      </c>
      <c r="AI32" s="11">
        <v>1273675.2142425503</v>
      </c>
      <c r="AJ32" s="11">
        <v>1291145.7245971845</v>
      </c>
      <c r="AK32" s="11">
        <v>1309190.7477187673</v>
      </c>
      <c r="AL32" s="11">
        <v>1309190.7477187673</v>
      </c>
      <c r="AM32" s="11">
        <v>1309190.7477187673</v>
      </c>
      <c r="AN32" s="11">
        <v>1309190.7477187673</v>
      </c>
      <c r="AO32" s="11">
        <v>1309190.7477187673</v>
      </c>
      <c r="AP32" s="11">
        <v>1309190.7477187673</v>
      </c>
      <c r="AQ32" s="11">
        <v>1309190.7477187673</v>
      </c>
    </row>
    <row r="33" spans="2:43">
      <c r="B33" s="17" t="s">
        <v>915</v>
      </c>
      <c r="C33" s="511"/>
      <c r="D33" s="1513"/>
      <c r="E33" s="1514"/>
      <c r="F33" s="1514"/>
      <c r="G33" s="1514"/>
      <c r="H33" s="1514"/>
      <c r="I33" s="1514"/>
      <c r="J33" s="1514"/>
      <c r="K33" s="1514"/>
      <c r="L33" s="1514"/>
      <c r="M33" s="1514"/>
      <c r="N33" s="1514"/>
      <c r="O33" s="1514"/>
      <c r="P33" s="1514"/>
      <c r="Q33" s="1514"/>
      <c r="R33" s="1514"/>
      <c r="S33" s="1514"/>
      <c r="T33" s="1514"/>
      <c r="U33" s="1514"/>
      <c r="V33" s="1514"/>
      <c r="W33" s="1514"/>
      <c r="X33" s="1514"/>
      <c r="Y33" s="1514"/>
      <c r="Z33" s="1514"/>
      <c r="AA33" s="1514"/>
      <c r="AB33" s="1514"/>
      <c r="AC33" s="1514"/>
      <c r="AD33" s="1514"/>
      <c r="AE33" s="1514"/>
      <c r="AF33" s="1514"/>
      <c r="AG33" s="1514"/>
      <c r="AH33" s="1514"/>
      <c r="AI33" s="1514"/>
      <c r="AJ33" s="1514"/>
      <c r="AK33" s="1514"/>
      <c r="AL33" s="1514"/>
      <c r="AM33" s="1514"/>
      <c r="AN33" s="1514"/>
      <c r="AO33" s="1514"/>
      <c r="AP33" s="1514"/>
      <c r="AQ33" s="1515"/>
    </row>
    <row r="34" spans="2:43">
      <c r="B34" s="510" t="s">
        <v>887</v>
      </c>
      <c r="C34" s="511">
        <v>52423701.873949014</v>
      </c>
      <c r="D34" s="11">
        <v>1719543.0849931641</v>
      </c>
      <c r="E34" s="11">
        <v>1719543.0849931641</v>
      </c>
      <c r="F34" s="11">
        <v>1719543.0849931641</v>
      </c>
      <c r="G34" s="11">
        <v>1719543.0849931641</v>
      </c>
      <c r="H34" s="11">
        <v>1760438.4789883357</v>
      </c>
      <c r="I34" s="11">
        <v>1760438.4789883357</v>
      </c>
      <c r="J34" s="11">
        <v>1760438.4789883357</v>
      </c>
      <c r="K34" s="11">
        <v>1760438.4789883357</v>
      </c>
      <c r="L34" s="11">
        <v>1750171.6190010475</v>
      </c>
      <c r="M34" s="11">
        <v>1750171.6190010475</v>
      </c>
      <c r="N34" s="11">
        <v>1750171.6190010475</v>
      </c>
      <c r="O34" s="11">
        <v>1750171.6190010475</v>
      </c>
      <c r="P34" s="11">
        <v>1750171.6190010475</v>
      </c>
      <c r="Q34" s="11">
        <v>1750171.6190010475</v>
      </c>
      <c r="R34" s="11">
        <v>1750171.6190010475</v>
      </c>
      <c r="S34" s="11">
        <v>1750171.6190010475</v>
      </c>
      <c r="T34" s="11">
        <v>1750171.6190010475</v>
      </c>
      <c r="U34" s="11">
        <v>1750171.6190010475</v>
      </c>
      <c r="V34" s="11">
        <v>1750171.6190010475</v>
      </c>
      <c r="W34" s="11">
        <v>1750171.6190010475</v>
      </c>
      <c r="X34" s="11">
        <v>1750171.6190010475</v>
      </c>
      <c r="Y34" s="11">
        <v>1750171.6190010475</v>
      </c>
      <c r="Z34" s="11">
        <v>1750171.6190010475</v>
      </c>
      <c r="AA34" s="11">
        <v>1750171.6190010475</v>
      </c>
      <c r="AB34" s="11">
        <v>1750171.6190010475</v>
      </c>
      <c r="AC34" s="11">
        <v>1750171.6190010475</v>
      </c>
      <c r="AD34" s="11">
        <v>1750171.6190010475</v>
      </c>
      <c r="AE34" s="11">
        <v>1750171.6190010475</v>
      </c>
      <c r="AF34" s="11">
        <v>1750171.6190010475</v>
      </c>
      <c r="AG34" s="11">
        <v>1750171.6190010475</v>
      </c>
      <c r="AH34" s="11">
        <v>1750171.6190010475</v>
      </c>
      <c r="AI34" s="11">
        <v>1750171.6190010475</v>
      </c>
      <c r="AJ34" s="11">
        <v>1750171.6190010475</v>
      </c>
      <c r="AK34" s="11">
        <v>1750171.6190010475</v>
      </c>
      <c r="AL34" s="11">
        <v>1750171.6190010475</v>
      </c>
      <c r="AM34" s="11">
        <v>1750171.6190010475</v>
      </c>
      <c r="AN34" s="11">
        <v>1750171.6190010475</v>
      </c>
      <c r="AO34" s="11">
        <v>1750171.6190010475</v>
      </c>
      <c r="AP34" s="11">
        <v>1750171.6190010475</v>
      </c>
      <c r="AQ34" s="11">
        <v>1750171.6190010475</v>
      </c>
    </row>
    <row r="35" spans="2:43">
      <c r="B35" s="510" t="s">
        <v>888</v>
      </c>
      <c r="C35" s="511">
        <v>32092058.205671988</v>
      </c>
      <c r="D35" s="11">
        <v>904227.85693279025</v>
      </c>
      <c r="E35" s="11">
        <v>914158.54280286527</v>
      </c>
      <c r="F35" s="11">
        <v>924273.42675638013</v>
      </c>
      <c r="G35" s="11">
        <v>955435.65661139367</v>
      </c>
      <c r="H35" s="11">
        <v>889440.17517653177</v>
      </c>
      <c r="I35" s="11">
        <v>939164.01220710366</v>
      </c>
      <c r="J35" s="11">
        <v>950421.84762759402</v>
      </c>
      <c r="K35" s="11">
        <v>960375.36522095266</v>
      </c>
      <c r="L35" s="11">
        <v>983138.29773730249</v>
      </c>
      <c r="M35" s="11">
        <v>1006537.0861974912</v>
      </c>
      <c r="N35" s="11">
        <v>1017455.3100255523</v>
      </c>
      <c r="O35" s="11">
        <v>1028582.8057937468</v>
      </c>
      <c r="P35" s="11">
        <v>1039927.976746727</v>
      </c>
      <c r="Q35" s="11">
        <v>1051499.7184921687</v>
      </c>
      <c r="R35" s="11">
        <v>1063307.4509005155</v>
      </c>
      <c r="S35" s="11">
        <v>1075361.1521178605</v>
      </c>
      <c r="T35" s="11">
        <v>1087671.3948326723</v>
      </c>
      <c r="U35" s="11">
        <v>1099277.8753492956</v>
      </c>
      <c r="V35" s="11">
        <v>1111122.0510444918</v>
      </c>
      <c r="W35" s="11">
        <v>1123213.7784989765</v>
      </c>
      <c r="X35" s="11">
        <v>1135563.4656095789</v>
      </c>
      <c r="Y35" s="11">
        <v>1148182.1047651039</v>
      </c>
      <c r="Z35" s="11">
        <v>1161081.3080505978</v>
      </c>
      <c r="AA35" s="11">
        <v>1174273.3446045003</v>
      </c>
      <c r="AB35" s="11">
        <v>1187771.1802607989</v>
      </c>
      <c r="AC35" s="11">
        <v>1201588.5196164337</v>
      </c>
      <c r="AD35" s="11">
        <v>1215739.8506727968</v>
      </c>
      <c r="AE35" s="11">
        <v>1231457.2632934265</v>
      </c>
      <c r="AF35" s="11">
        <v>1247604.8551902694</v>
      </c>
      <c r="AG35" s="11">
        <v>1264204.5325360715</v>
      </c>
      <c r="AH35" s="11">
        <v>1281279.5772782871</v>
      </c>
      <c r="AI35" s="11">
        <v>1298854.7376920651</v>
      </c>
      <c r="AJ35" s="11">
        <v>1316956.3249538953</v>
      </c>
      <c r="AK35" s="11">
        <v>1335612.3161371711</v>
      </c>
      <c r="AL35" s="11">
        <v>1338051.36711951</v>
      </c>
      <c r="AM35" s="11">
        <v>1340528.478945347</v>
      </c>
      <c r="AN35" s="11">
        <v>1343040.5419567181</v>
      </c>
      <c r="AO35" s="11">
        <v>1345591.7789415354</v>
      </c>
      <c r="AP35" s="11">
        <v>1348182.8011729782</v>
      </c>
      <c r="AQ35" s="11">
        <v>1348182.8011729782</v>
      </c>
    </row>
    <row r="36" spans="2:43" ht="10.5">
      <c r="B36" s="19" t="s">
        <v>1003</v>
      </c>
      <c r="C36" s="512">
        <v>972689.56891755247</v>
      </c>
      <c r="D36" s="20">
        <v>0</v>
      </c>
      <c r="E36" s="20">
        <v>0</v>
      </c>
      <c r="F36" s="20">
        <v>0</v>
      </c>
      <c r="G36" s="20">
        <v>20855.362558896188</v>
      </c>
      <c r="H36" s="20">
        <v>-14751.880521921441</v>
      </c>
      <c r="I36" s="20">
        <v>18770.976286132354</v>
      </c>
      <c r="J36" s="20">
        <v>19093.88760441076</v>
      </c>
      <c r="K36" s="20">
        <v>19376.195354604162</v>
      </c>
      <c r="L36" s="20">
        <v>22021.907551458105</v>
      </c>
      <c r="M36" s="20">
        <v>35383.744132436812</v>
      </c>
      <c r="N36" s="20">
        <v>36070.537315364927</v>
      </c>
      <c r="O36" s="20">
        <v>36763.761181022041</v>
      </c>
      <c r="P36" s="20">
        <v>37462.950166581664</v>
      </c>
      <c r="Q36" s="20">
        <v>38167.591652279254</v>
      </c>
      <c r="R36" s="20">
        <v>38877.12255942449</v>
      </c>
      <c r="S36" s="20">
        <v>39590.925717364997</v>
      </c>
      <c r="T36" s="20">
        <v>40308.325983953197</v>
      </c>
      <c r="U36" s="20">
        <v>40973.427359065041</v>
      </c>
      <c r="V36" s="20">
        <v>41640.337634049356</v>
      </c>
      <c r="W36" s="20">
        <v>42308.374240746722</v>
      </c>
      <c r="X36" s="20">
        <v>42976.799686839338</v>
      </c>
      <c r="Y36" s="20">
        <v>43644.817984868307</v>
      </c>
      <c r="Z36" s="20">
        <v>44311.570858994965</v>
      </c>
      <c r="AA36" s="20">
        <v>44976.133715830743</v>
      </c>
      <c r="AB36" s="20">
        <v>45637.511364785489</v>
      </c>
      <c r="AC36" s="20">
        <v>46294.633472505026</v>
      </c>
      <c r="AD36" s="20">
        <v>46946.349735024385</v>
      </c>
      <c r="AE36" s="20">
        <v>47644.496973272413</v>
      </c>
      <c r="AF36" s="20">
        <v>48333.167759725358</v>
      </c>
      <c r="AG36" s="20">
        <v>49010.540589837823</v>
      </c>
      <c r="AH36" s="20">
        <v>49674.651638123207</v>
      </c>
      <c r="AI36" s="20">
        <v>50323.384926910046</v>
      </c>
      <c r="AJ36" s="20">
        <v>50954.461834106594</v>
      </c>
      <c r="AK36" s="20">
        <v>51565.429895799141</v>
      </c>
      <c r="AL36" s="20">
        <v>54004.480878137983</v>
      </c>
      <c r="AM36" s="20">
        <v>56481.592703974806</v>
      </c>
      <c r="AN36" s="20">
        <v>58993.655715346336</v>
      </c>
      <c r="AO36" s="20">
        <v>61544.892700163648</v>
      </c>
      <c r="AP36" s="20">
        <v>64135.914931606501</v>
      </c>
      <c r="AQ36" s="20">
        <v>64135.914931606501</v>
      </c>
    </row>
    <row r="37" spans="2:43">
      <c r="B37" s="513"/>
      <c r="C37" s="16"/>
      <c r="G37" s="16"/>
      <c r="H37" s="16"/>
      <c r="I37" s="16"/>
    </row>
    <row r="38" spans="2:43">
      <c r="I38" s="2"/>
    </row>
    <row r="39" spans="2:43">
      <c r="B39" s="1516" t="s">
        <v>1002</v>
      </c>
      <c r="C39" s="4"/>
      <c r="D39" s="4" t="s">
        <v>10</v>
      </c>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row>
    <row r="40" spans="2:43" ht="10.5">
      <c r="B40" s="1516"/>
      <c r="C40" s="5"/>
      <c r="D40" s="6">
        <v>1</v>
      </c>
      <c r="E40" s="6">
        <v>2</v>
      </c>
      <c r="F40" s="6">
        <v>3</v>
      </c>
      <c r="G40" s="6">
        <v>4</v>
      </c>
      <c r="H40" s="6">
        <v>5</v>
      </c>
      <c r="I40" s="6">
        <v>6</v>
      </c>
      <c r="J40" s="6">
        <v>7</v>
      </c>
      <c r="K40" s="6">
        <v>8</v>
      </c>
      <c r="L40" s="6">
        <v>9</v>
      </c>
      <c r="M40" s="6">
        <v>10</v>
      </c>
      <c r="N40" s="6">
        <v>11</v>
      </c>
      <c r="O40" s="6">
        <v>12</v>
      </c>
      <c r="P40" s="6">
        <v>13</v>
      </c>
      <c r="Q40" s="6">
        <v>14</v>
      </c>
      <c r="R40" s="6">
        <v>15</v>
      </c>
      <c r="S40" s="6">
        <v>16</v>
      </c>
      <c r="T40" s="6">
        <v>17</v>
      </c>
      <c r="U40" s="6">
        <v>18</v>
      </c>
      <c r="V40" s="6">
        <v>19</v>
      </c>
      <c r="W40" s="6">
        <v>20</v>
      </c>
      <c r="X40" s="6">
        <v>21</v>
      </c>
      <c r="Y40" s="6">
        <v>22</v>
      </c>
      <c r="Z40" s="6">
        <v>23</v>
      </c>
      <c r="AA40" s="6">
        <v>24</v>
      </c>
      <c r="AB40" s="6">
        <v>25</v>
      </c>
      <c r="AC40" s="6">
        <v>26</v>
      </c>
      <c r="AD40" s="6">
        <v>27</v>
      </c>
      <c r="AE40" s="6">
        <v>28</v>
      </c>
      <c r="AF40" s="6">
        <v>29</v>
      </c>
      <c r="AG40" s="6">
        <v>30</v>
      </c>
      <c r="AH40" s="6">
        <v>31</v>
      </c>
      <c r="AI40" s="6">
        <v>32</v>
      </c>
      <c r="AJ40" s="6">
        <v>33</v>
      </c>
      <c r="AK40" s="6">
        <v>34</v>
      </c>
      <c r="AL40" s="6">
        <v>35</v>
      </c>
      <c r="AM40" s="6">
        <v>36</v>
      </c>
      <c r="AN40" s="6">
        <v>37</v>
      </c>
      <c r="AO40" s="6">
        <v>38</v>
      </c>
      <c r="AP40" s="6">
        <v>39</v>
      </c>
      <c r="AQ40" s="6">
        <v>40</v>
      </c>
    </row>
    <row r="41" spans="2:43" ht="10.5">
      <c r="B41" s="1517"/>
      <c r="C41" s="255" t="s">
        <v>9</v>
      </c>
      <c r="D41" s="8">
        <v>2034</v>
      </c>
      <c r="E41" s="8">
        <v>2035</v>
      </c>
      <c r="F41" s="8">
        <v>2036</v>
      </c>
      <c r="G41" s="8">
        <v>2037</v>
      </c>
      <c r="H41" s="8">
        <v>2038</v>
      </c>
      <c r="I41" s="8">
        <v>2039</v>
      </c>
      <c r="J41" s="8">
        <v>2040</v>
      </c>
      <c r="K41" s="8">
        <v>2041</v>
      </c>
      <c r="L41" s="8">
        <v>2042</v>
      </c>
      <c r="M41" s="8">
        <v>2043</v>
      </c>
      <c r="N41" s="8">
        <v>2044</v>
      </c>
      <c r="O41" s="8">
        <v>2045</v>
      </c>
      <c r="P41" s="8">
        <v>2046</v>
      </c>
      <c r="Q41" s="8">
        <v>2047</v>
      </c>
      <c r="R41" s="8">
        <v>2048</v>
      </c>
      <c r="S41" s="8">
        <v>2049</v>
      </c>
      <c r="T41" s="8">
        <v>2050</v>
      </c>
      <c r="U41" s="8">
        <v>2051</v>
      </c>
      <c r="V41" s="8">
        <v>2052</v>
      </c>
      <c r="W41" s="8">
        <v>2053</v>
      </c>
      <c r="X41" s="8">
        <v>2054</v>
      </c>
      <c r="Y41" s="8">
        <v>2055</v>
      </c>
      <c r="Z41" s="8">
        <v>2056</v>
      </c>
      <c r="AA41" s="8">
        <v>2057</v>
      </c>
      <c r="AB41" s="8">
        <v>2058</v>
      </c>
      <c r="AC41" s="8">
        <v>2059</v>
      </c>
      <c r="AD41" s="8">
        <v>2060</v>
      </c>
      <c r="AE41" s="8">
        <v>2061</v>
      </c>
      <c r="AF41" s="8">
        <v>2062</v>
      </c>
      <c r="AG41" s="8">
        <v>2063</v>
      </c>
      <c r="AH41" s="8">
        <v>2064</v>
      </c>
      <c r="AI41" s="8">
        <v>2065</v>
      </c>
      <c r="AJ41" s="8">
        <v>2066</v>
      </c>
      <c r="AK41" s="8">
        <v>2067</v>
      </c>
      <c r="AL41" s="8">
        <v>2068</v>
      </c>
      <c r="AM41" s="8">
        <v>2069</v>
      </c>
      <c r="AN41" s="8">
        <v>2070</v>
      </c>
      <c r="AO41" s="8">
        <v>2071</v>
      </c>
      <c r="AP41" s="8">
        <v>2072</v>
      </c>
      <c r="AQ41" s="8">
        <v>2073</v>
      </c>
    </row>
    <row r="42" spans="2:43">
      <c r="B42" s="17" t="s">
        <v>914</v>
      </c>
      <c r="C42" s="511"/>
      <c r="D42" s="11">
        <v>0</v>
      </c>
      <c r="E42" s="11">
        <v>0</v>
      </c>
      <c r="F42" s="11">
        <v>0</v>
      </c>
      <c r="G42" s="11">
        <v>0</v>
      </c>
      <c r="H42" s="11">
        <v>0</v>
      </c>
      <c r="I42" s="11">
        <v>0</v>
      </c>
      <c r="J42" s="11">
        <v>0</v>
      </c>
      <c r="K42" s="11">
        <v>0</v>
      </c>
      <c r="L42" s="11">
        <v>0</v>
      </c>
      <c r="M42" s="11">
        <v>0</v>
      </c>
      <c r="N42" s="11">
        <v>0</v>
      </c>
      <c r="O42" s="11">
        <v>0</v>
      </c>
      <c r="P42" s="11">
        <v>0</v>
      </c>
      <c r="Q42" s="11">
        <v>0</v>
      </c>
      <c r="R42" s="11">
        <v>0</v>
      </c>
      <c r="S42" s="11">
        <v>0</v>
      </c>
      <c r="T42" s="11">
        <v>0</v>
      </c>
      <c r="U42" s="11">
        <v>0</v>
      </c>
      <c r="V42" s="11">
        <v>0</v>
      </c>
      <c r="W42" s="11">
        <v>0</v>
      </c>
      <c r="X42" s="11">
        <v>0</v>
      </c>
      <c r="Y42" s="11">
        <v>0</v>
      </c>
      <c r="Z42" s="11">
        <v>0</v>
      </c>
      <c r="AA42" s="11">
        <v>0</v>
      </c>
      <c r="AB42" s="11">
        <v>0</v>
      </c>
      <c r="AC42" s="11">
        <v>0</v>
      </c>
      <c r="AD42" s="11">
        <v>0</v>
      </c>
      <c r="AE42" s="11">
        <v>0</v>
      </c>
      <c r="AF42" s="11">
        <v>0</v>
      </c>
      <c r="AG42" s="11">
        <v>0</v>
      </c>
      <c r="AH42" s="11">
        <v>0</v>
      </c>
      <c r="AI42" s="11">
        <v>0</v>
      </c>
      <c r="AJ42" s="11">
        <v>0</v>
      </c>
      <c r="AK42" s="11">
        <v>0</v>
      </c>
      <c r="AL42" s="11">
        <v>0</v>
      </c>
      <c r="AM42" s="11">
        <v>0</v>
      </c>
      <c r="AN42" s="11">
        <v>0</v>
      </c>
      <c r="AO42" s="11">
        <v>0</v>
      </c>
      <c r="AP42" s="11">
        <v>0</v>
      </c>
      <c r="AQ42" s="11">
        <v>0</v>
      </c>
    </row>
    <row r="43" spans="2:43">
      <c r="B43" s="510" t="s">
        <v>887</v>
      </c>
      <c r="C43" s="511">
        <v>0</v>
      </c>
      <c r="D43" s="9">
        <v>0</v>
      </c>
      <c r="E43" s="9">
        <v>0</v>
      </c>
      <c r="F43" s="9">
        <v>0</v>
      </c>
      <c r="G43" s="9">
        <v>0</v>
      </c>
      <c r="H43" s="9">
        <v>0</v>
      </c>
      <c r="I43" s="9">
        <v>0</v>
      </c>
      <c r="J43" s="9">
        <v>0</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v>0</v>
      </c>
      <c r="AC43" s="9">
        <v>0</v>
      </c>
      <c r="AD43" s="9">
        <v>0</v>
      </c>
      <c r="AE43" s="9">
        <v>0</v>
      </c>
      <c r="AF43" s="9">
        <v>0</v>
      </c>
      <c r="AG43" s="9">
        <v>0</v>
      </c>
      <c r="AH43" s="9">
        <v>0</v>
      </c>
      <c r="AI43" s="9">
        <v>0</v>
      </c>
      <c r="AJ43" s="9">
        <v>0</v>
      </c>
      <c r="AK43" s="9">
        <v>0</v>
      </c>
      <c r="AL43" s="9">
        <v>0</v>
      </c>
      <c r="AM43" s="9">
        <v>0</v>
      </c>
      <c r="AN43" s="9">
        <v>0</v>
      </c>
      <c r="AO43" s="9">
        <v>0</v>
      </c>
      <c r="AP43" s="9">
        <v>0</v>
      </c>
      <c r="AQ43" s="9">
        <v>0</v>
      </c>
    </row>
    <row r="44" spans="2:43">
      <c r="B44" s="510" t="s">
        <v>888</v>
      </c>
      <c r="C44" s="511">
        <v>0</v>
      </c>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row>
    <row r="45" spans="2:43">
      <c r="B45" s="17" t="s">
        <v>915</v>
      </c>
      <c r="C45" s="514"/>
      <c r="D45" s="1513"/>
      <c r="E45" s="1514"/>
      <c r="F45" s="1514"/>
      <c r="G45" s="1514"/>
      <c r="H45" s="1514"/>
      <c r="I45" s="1514"/>
      <c r="J45" s="1514"/>
      <c r="K45" s="1514"/>
      <c r="L45" s="1514"/>
      <c r="M45" s="1514"/>
      <c r="N45" s="1514"/>
      <c r="O45" s="1514"/>
      <c r="P45" s="1514"/>
      <c r="Q45" s="1514"/>
      <c r="R45" s="1514"/>
      <c r="S45" s="1514"/>
      <c r="T45" s="1514"/>
      <c r="U45" s="1514"/>
      <c r="V45" s="1514"/>
      <c r="W45" s="1514"/>
      <c r="X45" s="1514"/>
      <c r="Y45" s="1514"/>
      <c r="Z45" s="1514"/>
      <c r="AA45" s="1514"/>
      <c r="AB45" s="1514"/>
      <c r="AC45" s="1514"/>
      <c r="AD45" s="1514"/>
      <c r="AE45" s="1514"/>
      <c r="AF45" s="1514"/>
      <c r="AG45" s="1514"/>
      <c r="AH45" s="1514"/>
      <c r="AI45" s="1514"/>
      <c r="AJ45" s="1514"/>
      <c r="AK45" s="1514"/>
      <c r="AL45" s="1514"/>
      <c r="AM45" s="1514"/>
      <c r="AN45" s="1514"/>
      <c r="AO45" s="1514"/>
      <c r="AP45" s="1514"/>
      <c r="AQ45" s="1515"/>
    </row>
    <row r="46" spans="2:43">
      <c r="B46" s="510" t="s">
        <v>887</v>
      </c>
      <c r="C46" s="511">
        <v>902837.33481162169</v>
      </c>
      <c r="D46" s="9">
        <v>0</v>
      </c>
      <c r="E46" s="9">
        <v>0</v>
      </c>
      <c r="F46" s="9">
        <v>0</v>
      </c>
      <c r="G46" s="9">
        <v>0</v>
      </c>
      <c r="H46" s="9">
        <v>25274.540458066371</v>
      </c>
      <c r="I46" s="9">
        <v>25274.540458066371</v>
      </c>
      <c r="J46" s="9">
        <v>25274.540458066371</v>
      </c>
      <c r="K46" s="9">
        <v>25274.540458066371</v>
      </c>
      <c r="L46" s="9">
        <v>36442.689680879841</v>
      </c>
      <c r="M46" s="9">
        <v>36442.689680879841</v>
      </c>
      <c r="N46" s="9">
        <v>36442.689680879841</v>
      </c>
      <c r="O46" s="9">
        <v>36442.689680879841</v>
      </c>
      <c r="P46" s="9">
        <v>36442.689680879841</v>
      </c>
      <c r="Q46" s="9">
        <v>36442.689680879841</v>
      </c>
      <c r="R46" s="9">
        <v>36442.689680879841</v>
      </c>
      <c r="S46" s="9">
        <v>36442.689680879841</v>
      </c>
      <c r="T46" s="9">
        <v>36442.689680879841</v>
      </c>
      <c r="U46" s="9">
        <v>36442.689680879841</v>
      </c>
      <c r="V46" s="9">
        <v>36442.689680879841</v>
      </c>
      <c r="W46" s="9">
        <v>36442.689680879841</v>
      </c>
      <c r="X46" s="9">
        <v>36442.689680879841</v>
      </c>
      <c r="Y46" s="9">
        <v>36442.689680879841</v>
      </c>
      <c r="Z46" s="9">
        <v>36442.689680879841</v>
      </c>
      <c r="AA46" s="9">
        <v>36442.689680879841</v>
      </c>
      <c r="AB46" s="9">
        <v>36442.689680879841</v>
      </c>
      <c r="AC46" s="9">
        <v>36442.689680879841</v>
      </c>
      <c r="AD46" s="9">
        <v>36442.689680879841</v>
      </c>
      <c r="AE46" s="9">
        <v>36442.689680879841</v>
      </c>
      <c r="AF46" s="9">
        <v>36442.689680879841</v>
      </c>
      <c r="AG46" s="9">
        <v>36442.689680879841</v>
      </c>
      <c r="AH46" s="9">
        <v>36442.689680879841</v>
      </c>
      <c r="AI46" s="9">
        <v>36442.689680879841</v>
      </c>
      <c r="AJ46" s="9">
        <v>36442.689680879841</v>
      </c>
      <c r="AK46" s="9">
        <v>36442.689680879841</v>
      </c>
      <c r="AL46" s="9">
        <v>36442.689680879841</v>
      </c>
      <c r="AM46" s="9">
        <v>36442.689680879841</v>
      </c>
      <c r="AN46" s="9">
        <v>36442.689680879841</v>
      </c>
      <c r="AO46" s="9">
        <v>36442.689680879841</v>
      </c>
      <c r="AP46" s="9">
        <v>36442.689680879841</v>
      </c>
      <c r="AQ46" s="9">
        <v>36442.689680879841</v>
      </c>
    </row>
    <row r="47" spans="2:43">
      <c r="B47" s="510" t="s">
        <v>888</v>
      </c>
      <c r="C47" s="511">
        <v>3402502.6672058902</v>
      </c>
      <c r="D47" s="9">
        <v>0</v>
      </c>
      <c r="E47" s="9">
        <v>0</v>
      </c>
      <c r="F47" s="9">
        <v>0</v>
      </c>
      <c r="G47" s="9">
        <v>0</v>
      </c>
      <c r="H47" s="9">
        <v>106583.31131613386</v>
      </c>
      <c r="I47" s="9">
        <v>112541.81347285317</v>
      </c>
      <c r="J47" s="9">
        <v>113890.8613468485</v>
      </c>
      <c r="K47" s="9">
        <v>115083.61032980622</v>
      </c>
      <c r="L47" s="9">
        <v>117811.33591559585</v>
      </c>
      <c r="M47" s="9">
        <v>120615.25733097116</v>
      </c>
      <c r="N47" s="9">
        <v>121923.60890060259</v>
      </c>
      <c r="O47" s="9">
        <v>123257.03792565763</v>
      </c>
      <c r="P47" s="9">
        <v>124616.55138295816</v>
      </c>
      <c r="Q47" s="9">
        <v>126003.21525012553</v>
      </c>
      <c r="R47" s="9">
        <v>127418.15832818768</v>
      </c>
      <c r="S47" s="9">
        <v>128862.57631740767</v>
      </c>
      <c r="T47" s="9">
        <v>130337.73616319441</v>
      </c>
      <c r="U47" s="9">
        <v>131728.5628435188</v>
      </c>
      <c r="V47" s="9">
        <v>133147.87299009899</v>
      </c>
      <c r="W47" s="9">
        <v>134596.84773578704</v>
      </c>
      <c r="X47" s="9">
        <v>136076.73427869583</v>
      </c>
      <c r="Y47" s="9">
        <v>137588.84985772546</v>
      </c>
      <c r="Z47" s="9">
        <v>139134.58597115774</v>
      </c>
      <c r="AA47" s="9">
        <v>140715.41285323483</v>
      </c>
      <c r="AB47" s="9">
        <v>142332.88422455412</v>
      </c>
      <c r="AC47" s="9">
        <v>143988.64233308568</v>
      </c>
      <c r="AD47" s="9">
        <v>145684.42330364801</v>
      </c>
      <c r="AE47" s="9">
        <v>147567.87081274687</v>
      </c>
      <c r="AF47" s="9">
        <v>149502.86752436441</v>
      </c>
      <c r="AG47" s="9">
        <v>151492.03849693018</v>
      </c>
      <c r="AH47" s="9">
        <v>153538.17365057927</v>
      </c>
      <c r="AI47" s="9">
        <v>155644.2386182888</v>
      </c>
      <c r="AJ47" s="9">
        <v>157813.38631848217</v>
      </c>
      <c r="AK47" s="9">
        <v>160048.96929718391</v>
      </c>
      <c r="AL47" s="9">
        <v>160341.24542482223</v>
      </c>
      <c r="AM47" s="9">
        <v>160638.08245587454</v>
      </c>
      <c r="AN47" s="9">
        <v>160939.10775410055</v>
      </c>
      <c r="AO47" s="9">
        <v>161244.82734422374</v>
      </c>
      <c r="AP47" s="9">
        <v>161555.31447627407</v>
      </c>
      <c r="AQ47" s="9">
        <v>161555.31447627407</v>
      </c>
    </row>
    <row r="48" spans="2:43" ht="10.5">
      <c r="B48" s="19" t="s">
        <v>1003</v>
      </c>
      <c r="C48" s="512">
        <v>4305340.002017512</v>
      </c>
      <c r="D48" s="20">
        <v>0</v>
      </c>
      <c r="E48" s="20">
        <v>0</v>
      </c>
      <c r="F48" s="20">
        <v>0</v>
      </c>
      <c r="G48" s="20">
        <v>0</v>
      </c>
      <c r="H48" s="20">
        <v>131857.85177420022</v>
      </c>
      <c r="I48" s="20">
        <v>137816.35393091955</v>
      </c>
      <c r="J48" s="20">
        <v>139165.40180491487</v>
      </c>
      <c r="K48" s="20">
        <v>140358.15078787258</v>
      </c>
      <c r="L48" s="20">
        <v>154254.02559647569</v>
      </c>
      <c r="M48" s="20">
        <v>157057.94701185101</v>
      </c>
      <c r="N48" s="20">
        <v>158366.29858148244</v>
      </c>
      <c r="O48" s="20">
        <v>159699.72760653746</v>
      </c>
      <c r="P48" s="20">
        <v>161059.24106383801</v>
      </c>
      <c r="Q48" s="20">
        <v>162445.90493100538</v>
      </c>
      <c r="R48" s="20">
        <v>163860.84800906753</v>
      </c>
      <c r="S48" s="20">
        <v>165305.2659982875</v>
      </c>
      <c r="T48" s="20">
        <v>166780.42584407426</v>
      </c>
      <c r="U48" s="20">
        <v>168171.25252439865</v>
      </c>
      <c r="V48" s="20">
        <v>169590.56267097883</v>
      </c>
      <c r="W48" s="20">
        <v>171039.53741666689</v>
      </c>
      <c r="X48" s="20">
        <v>172519.42395957568</v>
      </c>
      <c r="Y48" s="20">
        <v>174031.53953860531</v>
      </c>
      <c r="Z48" s="20">
        <v>175577.27565203758</v>
      </c>
      <c r="AA48" s="20">
        <v>177158.10253411467</v>
      </c>
      <c r="AB48" s="20">
        <v>178775.57390543396</v>
      </c>
      <c r="AC48" s="20">
        <v>180431.33201396553</v>
      </c>
      <c r="AD48" s="20">
        <v>182127.11298452786</v>
      </c>
      <c r="AE48" s="20">
        <v>184010.56049362672</v>
      </c>
      <c r="AF48" s="20">
        <v>185945.55720524426</v>
      </c>
      <c r="AG48" s="20">
        <v>187934.72817781003</v>
      </c>
      <c r="AH48" s="20">
        <v>189980.86333145911</v>
      </c>
      <c r="AI48" s="20">
        <v>192086.92829916865</v>
      </c>
      <c r="AJ48" s="20">
        <v>194256.07599936202</v>
      </c>
      <c r="AK48" s="20">
        <v>196491.65897806376</v>
      </c>
      <c r="AL48" s="20">
        <v>196783.93510570208</v>
      </c>
      <c r="AM48" s="20">
        <v>197080.77213675439</v>
      </c>
      <c r="AN48" s="20">
        <v>197381.7974349804</v>
      </c>
      <c r="AO48" s="20">
        <v>197687.51702510359</v>
      </c>
      <c r="AP48" s="20">
        <v>197998.00415715392</v>
      </c>
      <c r="AQ48" s="20">
        <v>197998.00415715392</v>
      </c>
    </row>
    <row r="49" spans="2:43" ht="10.5">
      <c r="B49" s="513"/>
      <c r="C49" s="128"/>
      <c r="D49" s="128"/>
      <c r="E49" s="128"/>
      <c r="F49" s="128"/>
      <c r="G49" s="128"/>
      <c r="H49" s="128"/>
      <c r="I49" s="128"/>
    </row>
    <row r="50" spans="2:43" ht="10.5">
      <c r="B50" s="513"/>
      <c r="C50" s="128"/>
      <c r="D50" s="128"/>
      <c r="E50" s="128"/>
      <c r="F50" s="128"/>
      <c r="G50" s="128"/>
      <c r="H50" s="128"/>
      <c r="I50" s="128"/>
    </row>
    <row r="51" spans="2:43" ht="10.5">
      <c r="B51" s="127"/>
      <c r="C51" s="4"/>
      <c r="D51" s="4" t="s">
        <v>10</v>
      </c>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row>
    <row r="52" spans="2:43" ht="10.5">
      <c r="B52" s="1511" t="s">
        <v>1004</v>
      </c>
      <c r="C52" s="5"/>
      <c r="D52" s="6">
        <v>1</v>
      </c>
      <c r="E52" s="6">
        <v>2</v>
      </c>
      <c r="F52" s="6">
        <v>3</v>
      </c>
      <c r="G52" s="6">
        <v>4</v>
      </c>
      <c r="H52" s="6">
        <v>5</v>
      </c>
      <c r="I52" s="6">
        <v>6</v>
      </c>
      <c r="J52" s="6">
        <v>7</v>
      </c>
      <c r="K52" s="6">
        <v>8</v>
      </c>
      <c r="L52" s="6">
        <v>9</v>
      </c>
      <c r="M52" s="6">
        <v>10</v>
      </c>
      <c r="N52" s="6">
        <v>11</v>
      </c>
      <c r="O52" s="6">
        <v>12</v>
      </c>
      <c r="P52" s="6">
        <v>13</v>
      </c>
      <c r="Q52" s="6">
        <v>14</v>
      </c>
      <c r="R52" s="6">
        <v>15</v>
      </c>
      <c r="S52" s="6">
        <v>16</v>
      </c>
      <c r="T52" s="6">
        <v>17</v>
      </c>
      <c r="U52" s="6">
        <v>18</v>
      </c>
      <c r="V52" s="6">
        <v>19</v>
      </c>
      <c r="W52" s="6">
        <v>20</v>
      </c>
      <c r="X52" s="6">
        <v>21</v>
      </c>
      <c r="Y52" s="6">
        <v>22</v>
      </c>
      <c r="Z52" s="6">
        <v>23</v>
      </c>
      <c r="AA52" s="6">
        <v>24</v>
      </c>
      <c r="AB52" s="6">
        <v>25</v>
      </c>
      <c r="AC52" s="6">
        <v>26</v>
      </c>
      <c r="AD52" s="6">
        <v>27</v>
      </c>
      <c r="AE52" s="6">
        <v>28</v>
      </c>
      <c r="AF52" s="6">
        <v>29</v>
      </c>
      <c r="AG52" s="6">
        <v>30</v>
      </c>
      <c r="AH52" s="6">
        <v>31</v>
      </c>
      <c r="AI52" s="6">
        <v>32</v>
      </c>
      <c r="AJ52" s="6">
        <v>33</v>
      </c>
      <c r="AK52" s="6">
        <v>34</v>
      </c>
      <c r="AL52" s="6">
        <v>35</v>
      </c>
      <c r="AM52" s="6">
        <v>36</v>
      </c>
      <c r="AN52" s="6">
        <v>37</v>
      </c>
      <c r="AO52" s="6">
        <v>38</v>
      </c>
      <c r="AP52" s="6">
        <v>39</v>
      </c>
      <c r="AQ52" s="6">
        <v>40</v>
      </c>
    </row>
    <row r="53" spans="2:43" ht="10.5">
      <c r="B53" s="1512"/>
      <c r="C53" s="255" t="s">
        <v>9</v>
      </c>
      <c r="D53" s="8">
        <v>2034</v>
      </c>
      <c r="E53" s="8">
        <v>2035</v>
      </c>
      <c r="F53" s="8">
        <v>2036</v>
      </c>
      <c r="G53" s="8">
        <v>2037</v>
      </c>
      <c r="H53" s="8">
        <v>2038</v>
      </c>
      <c r="I53" s="8">
        <v>2039</v>
      </c>
      <c r="J53" s="8">
        <v>2040</v>
      </c>
      <c r="K53" s="8">
        <v>2041</v>
      </c>
      <c r="L53" s="8">
        <v>2042</v>
      </c>
      <c r="M53" s="8">
        <v>2043</v>
      </c>
      <c r="N53" s="8">
        <v>2044</v>
      </c>
      <c r="O53" s="8">
        <v>2045</v>
      </c>
      <c r="P53" s="8">
        <v>2046</v>
      </c>
      <c r="Q53" s="8">
        <v>2047</v>
      </c>
      <c r="R53" s="8">
        <v>2048</v>
      </c>
      <c r="S53" s="8">
        <v>2049</v>
      </c>
      <c r="T53" s="8">
        <v>2050</v>
      </c>
      <c r="U53" s="8">
        <v>2051</v>
      </c>
      <c r="V53" s="8">
        <v>2052</v>
      </c>
      <c r="W53" s="8">
        <v>2053</v>
      </c>
      <c r="X53" s="8">
        <v>2054</v>
      </c>
      <c r="Y53" s="8">
        <v>2055</v>
      </c>
      <c r="Z53" s="8">
        <v>2056</v>
      </c>
      <c r="AA53" s="8">
        <v>2057</v>
      </c>
      <c r="AB53" s="8">
        <v>2058</v>
      </c>
      <c r="AC53" s="8">
        <v>2059</v>
      </c>
      <c r="AD53" s="8">
        <v>2060</v>
      </c>
      <c r="AE53" s="8">
        <v>2061</v>
      </c>
      <c r="AF53" s="8">
        <v>2062</v>
      </c>
      <c r="AG53" s="8">
        <v>2063</v>
      </c>
      <c r="AH53" s="8">
        <v>2064</v>
      </c>
      <c r="AI53" s="8">
        <v>2065</v>
      </c>
      <c r="AJ53" s="8">
        <v>2066</v>
      </c>
      <c r="AK53" s="8">
        <v>2067</v>
      </c>
      <c r="AL53" s="8">
        <v>2068</v>
      </c>
      <c r="AM53" s="8">
        <v>2069</v>
      </c>
      <c r="AN53" s="8">
        <v>2070</v>
      </c>
      <c r="AO53" s="8">
        <v>2071</v>
      </c>
      <c r="AP53" s="8">
        <v>2072</v>
      </c>
      <c r="AQ53" s="8">
        <v>2073</v>
      </c>
    </row>
    <row r="54" spans="2:43">
      <c r="B54" s="17" t="s">
        <v>914</v>
      </c>
      <c r="C54" s="5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row>
    <row r="55" spans="2:43">
      <c r="B55" s="510" t="s">
        <v>887</v>
      </c>
      <c r="C55" s="511">
        <v>5267450.6311760647</v>
      </c>
      <c r="D55" s="11">
        <v>175581.68770586874</v>
      </c>
      <c r="E55" s="11">
        <v>175581.68770586874</v>
      </c>
      <c r="F55" s="11">
        <v>175581.68770586874</v>
      </c>
      <c r="G55" s="11">
        <v>175581.68770586874</v>
      </c>
      <c r="H55" s="11">
        <v>175581.68770586874</v>
      </c>
      <c r="I55" s="11">
        <v>175581.68770586874</v>
      </c>
      <c r="J55" s="11">
        <v>175581.68770586874</v>
      </c>
      <c r="K55" s="11">
        <v>175581.68770586874</v>
      </c>
      <c r="L55" s="11">
        <v>175581.68770586874</v>
      </c>
      <c r="M55" s="11">
        <v>175581.68770586874</v>
      </c>
      <c r="N55" s="11">
        <v>175581.68770586874</v>
      </c>
      <c r="O55" s="11">
        <v>175581.68770586874</v>
      </c>
      <c r="P55" s="11">
        <v>175581.68770586874</v>
      </c>
      <c r="Q55" s="11">
        <v>175581.68770586874</v>
      </c>
      <c r="R55" s="11">
        <v>175581.68770586874</v>
      </c>
      <c r="S55" s="11">
        <v>175581.68770586874</v>
      </c>
      <c r="T55" s="11">
        <v>175581.68770586874</v>
      </c>
      <c r="U55" s="11">
        <v>175581.68770586874</v>
      </c>
      <c r="V55" s="11">
        <v>175581.68770586874</v>
      </c>
      <c r="W55" s="11">
        <v>175581.68770586874</v>
      </c>
      <c r="X55" s="11">
        <v>175581.68770586874</v>
      </c>
      <c r="Y55" s="11">
        <v>175581.68770586874</v>
      </c>
      <c r="Z55" s="11">
        <v>175581.68770586874</v>
      </c>
      <c r="AA55" s="11">
        <v>175581.68770586874</v>
      </c>
      <c r="AB55" s="11">
        <v>175581.68770586874</v>
      </c>
      <c r="AC55" s="11">
        <v>175581.68770586874</v>
      </c>
      <c r="AD55" s="11">
        <v>175581.68770586874</v>
      </c>
      <c r="AE55" s="11">
        <v>175581.68770586874</v>
      </c>
      <c r="AF55" s="11">
        <v>175581.68770586874</v>
      </c>
      <c r="AG55" s="11">
        <v>175581.68770586874</v>
      </c>
      <c r="AH55" s="11">
        <v>175581.68770586874</v>
      </c>
      <c r="AI55" s="11">
        <v>175581.68770586874</v>
      </c>
      <c r="AJ55" s="11">
        <v>175581.68770586874</v>
      </c>
      <c r="AK55" s="11">
        <v>175581.68770586874</v>
      </c>
      <c r="AL55" s="11">
        <v>175581.68770586874</v>
      </c>
      <c r="AM55" s="11">
        <v>175581.68770586874</v>
      </c>
      <c r="AN55" s="11">
        <v>175581.68770586874</v>
      </c>
      <c r="AO55" s="11">
        <v>175581.68770586874</v>
      </c>
      <c r="AP55" s="11">
        <v>175581.68770586874</v>
      </c>
      <c r="AQ55" s="11">
        <v>175581.68770586874</v>
      </c>
    </row>
    <row r="56" spans="2:43">
      <c r="B56" s="17" t="s">
        <v>915</v>
      </c>
      <c r="C56" s="511"/>
      <c r="D56" s="519"/>
      <c r="E56" s="519"/>
      <c r="F56" s="519"/>
      <c r="G56" s="519"/>
      <c r="H56" s="519"/>
      <c r="I56" s="519"/>
      <c r="J56" s="519"/>
      <c r="K56" s="519"/>
      <c r="L56" s="519"/>
      <c r="M56" s="519"/>
      <c r="N56" s="519"/>
      <c r="O56" s="519"/>
      <c r="P56" s="519"/>
      <c r="Q56" s="519"/>
      <c r="R56" s="519"/>
      <c r="S56" s="519"/>
      <c r="T56" s="519"/>
      <c r="U56" s="519"/>
      <c r="V56" s="519"/>
      <c r="W56" s="519"/>
      <c r="X56" s="519"/>
      <c r="Y56" s="519"/>
      <c r="Z56" s="519"/>
      <c r="AA56" s="519"/>
      <c r="AB56" s="519"/>
      <c r="AC56" s="519"/>
      <c r="AD56" s="519"/>
      <c r="AE56" s="519"/>
      <c r="AF56" s="519"/>
      <c r="AG56" s="519"/>
      <c r="AH56" s="519"/>
      <c r="AI56" s="519"/>
      <c r="AJ56" s="519"/>
      <c r="AK56" s="519"/>
      <c r="AL56" s="519"/>
      <c r="AM56" s="519"/>
      <c r="AN56" s="519"/>
      <c r="AO56" s="519"/>
      <c r="AP56" s="519"/>
      <c r="AQ56" s="519"/>
    </row>
    <row r="57" spans="2:43">
      <c r="B57" s="510" t="s">
        <v>887</v>
      </c>
      <c r="C57" s="511">
        <v>5422650.6012375569</v>
      </c>
      <c r="D57" s="11">
        <v>175581.68770586874</v>
      </c>
      <c r="E57" s="11">
        <v>175581.68770586874</v>
      </c>
      <c r="F57" s="11">
        <v>175581.68770586874</v>
      </c>
      <c r="G57" s="11">
        <v>175581.68770586874</v>
      </c>
      <c r="H57" s="11">
        <v>181550.9173236186</v>
      </c>
      <c r="I57" s="11">
        <v>181550.9173236186</v>
      </c>
      <c r="J57" s="11">
        <v>181550.9173236186</v>
      </c>
      <c r="K57" s="11">
        <v>181550.9173236186</v>
      </c>
      <c r="L57" s="11">
        <v>181550.9173236186</v>
      </c>
      <c r="M57" s="11">
        <v>181550.9173236186</v>
      </c>
      <c r="N57" s="11">
        <v>181550.9173236186</v>
      </c>
      <c r="O57" s="11">
        <v>181550.9173236186</v>
      </c>
      <c r="P57" s="11">
        <v>181550.9173236186</v>
      </c>
      <c r="Q57" s="11">
        <v>181550.9173236186</v>
      </c>
      <c r="R57" s="11">
        <v>181550.9173236186</v>
      </c>
      <c r="S57" s="11">
        <v>181550.9173236186</v>
      </c>
      <c r="T57" s="11">
        <v>181550.9173236186</v>
      </c>
      <c r="U57" s="11">
        <v>181550.9173236186</v>
      </c>
      <c r="V57" s="11">
        <v>181550.9173236186</v>
      </c>
      <c r="W57" s="11">
        <v>181550.9173236186</v>
      </c>
      <c r="X57" s="11">
        <v>181550.9173236186</v>
      </c>
      <c r="Y57" s="11">
        <v>181550.9173236186</v>
      </c>
      <c r="Z57" s="11">
        <v>181550.9173236186</v>
      </c>
      <c r="AA57" s="11">
        <v>181550.9173236186</v>
      </c>
      <c r="AB57" s="11">
        <v>181550.9173236186</v>
      </c>
      <c r="AC57" s="11">
        <v>181550.9173236186</v>
      </c>
      <c r="AD57" s="11">
        <v>181550.9173236186</v>
      </c>
      <c r="AE57" s="11">
        <v>181550.9173236186</v>
      </c>
      <c r="AF57" s="11">
        <v>181550.9173236186</v>
      </c>
      <c r="AG57" s="11">
        <v>181550.9173236186</v>
      </c>
      <c r="AH57" s="11">
        <v>181550.9173236186</v>
      </c>
      <c r="AI57" s="11">
        <v>181550.9173236186</v>
      </c>
      <c r="AJ57" s="11">
        <v>181550.9173236186</v>
      </c>
      <c r="AK57" s="11">
        <v>181550.9173236186</v>
      </c>
      <c r="AL57" s="11">
        <v>181550.9173236186</v>
      </c>
      <c r="AM57" s="11">
        <v>181550.9173236186</v>
      </c>
      <c r="AN57" s="11">
        <v>181550.9173236186</v>
      </c>
      <c r="AO57" s="11">
        <v>181550.9173236186</v>
      </c>
      <c r="AP57" s="11">
        <v>181550.9173236186</v>
      </c>
      <c r="AQ57" s="11">
        <v>181550.9173236186</v>
      </c>
    </row>
    <row r="58" spans="2:43" ht="10.5">
      <c r="B58" s="19" t="s">
        <v>1003</v>
      </c>
      <c r="C58" s="512">
        <v>155199.97006149648</v>
      </c>
      <c r="D58" s="20">
        <v>0</v>
      </c>
      <c r="E58" s="20">
        <v>0</v>
      </c>
      <c r="F58" s="20">
        <v>0</v>
      </c>
      <c r="G58" s="20">
        <v>0</v>
      </c>
      <c r="H58" s="20">
        <v>5969.2296177498647</v>
      </c>
      <c r="I58" s="20">
        <v>5969.2296177498647</v>
      </c>
      <c r="J58" s="20">
        <v>5969.2296177498647</v>
      </c>
      <c r="K58" s="20">
        <v>5969.2296177498647</v>
      </c>
      <c r="L58" s="20">
        <v>5969.2296177498647</v>
      </c>
      <c r="M58" s="20">
        <v>5969.2296177498647</v>
      </c>
      <c r="N58" s="20">
        <v>5969.2296177498647</v>
      </c>
      <c r="O58" s="20">
        <v>5969.2296177498647</v>
      </c>
      <c r="P58" s="20">
        <v>5969.2296177498647</v>
      </c>
      <c r="Q58" s="20">
        <v>5969.2296177498647</v>
      </c>
      <c r="R58" s="20">
        <v>5969.2296177498647</v>
      </c>
      <c r="S58" s="20">
        <v>5969.2296177498647</v>
      </c>
      <c r="T58" s="20">
        <v>5969.2296177498647</v>
      </c>
      <c r="U58" s="20">
        <v>5969.2296177498647</v>
      </c>
      <c r="V58" s="20">
        <v>5969.2296177498647</v>
      </c>
      <c r="W58" s="20">
        <v>5969.2296177498647</v>
      </c>
      <c r="X58" s="20">
        <v>5969.2296177498647</v>
      </c>
      <c r="Y58" s="20">
        <v>5969.2296177498647</v>
      </c>
      <c r="Z58" s="20">
        <v>5969.2296177498647</v>
      </c>
      <c r="AA58" s="20">
        <v>5969.2296177498647</v>
      </c>
      <c r="AB58" s="20">
        <v>5969.2296177498647</v>
      </c>
      <c r="AC58" s="20">
        <v>5969.2296177498647</v>
      </c>
      <c r="AD58" s="20">
        <v>5969.2296177498647</v>
      </c>
      <c r="AE58" s="20">
        <v>5969.2296177498647</v>
      </c>
      <c r="AF58" s="20">
        <v>5969.2296177498647</v>
      </c>
      <c r="AG58" s="20">
        <v>5969.2296177498647</v>
      </c>
      <c r="AH58" s="20">
        <v>5969.2296177498647</v>
      </c>
      <c r="AI58" s="20">
        <v>5969.2296177498647</v>
      </c>
      <c r="AJ58" s="20">
        <v>5969.2296177498647</v>
      </c>
      <c r="AK58" s="20">
        <v>5969.2296177498647</v>
      </c>
      <c r="AL58" s="20">
        <v>5969.2296177498647</v>
      </c>
      <c r="AM58" s="20">
        <v>5969.2296177498647</v>
      </c>
      <c r="AN58" s="20">
        <v>5969.2296177498647</v>
      </c>
      <c r="AO58" s="20">
        <v>5969.2296177498647</v>
      </c>
      <c r="AP58" s="20">
        <v>5969.2296177498647</v>
      </c>
      <c r="AQ58" s="20">
        <v>5969.2296177498647</v>
      </c>
    </row>
    <row r="59" spans="2:43" ht="10.5">
      <c r="B59" s="515"/>
      <c r="C59" s="516"/>
      <c r="D59" s="128"/>
      <c r="E59" s="128"/>
      <c r="F59" s="128"/>
      <c r="G59" s="128"/>
      <c r="H59" s="128"/>
      <c r="I59" s="128"/>
    </row>
    <row r="60" spans="2:43" ht="10.5">
      <c r="B60" s="515"/>
      <c r="C60" s="516"/>
      <c r="D60" s="128"/>
      <c r="E60" s="128"/>
      <c r="F60" s="128"/>
      <c r="G60" s="128"/>
      <c r="H60" s="128"/>
      <c r="I60" s="128"/>
    </row>
    <row r="61" spans="2:43" ht="10.5">
      <c r="B61" s="1511" t="s">
        <v>1005</v>
      </c>
      <c r="C61" s="5"/>
      <c r="D61" s="4" t="s">
        <v>10</v>
      </c>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row>
    <row r="62" spans="2:43" ht="10.5">
      <c r="B62" s="1512"/>
      <c r="C62" s="255" t="s">
        <v>9</v>
      </c>
      <c r="D62" s="6">
        <v>1</v>
      </c>
      <c r="E62" s="6">
        <v>2</v>
      </c>
      <c r="F62" s="6">
        <v>3</v>
      </c>
      <c r="G62" s="6">
        <v>4</v>
      </c>
      <c r="H62" s="6">
        <v>5</v>
      </c>
      <c r="I62" s="6">
        <v>6</v>
      </c>
      <c r="J62" s="6">
        <v>7</v>
      </c>
      <c r="K62" s="6">
        <v>8</v>
      </c>
      <c r="L62" s="6">
        <v>9</v>
      </c>
      <c r="M62" s="6">
        <v>10</v>
      </c>
      <c r="N62" s="6">
        <v>11</v>
      </c>
      <c r="O62" s="6">
        <v>12</v>
      </c>
      <c r="P62" s="6">
        <v>13</v>
      </c>
      <c r="Q62" s="6">
        <v>14</v>
      </c>
      <c r="R62" s="6">
        <v>15</v>
      </c>
      <c r="S62" s="6">
        <v>16</v>
      </c>
      <c r="T62" s="6">
        <v>17</v>
      </c>
      <c r="U62" s="6">
        <v>18</v>
      </c>
      <c r="V62" s="6">
        <v>19</v>
      </c>
      <c r="W62" s="6">
        <v>20</v>
      </c>
      <c r="X62" s="6">
        <v>21</v>
      </c>
      <c r="Y62" s="6">
        <v>22</v>
      </c>
      <c r="Z62" s="6">
        <v>23</v>
      </c>
      <c r="AA62" s="6">
        <v>24</v>
      </c>
      <c r="AB62" s="6">
        <v>25</v>
      </c>
      <c r="AC62" s="6">
        <v>26</v>
      </c>
      <c r="AD62" s="6">
        <v>27</v>
      </c>
      <c r="AE62" s="6">
        <v>28</v>
      </c>
      <c r="AF62" s="6">
        <v>29</v>
      </c>
      <c r="AG62" s="6">
        <v>30</v>
      </c>
      <c r="AH62" s="6">
        <v>31</v>
      </c>
      <c r="AI62" s="6">
        <v>32</v>
      </c>
      <c r="AJ62" s="6">
        <v>33</v>
      </c>
      <c r="AK62" s="6">
        <v>34</v>
      </c>
      <c r="AL62" s="6">
        <v>35</v>
      </c>
      <c r="AM62" s="6">
        <v>36</v>
      </c>
      <c r="AN62" s="6">
        <v>37</v>
      </c>
      <c r="AO62" s="6">
        <v>38</v>
      </c>
      <c r="AP62" s="6">
        <v>39</v>
      </c>
      <c r="AQ62" s="6">
        <v>40</v>
      </c>
    </row>
    <row r="63" spans="2:43">
      <c r="B63" s="17"/>
      <c r="C63" s="511"/>
      <c r="D63" s="8">
        <v>2034</v>
      </c>
      <c r="E63" s="8">
        <v>2035</v>
      </c>
      <c r="F63" s="8">
        <v>2036</v>
      </c>
      <c r="G63" s="8">
        <v>2037</v>
      </c>
      <c r="H63" s="8">
        <v>2038</v>
      </c>
      <c r="I63" s="8">
        <v>2039</v>
      </c>
      <c r="J63" s="8">
        <v>2040</v>
      </c>
      <c r="K63" s="8">
        <v>2041</v>
      </c>
      <c r="L63" s="8">
        <v>2042</v>
      </c>
      <c r="M63" s="8">
        <v>2043</v>
      </c>
      <c r="N63" s="8">
        <v>2044</v>
      </c>
      <c r="O63" s="8">
        <v>2045</v>
      </c>
      <c r="P63" s="8">
        <v>2046</v>
      </c>
      <c r="Q63" s="8">
        <v>2047</v>
      </c>
      <c r="R63" s="8">
        <v>2048</v>
      </c>
      <c r="S63" s="8">
        <v>2049</v>
      </c>
      <c r="T63" s="8">
        <v>2050</v>
      </c>
      <c r="U63" s="8">
        <v>2051</v>
      </c>
      <c r="V63" s="8">
        <v>2052</v>
      </c>
      <c r="W63" s="8">
        <v>2053</v>
      </c>
      <c r="X63" s="8">
        <v>2054</v>
      </c>
      <c r="Y63" s="8">
        <v>2055</v>
      </c>
      <c r="Z63" s="8">
        <v>2056</v>
      </c>
      <c r="AA63" s="8">
        <v>2057</v>
      </c>
      <c r="AB63" s="8">
        <v>2058</v>
      </c>
      <c r="AC63" s="8">
        <v>2059</v>
      </c>
      <c r="AD63" s="8">
        <v>2060</v>
      </c>
      <c r="AE63" s="8">
        <v>2061</v>
      </c>
      <c r="AF63" s="8">
        <v>2062</v>
      </c>
      <c r="AG63" s="8">
        <v>2063</v>
      </c>
      <c r="AH63" s="8">
        <v>2064</v>
      </c>
      <c r="AI63" s="8">
        <v>2065</v>
      </c>
      <c r="AJ63" s="8">
        <v>2066</v>
      </c>
      <c r="AK63" s="8">
        <v>2067</v>
      </c>
      <c r="AL63" s="8">
        <v>2068</v>
      </c>
      <c r="AM63" s="8">
        <v>2069</v>
      </c>
      <c r="AN63" s="8">
        <v>2070</v>
      </c>
      <c r="AO63" s="8">
        <v>2071</v>
      </c>
      <c r="AP63" s="8">
        <v>2072</v>
      </c>
      <c r="AQ63" s="8">
        <v>2073</v>
      </c>
    </row>
    <row r="64" spans="2:43">
      <c r="B64" s="17" t="s">
        <v>914</v>
      </c>
      <c r="C64" s="511">
        <v>33595.199999999997</v>
      </c>
      <c r="D64" s="11">
        <v>1119.8399999999999</v>
      </c>
      <c r="E64" s="11">
        <v>1119.8399999999999</v>
      </c>
      <c r="F64" s="11">
        <v>1119.8399999999999</v>
      </c>
      <c r="G64" s="11">
        <v>1119.8399999999999</v>
      </c>
      <c r="H64" s="11">
        <v>1119.8399999999999</v>
      </c>
      <c r="I64" s="11">
        <v>1119.8399999999999</v>
      </c>
      <c r="J64" s="11">
        <v>1119.8399999999999</v>
      </c>
      <c r="K64" s="11">
        <v>1119.8399999999999</v>
      </c>
      <c r="L64" s="11">
        <v>1119.8399999999999</v>
      </c>
      <c r="M64" s="11">
        <v>1119.8399999999999</v>
      </c>
      <c r="N64" s="11">
        <v>1119.8399999999999</v>
      </c>
      <c r="O64" s="11">
        <v>1119.8399999999999</v>
      </c>
      <c r="P64" s="11">
        <v>1119.8399999999999</v>
      </c>
      <c r="Q64" s="11">
        <v>1119.8399999999999</v>
      </c>
      <c r="R64" s="11">
        <v>1119.8399999999999</v>
      </c>
      <c r="S64" s="11">
        <v>1119.8399999999999</v>
      </c>
      <c r="T64" s="11">
        <v>1119.8399999999999</v>
      </c>
      <c r="U64" s="11">
        <v>1119.8399999999999</v>
      </c>
      <c r="V64" s="11">
        <v>1119.8399999999999</v>
      </c>
      <c r="W64" s="11">
        <v>1119.8399999999999</v>
      </c>
      <c r="X64" s="11">
        <v>1119.8399999999999</v>
      </c>
      <c r="Y64" s="11">
        <v>1119.8399999999999</v>
      </c>
      <c r="Z64" s="11">
        <v>1119.8399999999999</v>
      </c>
      <c r="AA64" s="11">
        <v>1119.8399999999999</v>
      </c>
      <c r="AB64" s="11">
        <v>1119.8399999999999</v>
      </c>
      <c r="AC64" s="11">
        <v>1119.8399999999999</v>
      </c>
      <c r="AD64" s="11">
        <v>1119.8399999999999</v>
      </c>
      <c r="AE64" s="11">
        <v>1119.8399999999999</v>
      </c>
      <c r="AF64" s="11">
        <v>1119.8399999999999</v>
      </c>
      <c r="AG64" s="11">
        <v>1119.8399999999999</v>
      </c>
      <c r="AH64" s="11">
        <v>1119.8399999999999</v>
      </c>
      <c r="AI64" s="11">
        <v>1119.8399999999999</v>
      </c>
      <c r="AJ64" s="11">
        <v>1119.8399999999999</v>
      </c>
      <c r="AK64" s="11">
        <v>1119.8399999999999</v>
      </c>
      <c r="AL64" s="11">
        <v>1119.8399999999999</v>
      </c>
      <c r="AM64" s="11">
        <v>1119.8399999999999</v>
      </c>
      <c r="AN64" s="11">
        <v>1119.8399999999999</v>
      </c>
      <c r="AO64" s="11">
        <v>1119.8399999999999</v>
      </c>
      <c r="AP64" s="11">
        <v>1119.8399999999999</v>
      </c>
      <c r="AQ64" s="11">
        <v>1119.8399999999999</v>
      </c>
    </row>
    <row r="65" spans="2:43">
      <c r="B65" s="17"/>
      <c r="C65" s="5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row>
    <row r="66" spans="2:43">
      <c r="B66" s="17" t="s">
        <v>915</v>
      </c>
      <c r="C66" s="511">
        <v>33595.199999999997</v>
      </c>
      <c r="D66" s="11">
        <v>1119.8399999999999</v>
      </c>
      <c r="E66" s="11">
        <v>1119.8399999999999</v>
      </c>
      <c r="F66" s="11">
        <v>1119.8399999999999</v>
      </c>
      <c r="G66" s="11">
        <v>1119.8399999999999</v>
      </c>
      <c r="H66" s="11">
        <v>1119.8399999999999</v>
      </c>
      <c r="I66" s="11">
        <v>1119.8399999999999</v>
      </c>
      <c r="J66" s="11">
        <v>1119.8399999999999</v>
      </c>
      <c r="K66" s="11">
        <v>1119.8399999999999</v>
      </c>
      <c r="L66" s="11">
        <v>1119.8399999999999</v>
      </c>
      <c r="M66" s="11">
        <v>1119.8399999999999</v>
      </c>
      <c r="N66" s="11">
        <v>1119.8399999999999</v>
      </c>
      <c r="O66" s="11">
        <v>1119.8399999999999</v>
      </c>
      <c r="P66" s="11">
        <v>1119.8399999999999</v>
      </c>
      <c r="Q66" s="11">
        <v>1119.8399999999999</v>
      </c>
      <c r="R66" s="11">
        <v>1119.8399999999999</v>
      </c>
      <c r="S66" s="11">
        <v>1119.8399999999999</v>
      </c>
      <c r="T66" s="11">
        <v>1119.8399999999999</v>
      </c>
      <c r="U66" s="11">
        <v>1119.8399999999999</v>
      </c>
      <c r="V66" s="11">
        <v>1119.8399999999999</v>
      </c>
      <c r="W66" s="11">
        <v>1119.8399999999999</v>
      </c>
      <c r="X66" s="11">
        <v>1119.8399999999999</v>
      </c>
      <c r="Y66" s="11">
        <v>1119.8399999999999</v>
      </c>
      <c r="Z66" s="11">
        <v>1119.8399999999999</v>
      </c>
      <c r="AA66" s="11">
        <v>1119.8399999999999</v>
      </c>
      <c r="AB66" s="11">
        <v>1119.8399999999999</v>
      </c>
      <c r="AC66" s="11">
        <v>1119.8399999999999</v>
      </c>
      <c r="AD66" s="11">
        <v>1119.8399999999999</v>
      </c>
      <c r="AE66" s="11">
        <v>1119.8399999999999</v>
      </c>
      <c r="AF66" s="11">
        <v>1119.8399999999999</v>
      </c>
      <c r="AG66" s="11">
        <v>1119.8399999999999</v>
      </c>
      <c r="AH66" s="11">
        <v>1119.8399999999999</v>
      </c>
      <c r="AI66" s="11">
        <v>1119.8399999999999</v>
      </c>
      <c r="AJ66" s="11">
        <v>1119.8399999999999</v>
      </c>
      <c r="AK66" s="11">
        <v>1119.8399999999999</v>
      </c>
      <c r="AL66" s="11">
        <v>1119.8399999999999</v>
      </c>
      <c r="AM66" s="11">
        <v>1119.8399999999999</v>
      </c>
      <c r="AN66" s="11">
        <v>1119.8399999999999</v>
      </c>
      <c r="AO66" s="11">
        <v>1119.8399999999999</v>
      </c>
      <c r="AP66" s="11">
        <v>1119.8399999999999</v>
      </c>
      <c r="AQ66" s="11">
        <v>1119.8399999999999</v>
      </c>
    </row>
    <row r="67" spans="2:43" ht="10.5">
      <c r="B67" s="19" t="s">
        <v>1003</v>
      </c>
      <c r="C67" s="512">
        <v>0</v>
      </c>
      <c r="D67" s="20">
        <v>0</v>
      </c>
      <c r="E67" s="20">
        <v>0</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0">
        <v>0</v>
      </c>
      <c r="AB67" s="20">
        <v>0</v>
      </c>
      <c r="AC67" s="20">
        <v>0</v>
      </c>
      <c r="AD67" s="20">
        <v>0</v>
      </c>
      <c r="AE67" s="20">
        <v>0</v>
      </c>
      <c r="AF67" s="20">
        <v>0</v>
      </c>
      <c r="AG67" s="20">
        <v>0</v>
      </c>
      <c r="AH67" s="20">
        <v>0</v>
      </c>
      <c r="AI67" s="20">
        <v>0</v>
      </c>
      <c r="AJ67" s="20">
        <v>0</v>
      </c>
      <c r="AK67" s="20">
        <v>0</v>
      </c>
      <c r="AL67" s="20">
        <v>0</v>
      </c>
      <c r="AM67" s="20">
        <v>0</v>
      </c>
      <c r="AN67" s="20">
        <v>0</v>
      </c>
      <c r="AO67" s="20">
        <v>0</v>
      </c>
      <c r="AP67" s="20">
        <v>0</v>
      </c>
      <c r="AQ67" s="20">
        <v>0</v>
      </c>
    </row>
    <row r="68" spans="2:43" ht="10.5">
      <c r="B68" s="515"/>
      <c r="C68" s="516"/>
      <c r="D68" s="128"/>
      <c r="E68" s="128"/>
      <c r="F68" s="128"/>
      <c r="G68" s="128"/>
      <c r="H68" s="128"/>
      <c r="I68" s="128"/>
    </row>
    <row r="69" spans="2:43" ht="10.5">
      <c r="B69" s="513"/>
      <c r="C69" s="516"/>
      <c r="D69" s="128"/>
      <c r="E69" s="128"/>
      <c r="F69" s="128"/>
      <c r="G69" s="128"/>
      <c r="H69" s="128"/>
      <c r="I69" s="128"/>
    </row>
    <row r="70" spans="2:43" ht="10.5">
      <c r="B70" s="127"/>
      <c r="C70" s="4"/>
      <c r="D70" s="4" t="s">
        <v>10</v>
      </c>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row>
    <row r="71" spans="2:43" ht="10.5">
      <c r="B71" s="1511" t="s">
        <v>1006</v>
      </c>
      <c r="C71" s="5"/>
      <c r="D71" s="6">
        <v>1</v>
      </c>
      <c r="E71" s="6">
        <v>2</v>
      </c>
      <c r="F71" s="6">
        <v>3</v>
      </c>
      <c r="G71" s="6">
        <v>4</v>
      </c>
      <c r="H71" s="6">
        <v>5</v>
      </c>
      <c r="I71" s="6">
        <v>6</v>
      </c>
      <c r="J71" s="6">
        <v>7</v>
      </c>
      <c r="K71" s="6">
        <v>8</v>
      </c>
      <c r="L71" s="6">
        <v>9</v>
      </c>
      <c r="M71" s="6">
        <v>10</v>
      </c>
      <c r="N71" s="6">
        <v>11</v>
      </c>
      <c r="O71" s="6">
        <v>12</v>
      </c>
      <c r="P71" s="6">
        <v>13</v>
      </c>
      <c r="Q71" s="6">
        <v>14</v>
      </c>
      <c r="R71" s="6">
        <v>15</v>
      </c>
      <c r="S71" s="6">
        <v>16</v>
      </c>
      <c r="T71" s="6">
        <v>17</v>
      </c>
      <c r="U71" s="6">
        <v>18</v>
      </c>
      <c r="V71" s="6">
        <v>19</v>
      </c>
      <c r="W71" s="6">
        <v>20</v>
      </c>
      <c r="X71" s="6">
        <v>21</v>
      </c>
      <c r="Y71" s="6">
        <v>22</v>
      </c>
      <c r="Z71" s="6">
        <v>23</v>
      </c>
      <c r="AA71" s="6">
        <v>24</v>
      </c>
      <c r="AB71" s="6">
        <v>25</v>
      </c>
      <c r="AC71" s="6">
        <v>26</v>
      </c>
      <c r="AD71" s="6">
        <v>27</v>
      </c>
      <c r="AE71" s="6">
        <v>28</v>
      </c>
      <c r="AF71" s="6">
        <v>29</v>
      </c>
      <c r="AG71" s="6">
        <v>30</v>
      </c>
      <c r="AH71" s="6">
        <v>31</v>
      </c>
      <c r="AI71" s="6">
        <v>32</v>
      </c>
      <c r="AJ71" s="6">
        <v>33</v>
      </c>
      <c r="AK71" s="6">
        <v>34</v>
      </c>
      <c r="AL71" s="6">
        <v>35</v>
      </c>
      <c r="AM71" s="6">
        <v>36</v>
      </c>
      <c r="AN71" s="6">
        <v>37</v>
      </c>
      <c r="AO71" s="6">
        <v>38</v>
      </c>
      <c r="AP71" s="6">
        <v>39</v>
      </c>
      <c r="AQ71" s="6">
        <v>40</v>
      </c>
    </row>
    <row r="72" spans="2:43" ht="27" customHeight="1">
      <c r="B72" s="1512"/>
      <c r="C72" s="255" t="s">
        <v>9</v>
      </c>
      <c r="D72" s="8">
        <v>2034</v>
      </c>
      <c r="E72" s="8">
        <v>2035</v>
      </c>
      <c r="F72" s="8">
        <v>2036</v>
      </c>
      <c r="G72" s="8">
        <v>2037</v>
      </c>
      <c r="H72" s="8">
        <v>2038</v>
      </c>
      <c r="I72" s="8">
        <v>2039</v>
      </c>
      <c r="J72" s="8">
        <v>2040</v>
      </c>
      <c r="K72" s="8">
        <v>2041</v>
      </c>
      <c r="L72" s="8">
        <v>2042</v>
      </c>
      <c r="M72" s="8">
        <v>2043</v>
      </c>
      <c r="N72" s="8">
        <v>2044</v>
      </c>
      <c r="O72" s="8">
        <v>2045</v>
      </c>
      <c r="P72" s="8">
        <v>2046</v>
      </c>
      <c r="Q72" s="8">
        <v>2047</v>
      </c>
      <c r="R72" s="8">
        <v>2048</v>
      </c>
      <c r="S72" s="8">
        <v>2049</v>
      </c>
      <c r="T72" s="8">
        <v>2050</v>
      </c>
      <c r="U72" s="8">
        <v>2051</v>
      </c>
      <c r="V72" s="8">
        <v>2052</v>
      </c>
      <c r="W72" s="8">
        <v>2053</v>
      </c>
      <c r="X72" s="8">
        <v>2054</v>
      </c>
      <c r="Y72" s="8">
        <v>2055</v>
      </c>
      <c r="Z72" s="8">
        <v>2056</v>
      </c>
      <c r="AA72" s="8">
        <v>2057</v>
      </c>
      <c r="AB72" s="8">
        <v>2058</v>
      </c>
      <c r="AC72" s="8">
        <v>2059</v>
      </c>
      <c r="AD72" s="8">
        <v>2060</v>
      </c>
      <c r="AE72" s="8">
        <v>2061</v>
      </c>
      <c r="AF72" s="8">
        <v>2062</v>
      </c>
      <c r="AG72" s="8">
        <v>2063</v>
      </c>
      <c r="AH72" s="8">
        <v>2064</v>
      </c>
      <c r="AI72" s="8">
        <v>2065</v>
      </c>
      <c r="AJ72" s="8">
        <v>2066</v>
      </c>
      <c r="AK72" s="8">
        <v>2067</v>
      </c>
      <c r="AL72" s="8">
        <v>2068</v>
      </c>
      <c r="AM72" s="8">
        <v>2069</v>
      </c>
      <c r="AN72" s="8">
        <v>2070</v>
      </c>
      <c r="AO72" s="8">
        <v>2071</v>
      </c>
      <c r="AP72" s="8">
        <v>2072</v>
      </c>
      <c r="AQ72" s="8">
        <v>2073</v>
      </c>
    </row>
    <row r="73" spans="2:43">
      <c r="B73" s="17" t="s">
        <v>914</v>
      </c>
      <c r="C73" s="5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row>
    <row r="74" spans="2:43">
      <c r="B74" s="510" t="s">
        <v>888</v>
      </c>
      <c r="C74" s="511">
        <v>3548691.2781286016</v>
      </c>
      <c r="D74" s="11">
        <v>100844.11315535526</v>
      </c>
      <c r="E74" s="11">
        <v>101951.63401076125</v>
      </c>
      <c r="F74" s="11">
        <v>103079.69757808103</v>
      </c>
      <c r="G74" s="11">
        <v>104229.1721092159</v>
      </c>
      <c r="H74" s="11">
        <v>105400.98382049073</v>
      </c>
      <c r="I74" s="11">
        <v>106596.12123769931</v>
      </c>
      <c r="J74" s="11">
        <v>107815.63987457161</v>
      </c>
      <c r="K74" s="11">
        <v>108894.22263697574</v>
      </c>
      <c r="L74" s="11">
        <v>109992.78517776243</v>
      </c>
      <c r="M74" s="11">
        <v>111112.15736175512</v>
      </c>
      <c r="N74" s="11">
        <v>112253.2188119286</v>
      </c>
      <c r="O74" s="11">
        <v>113416.9021560831</v>
      </c>
      <c r="P74" s="11">
        <v>114604.19648896744</v>
      </c>
      <c r="Q74" s="11">
        <v>115816.15106420193</v>
      </c>
      <c r="R74" s="11">
        <v>117053.87923130853</v>
      </c>
      <c r="S74" s="11">
        <v>118318.56263417541</v>
      </c>
      <c r="T74" s="11">
        <v>119611.45568837348</v>
      </c>
      <c r="U74" s="11">
        <v>120831.69422422764</v>
      </c>
      <c r="V74" s="11">
        <v>122078.24000376901</v>
      </c>
      <c r="W74" s="11">
        <v>123352.26840675782</v>
      </c>
      <c r="X74" s="11">
        <v>124655.02242396861</v>
      </c>
      <c r="Y74" s="11">
        <v>125987.81675538642</v>
      </c>
      <c r="Z74" s="11">
        <v>127352.04215940743</v>
      </c>
      <c r="AA74" s="11">
        <v>128749.1700684535</v>
      </c>
      <c r="AB74" s="11">
        <v>130180.75748735647</v>
      </c>
      <c r="AC74" s="11">
        <v>131648.45219187438</v>
      </c>
      <c r="AD74" s="11">
        <v>133153.99824576607</v>
      </c>
      <c r="AE74" s="11">
        <v>134829.02350197625</v>
      </c>
      <c r="AF74" s="11">
        <v>136553.08141256074</v>
      </c>
      <c r="AG74" s="11">
        <v>138328.81820939068</v>
      </c>
      <c r="AH74" s="11">
        <v>140159.04943012464</v>
      </c>
      <c r="AI74" s="11">
        <v>142046.77111357122</v>
      </c>
      <c r="AJ74" s="11">
        <v>143995.17174022377</v>
      </c>
      <c r="AK74" s="11">
        <v>146007.64496764299</v>
      </c>
      <c r="AL74" s="11">
        <v>146007.64496764299</v>
      </c>
      <c r="AM74" s="11">
        <v>146007.64496764299</v>
      </c>
      <c r="AN74" s="11">
        <v>146007.64496764299</v>
      </c>
      <c r="AO74" s="11">
        <v>146007.64496764299</v>
      </c>
      <c r="AP74" s="11">
        <v>146007.64496764299</v>
      </c>
      <c r="AQ74" s="11">
        <v>146007.64496764299</v>
      </c>
    </row>
    <row r="75" spans="2:43">
      <c r="B75" s="17" t="s">
        <v>915</v>
      </c>
      <c r="C75" s="5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row>
    <row r="76" spans="2:43">
      <c r="B76" s="510" t="s">
        <v>888</v>
      </c>
      <c r="C76" s="511">
        <v>3927911.431936386</v>
      </c>
      <c r="D76" s="11">
        <v>100844.11315535527</v>
      </c>
      <c r="E76" s="11">
        <v>101951.63401076126</v>
      </c>
      <c r="F76" s="11">
        <v>103079.69757808105</v>
      </c>
      <c r="G76" s="11">
        <v>106555.06875756658</v>
      </c>
      <c r="H76" s="11">
        <v>110122.35222232442</v>
      </c>
      <c r="I76" s="11">
        <v>116278.7032037036</v>
      </c>
      <c r="J76" s="11">
        <v>117672.54547891917</v>
      </c>
      <c r="K76" s="11">
        <v>118904.89904339517</v>
      </c>
      <c r="L76" s="11">
        <v>121723.19727428062</v>
      </c>
      <c r="M76" s="11">
        <v>124620.22137584782</v>
      </c>
      <c r="N76" s="11">
        <v>125972.01604803848</v>
      </c>
      <c r="O76" s="11">
        <v>127349.72085892622</v>
      </c>
      <c r="P76" s="11">
        <v>128754.37622145083</v>
      </c>
      <c r="Q76" s="11">
        <v>130187.08350844112</v>
      </c>
      <c r="R76" s="11">
        <v>131649.00900214937</v>
      </c>
      <c r="S76" s="11">
        <v>133141.38810541583</v>
      </c>
      <c r="T76" s="11">
        <v>134665.52983188294</v>
      </c>
      <c r="U76" s="11">
        <v>136102.53815597788</v>
      </c>
      <c r="V76" s="11">
        <v>137568.97572434007</v>
      </c>
      <c r="W76" s="11">
        <v>139066.06288869577</v>
      </c>
      <c r="X76" s="11">
        <v>140595.08825969315</v>
      </c>
      <c r="Y76" s="11">
        <v>142157.41281443383</v>
      </c>
      <c r="Z76" s="11">
        <v>143754.47425514355</v>
      </c>
      <c r="AA76" s="11">
        <v>145387.79163439313</v>
      </c>
      <c r="AB76" s="11">
        <v>147058.97026322776</v>
      </c>
      <c r="AC76" s="11">
        <v>148769.70691956847</v>
      </c>
      <c r="AD76" s="11">
        <v>150521.79537531448</v>
      </c>
      <c r="AE76" s="11">
        <v>152467.78173498064</v>
      </c>
      <c r="AF76" s="11">
        <v>154467.02896040937</v>
      </c>
      <c r="AG76" s="11">
        <v>156522.24927366825</v>
      </c>
      <c r="AH76" s="11">
        <v>158636.32523267364</v>
      </c>
      <c r="AI76" s="11">
        <v>160812.32094263329</v>
      </c>
      <c r="AJ76" s="11">
        <v>163053.49401291288</v>
      </c>
      <c r="AK76" s="11">
        <v>165363.30830900482</v>
      </c>
      <c r="AL76" s="11">
        <v>165665.28930655983</v>
      </c>
      <c r="AM76" s="11">
        <v>165971.98264984705</v>
      </c>
      <c r="AN76" s="11">
        <v>166283.00332944249</v>
      </c>
      <c r="AO76" s="11">
        <v>166598.87417234539</v>
      </c>
      <c r="AP76" s="11">
        <v>166919.67086081314</v>
      </c>
      <c r="AQ76" s="11">
        <v>166919.67086081314</v>
      </c>
    </row>
    <row r="77" spans="2:43" ht="10.5">
      <c r="B77" s="19" t="s">
        <v>1003</v>
      </c>
      <c r="C77" s="512">
        <v>379220.1538077842</v>
      </c>
      <c r="D77" s="20">
        <v>0</v>
      </c>
      <c r="E77" s="20">
        <v>0</v>
      </c>
      <c r="F77" s="20">
        <v>0</v>
      </c>
      <c r="G77" s="20">
        <v>2325.8966483506811</v>
      </c>
      <c r="H77" s="20">
        <v>4721.3684018336935</v>
      </c>
      <c r="I77" s="20">
        <v>9682.5819660042907</v>
      </c>
      <c r="J77" s="20">
        <v>9856.9056043475575</v>
      </c>
      <c r="K77" s="20">
        <v>10010.676406419429</v>
      </c>
      <c r="L77" s="20">
        <v>11730.412096518194</v>
      </c>
      <c r="M77" s="20">
        <v>13508.064014092699</v>
      </c>
      <c r="N77" s="20">
        <v>13718.79723610988</v>
      </c>
      <c r="O77" s="20">
        <v>13932.818702843113</v>
      </c>
      <c r="P77" s="20">
        <v>14150.17973248339</v>
      </c>
      <c r="Q77" s="20">
        <v>14370.932444239195</v>
      </c>
      <c r="R77" s="20">
        <v>14595.129770840838</v>
      </c>
      <c r="S77" s="20">
        <v>14822.825471240416</v>
      </c>
      <c r="T77" s="20">
        <v>15054.074143509468</v>
      </c>
      <c r="U77" s="20">
        <v>15270.843931750234</v>
      </c>
      <c r="V77" s="20">
        <v>15490.735720571058</v>
      </c>
      <c r="W77" s="20">
        <v>15713.794481937948</v>
      </c>
      <c r="X77" s="20">
        <v>15940.065835724541</v>
      </c>
      <c r="Y77" s="20">
        <v>16169.596059047413</v>
      </c>
      <c r="Z77" s="20">
        <v>16402.43209573612</v>
      </c>
      <c r="AA77" s="20">
        <v>16638.621565939626</v>
      </c>
      <c r="AB77" s="20">
        <v>16878.212775871289</v>
      </c>
      <c r="AC77" s="20">
        <v>17121.25472769409</v>
      </c>
      <c r="AD77" s="20">
        <v>17367.797129548417</v>
      </c>
      <c r="AE77" s="20">
        <v>17638.758233004395</v>
      </c>
      <c r="AF77" s="20">
        <v>17913.947547848627</v>
      </c>
      <c r="AG77" s="20">
        <v>18193.431064277567</v>
      </c>
      <c r="AH77" s="20">
        <v>18477.275802549004</v>
      </c>
      <c r="AI77" s="20">
        <v>18765.549829062074</v>
      </c>
      <c r="AJ77" s="20">
        <v>19058.322272689111</v>
      </c>
      <c r="AK77" s="20">
        <v>19355.663341361826</v>
      </c>
      <c r="AL77" s="20">
        <v>19657.644338916842</v>
      </c>
      <c r="AM77" s="20">
        <v>19964.337682204059</v>
      </c>
      <c r="AN77" s="20">
        <v>20275.358361799503</v>
      </c>
      <c r="AO77" s="20">
        <v>20591.229204702395</v>
      </c>
      <c r="AP77" s="20">
        <v>20912.025893170154</v>
      </c>
      <c r="AQ77" s="20">
        <v>20912.025893170154</v>
      </c>
    </row>
    <row r="78" spans="2:43">
      <c r="B78" s="515" t="s">
        <v>916</v>
      </c>
      <c r="C78" s="517"/>
      <c r="D78" s="518"/>
      <c r="E78" s="518"/>
      <c r="F78" s="518"/>
      <c r="G78" s="518"/>
      <c r="H78" s="518"/>
      <c r="I78" s="518"/>
    </row>
    <row r="79" spans="2:43">
      <c r="B79" s="515"/>
      <c r="C79" s="517"/>
      <c r="D79" s="518"/>
      <c r="E79" s="518"/>
      <c r="F79" s="518"/>
      <c r="G79" s="518"/>
      <c r="H79" s="518"/>
      <c r="I79" s="518"/>
    </row>
    <row r="80" spans="2:43">
      <c r="C80" s="4"/>
      <c r="D80" s="4" t="s">
        <v>10</v>
      </c>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row>
    <row r="81" spans="2:43" ht="10.5">
      <c r="B81" s="1511" t="s">
        <v>1007</v>
      </c>
      <c r="C81" s="5"/>
      <c r="D81" s="6">
        <v>1</v>
      </c>
      <c r="E81" s="6">
        <v>2</v>
      </c>
      <c r="F81" s="6">
        <v>3</v>
      </c>
      <c r="G81" s="6">
        <v>4</v>
      </c>
      <c r="H81" s="6">
        <v>5</v>
      </c>
      <c r="I81" s="6">
        <v>6</v>
      </c>
      <c r="J81" s="6">
        <v>7</v>
      </c>
      <c r="K81" s="6">
        <v>8</v>
      </c>
      <c r="L81" s="6">
        <v>9</v>
      </c>
      <c r="M81" s="6">
        <v>10</v>
      </c>
      <c r="N81" s="6">
        <v>11</v>
      </c>
      <c r="O81" s="6">
        <v>12</v>
      </c>
      <c r="P81" s="6">
        <v>13</v>
      </c>
      <c r="Q81" s="6">
        <v>14</v>
      </c>
      <c r="R81" s="6">
        <v>15</v>
      </c>
      <c r="S81" s="6">
        <v>16</v>
      </c>
      <c r="T81" s="6">
        <v>17</v>
      </c>
      <c r="U81" s="6">
        <v>18</v>
      </c>
      <c r="V81" s="6">
        <v>19</v>
      </c>
      <c r="W81" s="6">
        <v>20</v>
      </c>
      <c r="X81" s="6">
        <v>21</v>
      </c>
      <c r="Y81" s="6">
        <v>22</v>
      </c>
      <c r="Z81" s="6">
        <v>23</v>
      </c>
      <c r="AA81" s="6">
        <v>24</v>
      </c>
      <c r="AB81" s="6">
        <v>25</v>
      </c>
      <c r="AC81" s="6">
        <v>26</v>
      </c>
      <c r="AD81" s="6">
        <v>27</v>
      </c>
      <c r="AE81" s="6">
        <v>28</v>
      </c>
      <c r="AF81" s="6">
        <v>29</v>
      </c>
      <c r="AG81" s="6">
        <v>30</v>
      </c>
      <c r="AH81" s="6">
        <v>31</v>
      </c>
      <c r="AI81" s="6">
        <v>32</v>
      </c>
      <c r="AJ81" s="6">
        <v>33</v>
      </c>
      <c r="AK81" s="6">
        <v>34</v>
      </c>
      <c r="AL81" s="6">
        <v>35</v>
      </c>
      <c r="AM81" s="6">
        <v>36</v>
      </c>
      <c r="AN81" s="6">
        <v>37</v>
      </c>
      <c r="AO81" s="6">
        <v>38</v>
      </c>
      <c r="AP81" s="6">
        <v>39</v>
      </c>
      <c r="AQ81" s="6">
        <v>40</v>
      </c>
    </row>
    <row r="82" spans="2:43" ht="10.5">
      <c r="B82" s="1512"/>
      <c r="C82" s="255" t="s">
        <v>9</v>
      </c>
      <c r="D82" s="8">
        <v>2034</v>
      </c>
      <c r="E82" s="8">
        <v>2035</v>
      </c>
      <c r="F82" s="8">
        <v>2036</v>
      </c>
      <c r="G82" s="8">
        <v>2037</v>
      </c>
      <c r="H82" s="8">
        <v>2038</v>
      </c>
      <c r="I82" s="8">
        <v>2039</v>
      </c>
      <c r="J82" s="8">
        <v>2040</v>
      </c>
      <c r="K82" s="8">
        <v>2041</v>
      </c>
      <c r="L82" s="8">
        <v>2042</v>
      </c>
      <c r="M82" s="8">
        <v>2043</v>
      </c>
      <c r="N82" s="8">
        <v>2044</v>
      </c>
      <c r="O82" s="8">
        <v>2045</v>
      </c>
      <c r="P82" s="8">
        <v>2046</v>
      </c>
      <c r="Q82" s="8">
        <v>2047</v>
      </c>
      <c r="R82" s="8">
        <v>2048</v>
      </c>
      <c r="S82" s="8">
        <v>2049</v>
      </c>
      <c r="T82" s="8">
        <v>2050</v>
      </c>
      <c r="U82" s="8">
        <v>2051</v>
      </c>
      <c r="V82" s="8">
        <v>2052</v>
      </c>
      <c r="W82" s="8">
        <v>2053</v>
      </c>
      <c r="X82" s="8">
        <v>2054</v>
      </c>
      <c r="Y82" s="8">
        <v>2055</v>
      </c>
      <c r="Z82" s="8">
        <v>2056</v>
      </c>
      <c r="AA82" s="8">
        <v>2057</v>
      </c>
      <c r="AB82" s="8">
        <v>2058</v>
      </c>
      <c r="AC82" s="8">
        <v>2059</v>
      </c>
      <c r="AD82" s="8">
        <v>2060</v>
      </c>
      <c r="AE82" s="8">
        <v>2061</v>
      </c>
      <c r="AF82" s="8">
        <v>2062</v>
      </c>
      <c r="AG82" s="8">
        <v>2063</v>
      </c>
      <c r="AH82" s="8">
        <v>2064</v>
      </c>
      <c r="AI82" s="8">
        <v>2065</v>
      </c>
      <c r="AJ82" s="8">
        <v>2066</v>
      </c>
      <c r="AK82" s="8">
        <v>2067</v>
      </c>
      <c r="AL82" s="8">
        <v>2068</v>
      </c>
      <c r="AM82" s="8">
        <v>2069</v>
      </c>
      <c r="AN82" s="8">
        <v>2070</v>
      </c>
      <c r="AO82" s="8">
        <v>2071</v>
      </c>
      <c r="AP82" s="8">
        <v>2072</v>
      </c>
      <c r="AQ82" s="8">
        <v>2073</v>
      </c>
    </row>
    <row r="83" spans="2:43">
      <c r="B83" s="17"/>
      <c r="C83" s="5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row>
    <row r="84" spans="2:43">
      <c r="B84" s="17" t="s">
        <v>914</v>
      </c>
      <c r="C84" s="511">
        <v>0</v>
      </c>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row>
    <row r="85" spans="2:43">
      <c r="B85" s="17"/>
      <c r="C85" s="5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row>
    <row r="86" spans="2:43">
      <c r="B86" s="17" t="s">
        <v>915</v>
      </c>
      <c r="C86" s="511">
        <v>0</v>
      </c>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row>
    <row r="87" spans="2:43" ht="10.5">
      <c r="B87" s="19" t="s">
        <v>1003</v>
      </c>
      <c r="C87" s="512">
        <v>0</v>
      </c>
      <c r="D87" s="20">
        <v>0</v>
      </c>
      <c r="E87" s="20">
        <v>0</v>
      </c>
      <c r="F87" s="20">
        <v>0</v>
      </c>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c r="Z87" s="20">
        <v>0</v>
      </c>
      <c r="AA87" s="20">
        <v>0</v>
      </c>
      <c r="AB87" s="20">
        <v>0</v>
      </c>
      <c r="AC87" s="20">
        <v>0</v>
      </c>
      <c r="AD87" s="20">
        <v>0</v>
      </c>
      <c r="AE87" s="20">
        <v>0</v>
      </c>
      <c r="AF87" s="20">
        <v>0</v>
      </c>
      <c r="AG87" s="20">
        <v>0</v>
      </c>
      <c r="AH87" s="20">
        <v>0</v>
      </c>
      <c r="AI87" s="20">
        <v>0</v>
      </c>
      <c r="AJ87" s="20">
        <v>0</v>
      </c>
      <c r="AK87" s="20">
        <v>0</v>
      </c>
      <c r="AL87" s="20">
        <v>0</v>
      </c>
      <c r="AM87" s="20">
        <v>0</v>
      </c>
      <c r="AN87" s="20">
        <v>0</v>
      </c>
      <c r="AO87" s="20">
        <v>0</v>
      </c>
      <c r="AP87" s="20">
        <v>0</v>
      </c>
      <c r="AQ87" s="20">
        <v>0</v>
      </c>
    </row>
    <row r="88" spans="2:43">
      <c r="B88" s="515" t="s">
        <v>916</v>
      </c>
    </row>
    <row r="89" spans="2:43">
      <c r="B89" s="515"/>
    </row>
  </sheetData>
  <mergeCells count="8">
    <mergeCell ref="B81:B82"/>
    <mergeCell ref="D33:AQ33"/>
    <mergeCell ref="D45:AQ45"/>
    <mergeCell ref="B28:B29"/>
    <mergeCell ref="B39:B41"/>
    <mergeCell ref="B52:B53"/>
    <mergeCell ref="B61:B62"/>
    <mergeCell ref="B71:B72"/>
  </mergeCells>
  <phoneticPr fontId="11" type="noConversion"/>
  <pageMargins left="0.22604166666666667" right="0.24062500000000001" top="1" bottom="1" header="0.5" footer="0.5"/>
  <pageSetup paperSize="9" scale="75" orientation="landscape" r:id="rId1"/>
  <headerFooter alignWithMargins="0">
    <oddHeader>&amp;LPríloha 7: Štandardné tabuľky - Cesty
&amp;"Arial,Tučné"&amp;12 04 Príjmy</oddHeader>
    <oddFooter>Strana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2">
    <tabColor rgb="FFFFC000"/>
  </sheetPr>
  <dimension ref="B2:L29"/>
  <sheetViews>
    <sheetView zoomScaleNormal="100" workbookViewId="0"/>
  </sheetViews>
  <sheetFormatPr defaultColWidth="9.08984375" defaultRowHeight="10"/>
  <cols>
    <col min="1" max="1" width="2.453125" style="2" customWidth="1"/>
    <col min="2" max="2" width="30.81640625" style="2" customWidth="1"/>
    <col min="3" max="10" width="12.54296875" style="2" customWidth="1"/>
    <col min="11" max="16384" width="9.08984375" style="2"/>
  </cols>
  <sheetData>
    <row r="2" spans="2:6" ht="10.5">
      <c r="B2" s="7" t="s">
        <v>15</v>
      </c>
      <c r="C2" s="134" t="s">
        <v>30</v>
      </c>
      <c r="D2" s="134" t="s">
        <v>31</v>
      </c>
    </row>
    <row r="3" spans="2:6">
      <c r="B3" s="17" t="s">
        <v>272</v>
      </c>
      <c r="C3" s="137">
        <v>915543379.3706733</v>
      </c>
      <c r="D3" s="42">
        <v>673368424.76400197</v>
      </c>
      <c r="F3" s="2" t="s">
        <v>232</v>
      </c>
    </row>
    <row r="4" spans="2:6">
      <c r="B4" s="17" t="s">
        <v>16</v>
      </c>
      <c r="C4" s="137">
        <v>0</v>
      </c>
      <c r="D4" s="42">
        <v>0</v>
      </c>
    </row>
    <row r="5" spans="2:6">
      <c r="B5" s="17" t="s">
        <v>217</v>
      </c>
      <c r="C5" s="137">
        <v>8589671.3603821434</v>
      </c>
      <c r="D5" s="42">
        <v>3782851.6738783941</v>
      </c>
    </row>
    <row r="6" spans="2:6" ht="10.5">
      <c r="B6" s="17" t="s">
        <v>70</v>
      </c>
      <c r="C6" s="137">
        <v>181130539.43501782</v>
      </c>
      <c r="D6" s="42">
        <v>164477597.90543416</v>
      </c>
      <c r="F6" s="171" t="s">
        <v>277</v>
      </c>
    </row>
    <row r="7" spans="2:6" ht="10.5">
      <c r="B7" s="17" t="s">
        <v>271</v>
      </c>
      <c r="C7" s="168"/>
      <c r="D7" s="42">
        <v>0</v>
      </c>
      <c r="F7" s="171" t="s">
        <v>270</v>
      </c>
    </row>
    <row r="8" spans="2:6">
      <c r="B8" s="17" t="s">
        <v>273</v>
      </c>
      <c r="C8" s="169"/>
      <c r="D8" s="42">
        <v>673368424.76400197</v>
      </c>
    </row>
    <row r="9" spans="2:6">
      <c r="B9" s="17" t="s">
        <v>274</v>
      </c>
      <c r="C9" s="170"/>
      <c r="D9" s="206">
        <v>1</v>
      </c>
    </row>
    <row r="12" spans="2:6" ht="10.5">
      <c r="B12" s="7" t="s">
        <v>18</v>
      </c>
      <c r="C12" s="28"/>
      <c r="D12" s="2" t="s">
        <v>276</v>
      </c>
    </row>
    <row r="13" spans="2:6">
      <c r="B13" s="17" t="s">
        <v>413</v>
      </c>
      <c r="C13" s="11">
        <v>1001064902.1781408</v>
      </c>
    </row>
    <row r="14" spans="2:6">
      <c r="B14" s="17" t="s">
        <v>414</v>
      </c>
      <c r="C14" s="10"/>
      <c r="D14" s="2" t="s">
        <v>416</v>
      </c>
    </row>
    <row r="15" spans="2:6">
      <c r="B15" s="17" t="s">
        <v>415</v>
      </c>
      <c r="C15" s="11">
        <v>1001064902.1781408</v>
      </c>
    </row>
    <row r="16" spans="2:6">
      <c r="B16" s="17" t="s">
        <v>218</v>
      </c>
      <c r="C16" s="11">
        <v>1001064902.1781408</v>
      </c>
    </row>
    <row r="17" spans="2:12">
      <c r="B17" s="17" t="s">
        <v>17</v>
      </c>
      <c r="C17" s="33">
        <v>0.85</v>
      </c>
    </row>
    <row r="18" spans="2:12">
      <c r="B18" s="17" t="s">
        <v>19</v>
      </c>
      <c r="C18" s="11">
        <v>850905166.85141957</v>
      </c>
    </row>
    <row r="19" spans="2:12" ht="10.5">
      <c r="B19" s="34"/>
    </row>
    <row r="20" spans="2:12" ht="10.5">
      <c r="B20" s="34"/>
    </row>
    <row r="21" spans="2:12">
      <c r="B21" s="17"/>
      <c r="C21" s="17"/>
      <c r="D21" s="17" t="s">
        <v>10</v>
      </c>
      <c r="E21" s="17"/>
      <c r="F21" s="17"/>
      <c r="G21" s="17"/>
      <c r="H21" s="17"/>
      <c r="I21" s="17"/>
      <c r="J21" s="17"/>
      <c r="K21" s="17"/>
      <c r="L21" s="17"/>
    </row>
    <row r="22" spans="2:12" ht="10.5">
      <c r="B22" s="19"/>
      <c r="C22" s="19"/>
      <c r="D22" s="35">
        <v>1</v>
      </c>
      <c r="E22" s="35">
        <v>2</v>
      </c>
      <c r="F22" s="35">
        <v>3</v>
      </c>
      <c r="G22" s="35">
        <v>4</v>
      </c>
      <c r="H22" s="35">
        <v>5</v>
      </c>
      <c r="I22" s="35">
        <v>6</v>
      </c>
      <c r="J22" s="35">
        <v>7</v>
      </c>
      <c r="K22" s="35">
        <v>8</v>
      </c>
      <c r="L22" s="35">
        <v>9</v>
      </c>
    </row>
    <row r="23" spans="2:12" ht="10.5">
      <c r="B23" s="7" t="s">
        <v>470</v>
      </c>
      <c r="C23" s="134" t="s">
        <v>9</v>
      </c>
      <c r="D23" s="8">
        <v>2034</v>
      </c>
      <c r="E23" s="8">
        <v>2035</v>
      </c>
      <c r="F23" s="8">
        <v>2036</v>
      </c>
      <c r="G23" s="8">
        <v>2037</v>
      </c>
      <c r="H23" s="8">
        <v>2038</v>
      </c>
      <c r="I23" s="8">
        <v>2039</v>
      </c>
      <c r="J23" s="8">
        <v>2040</v>
      </c>
      <c r="K23" s="8">
        <v>2041</v>
      </c>
      <c r="L23" s="8">
        <v>2042</v>
      </c>
    </row>
    <row r="24" spans="2:12">
      <c r="B24" s="17" t="s">
        <v>71</v>
      </c>
      <c r="C24" s="11">
        <v>987200252.96801233</v>
      </c>
      <c r="D24" s="11">
        <v>155691292.84790361</v>
      </c>
      <c r="E24" s="11">
        <v>197678629.61588848</v>
      </c>
      <c r="F24" s="11">
        <v>205009473.26094487</v>
      </c>
      <c r="G24" s="11">
        <v>189192742.83836111</v>
      </c>
      <c r="H24" s="11">
        <v>129967227.46618482</v>
      </c>
      <c r="I24" s="11">
        <v>109660886.93872945</v>
      </c>
      <c r="J24" s="11">
        <v>90408564.467612565</v>
      </c>
      <c r="K24" s="11">
        <v>118485511.74191892</v>
      </c>
      <c r="L24" s="11">
        <v>35215500.501569375</v>
      </c>
    </row>
    <row r="25" spans="2:12">
      <c r="B25" s="17" t="s">
        <v>471</v>
      </c>
      <c r="C25" s="11">
        <v>0</v>
      </c>
      <c r="D25" s="10"/>
      <c r="E25" s="10"/>
      <c r="F25" s="10"/>
      <c r="G25" s="10"/>
      <c r="H25" s="10"/>
      <c r="I25" s="10"/>
      <c r="J25" s="10"/>
      <c r="K25" s="10"/>
      <c r="L25" s="10"/>
    </row>
    <row r="26" spans="2:12">
      <c r="B26" s="17" t="s">
        <v>230</v>
      </c>
      <c r="C26" s="11">
        <v>841549800.95792139</v>
      </c>
      <c r="D26" s="11">
        <v>107591543.83798216</v>
      </c>
      <c r="E26" s="11">
        <v>136607183.06789038</v>
      </c>
      <c r="F26" s="11">
        <v>141673213.22910821</v>
      </c>
      <c r="G26" s="11">
        <v>130742952.36797313</v>
      </c>
      <c r="H26" s="11">
        <v>89814750.688013896</v>
      </c>
      <c r="I26" s="11">
        <v>75781913.73814635</v>
      </c>
      <c r="J26" s="11">
        <v>62477463.249976166</v>
      </c>
      <c r="K26" s="11">
        <v>74668338.29384543</v>
      </c>
      <c r="L26" s="11">
        <v>22192442.484985743</v>
      </c>
    </row>
    <row r="27" spans="2:12">
      <c r="B27" s="17" t="s">
        <v>231</v>
      </c>
      <c r="C27" s="11">
        <v>304988696.03889823</v>
      </c>
      <c r="D27" s="11">
        <v>48099749.009921446</v>
      </c>
      <c r="E27" s="11">
        <v>61071446.547998101</v>
      </c>
      <c r="F27" s="11">
        <v>63336260.031836659</v>
      </c>
      <c r="G27" s="11">
        <v>58449790.47038798</v>
      </c>
      <c r="H27" s="11">
        <v>40152476.778170928</v>
      </c>
      <c r="I27" s="11">
        <v>33878973.2005831</v>
      </c>
      <c r="J27" s="11">
        <v>27931101.217636399</v>
      </c>
      <c r="K27" s="11">
        <v>43817173.448073491</v>
      </c>
      <c r="L27" s="11">
        <v>13023058.016583633</v>
      </c>
    </row>
    <row r="28" spans="2:12">
      <c r="B28" s="138" t="s">
        <v>236</v>
      </c>
      <c r="C28" s="36"/>
      <c r="D28" s="36"/>
      <c r="E28" s="36"/>
      <c r="F28" s="36"/>
      <c r="G28" s="36"/>
      <c r="H28" s="36"/>
      <c r="I28" s="36"/>
      <c r="J28" s="36"/>
    </row>
    <row r="29" spans="2:12">
      <c r="B29" s="138" t="s">
        <v>472</v>
      </c>
    </row>
  </sheetData>
  <phoneticPr fontId="11" type="noConversion"/>
  <pageMargins left="0.1953125" right="0.34375" top="1" bottom="1" header="0.5" footer="0.5"/>
  <pageSetup scale="75" orientation="landscape" r:id="rId1"/>
  <headerFooter alignWithMargins="0">
    <oddFooter>Strana &amp;P z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3">
    <tabColor rgb="FFFFC000"/>
  </sheetPr>
  <dimension ref="B2:AQ60"/>
  <sheetViews>
    <sheetView zoomScaleNormal="100" workbookViewId="0"/>
  </sheetViews>
  <sheetFormatPr defaultColWidth="9.08984375" defaultRowHeight="10"/>
  <cols>
    <col min="1" max="1" width="2.81640625" style="3" customWidth="1"/>
    <col min="2" max="2" width="44.81640625" style="3" customWidth="1"/>
    <col min="3" max="3" width="13.81640625" style="3" customWidth="1"/>
    <col min="4" max="8" width="10.1796875" style="3" customWidth="1"/>
    <col min="9" max="9" width="10.90625" style="3" customWidth="1"/>
    <col min="10" max="10" width="10.6328125" style="3" customWidth="1"/>
    <col min="11" max="11" width="11" style="3" customWidth="1"/>
    <col min="12" max="19" width="9.08984375" style="3" customWidth="1"/>
    <col min="20" max="43" width="9.90625" style="3" customWidth="1"/>
    <col min="44" max="16384" width="9.08984375" style="3"/>
  </cols>
  <sheetData>
    <row r="2" spans="2:43" ht="10.5">
      <c r="B2" s="21" t="s">
        <v>473</v>
      </c>
      <c r="C2" s="21"/>
      <c r="D2" s="4" t="s">
        <v>10</v>
      </c>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row>
    <row r="3" spans="2:43" ht="10.5">
      <c r="B3" s="5"/>
      <c r="C3" s="267" t="s">
        <v>9</v>
      </c>
      <c r="D3" s="6">
        <v>1</v>
      </c>
      <c r="E3" s="6">
        <v>2</v>
      </c>
      <c r="F3" s="6">
        <v>3</v>
      </c>
      <c r="G3" s="6">
        <v>4</v>
      </c>
      <c r="H3" s="6">
        <v>5</v>
      </c>
      <c r="I3" s="6">
        <v>6</v>
      </c>
      <c r="J3" s="6">
        <v>7</v>
      </c>
      <c r="K3" s="6">
        <v>8</v>
      </c>
      <c r="L3" s="6">
        <v>9</v>
      </c>
      <c r="M3" s="6">
        <v>10</v>
      </c>
      <c r="N3" s="6">
        <v>11</v>
      </c>
      <c r="O3" s="6">
        <v>12</v>
      </c>
      <c r="P3" s="6">
        <v>13</v>
      </c>
      <c r="Q3" s="6">
        <v>14</v>
      </c>
      <c r="R3" s="6">
        <v>15</v>
      </c>
      <c r="S3" s="6">
        <v>16</v>
      </c>
      <c r="T3" s="6">
        <v>17</v>
      </c>
      <c r="U3" s="6">
        <v>18</v>
      </c>
      <c r="V3" s="6">
        <v>19</v>
      </c>
      <c r="W3" s="6">
        <v>20</v>
      </c>
      <c r="X3" s="6">
        <v>21</v>
      </c>
      <c r="Y3" s="6">
        <v>22</v>
      </c>
      <c r="Z3" s="6">
        <v>23</v>
      </c>
      <c r="AA3" s="6">
        <v>24</v>
      </c>
      <c r="AB3" s="6">
        <v>25</v>
      </c>
      <c r="AC3" s="6">
        <v>26</v>
      </c>
      <c r="AD3" s="6">
        <v>27</v>
      </c>
      <c r="AE3" s="6">
        <v>28</v>
      </c>
      <c r="AF3" s="6">
        <v>29</v>
      </c>
      <c r="AG3" s="6">
        <v>30</v>
      </c>
      <c r="AH3" s="6">
        <v>31</v>
      </c>
      <c r="AI3" s="6">
        <v>32</v>
      </c>
      <c r="AJ3" s="6">
        <v>33</v>
      </c>
      <c r="AK3" s="6">
        <v>34</v>
      </c>
      <c r="AL3" s="6">
        <v>35</v>
      </c>
      <c r="AM3" s="6">
        <v>36</v>
      </c>
      <c r="AN3" s="6">
        <v>37</v>
      </c>
      <c r="AO3" s="6">
        <v>38</v>
      </c>
      <c r="AP3" s="6">
        <v>39</v>
      </c>
      <c r="AQ3" s="6">
        <v>40</v>
      </c>
    </row>
    <row r="4" spans="2:43" ht="10.5">
      <c r="B4" s="7" t="s">
        <v>48</v>
      </c>
      <c r="C4" s="134" t="s">
        <v>226</v>
      </c>
      <c r="D4" s="8">
        <v>2034</v>
      </c>
      <c r="E4" s="8">
        <v>2035</v>
      </c>
      <c r="F4" s="8">
        <v>2036</v>
      </c>
      <c r="G4" s="8">
        <v>2037</v>
      </c>
      <c r="H4" s="8">
        <v>2038</v>
      </c>
      <c r="I4" s="8">
        <v>2039</v>
      </c>
      <c r="J4" s="8">
        <v>2040</v>
      </c>
      <c r="K4" s="8">
        <v>2041</v>
      </c>
      <c r="L4" s="8">
        <v>2042</v>
      </c>
      <c r="M4" s="8">
        <v>2043</v>
      </c>
      <c r="N4" s="8">
        <v>2044</v>
      </c>
      <c r="O4" s="8">
        <v>2045</v>
      </c>
      <c r="P4" s="8">
        <v>2046</v>
      </c>
      <c r="Q4" s="8">
        <v>2047</v>
      </c>
      <c r="R4" s="8">
        <v>2048</v>
      </c>
      <c r="S4" s="8">
        <v>2049</v>
      </c>
      <c r="T4" s="8">
        <v>2050</v>
      </c>
      <c r="U4" s="8">
        <v>2051</v>
      </c>
      <c r="V4" s="8">
        <v>2052</v>
      </c>
      <c r="W4" s="8">
        <v>2053</v>
      </c>
      <c r="X4" s="8">
        <v>2054</v>
      </c>
      <c r="Y4" s="8">
        <v>2055</v>
      </c>
      <c r="Z4" s="8">
        <v>2056</v>
      </c>
      <c r="AA4" s="8">
        <v>2057</v>
      </c>
      <c r="AB4" s="8">
        <v>2058</v>
      </c>
      <c r="AC4" s="8">
        <v>2059</v>
      </c>
      <c r="AD4" s="8">
        <v>2060</v>
      </c>
      <c r="AE4" s="8">
        <v>2061</v>
      </c>
      <c r="AF4" s="8">
        <v>2062</v>
      </c>
      <c r="AG4" s="8">
        <v>2063</v>
      </c>
      <c r="AH4" s="8">
        <v>2064</v>
      </c>
      <c r="AI4" s="8">
        <v>2065</v>
      </c>
      <c r="AJ4" s="8">
        <v>2066</v>
      </c>
      <c r="AK4" s="8">
        <v>2067</v>
      </c>
      <c r="AL4" s="8">
        <v>2068</v>
      </c>
      <c r="AM4" s="8">
        <v>2069</v>
      </c>
      <c r="AN4" s="8">
        <v>2070</v>
      </c>
      <c r="AO4" s="8">
        <v>2071</v>
      </c>
      <c r="AP4" s="8">
        <v>2072</v>
      </c>
      <c r="AQ4" s="8">
        <v>2073</v>
      </c>
    </row>
    <row r="5" spans="2:43">
      <c r="B5" s="4" t="s">
        <v>71</v>
      </c>
      <c r="C5" s="274">
        <v>673368424.76400197</v>
      </c>
      <c r="D5" s="154">
        <v>117079670.83864938</v>
      </c>
      <c r="E5" s="154">
        <v>147355515.17131594</v>
      </c>
      <c r="F5" s="154">
        <v>152095904.22653019</v>
      </c>
      <c r="G5" s="154">
        <v>140369387.570494</v>
      </c>
      <c r="H5" s="154">
        <v>96357642.628917277</v>
      </c>
      <c r="I5" s="154">
        <v>81302531.107193977</v>
      </c>
      <c r="J5" s="154">
        <v>67028868.087771304</v>
      </c>
      <c r="K5" s="154">
        <v>87845103.87511228</v>
      </c>
      <c r="L5" s="154">
        <v>26108755.864689115</v>
      </c>
      <c r="M5" s="154">
        <v>0</v>
      </c>
      <c r="N5" s="154">
        <v>0</v>
      </c>
      <c r="O5" s="154">
        <v>0</v>
      </c>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row>
    <row r="6" spans="2:43">
      <c r="B6" s="4" t="s">
        <v>70</v>
      </c>
      <c r="C6" s="274">
        <v>164477597.90543416</v>
      </c>
      <c r="D6" s="154">
        <v>0</v>
      </c>
      <c r="E6" s="154">
        <v>0</v>
      </c>
      <c r="F6" s="154">
        <v>0</v>
      </c>
      <c r="G6" s="154">
        <v>0</v>
      </c>
      <c r="H6" s="154">
        <v>0</v>
      </c>
      <c r="I6" s="154">
        <v>1928811.2753628327</v>
      </c>
      <c r="J6" s="154">
        <v>1475210.6023398377</v>
      </c>
      <c r="K6" s="154">
        <v>0</v>
      </c>
      <c r="L6" s="154">
        <v>0</v>
      </c>
      <c r="M6" s="154">
        <v>0</v>
      </c>
      <c r="N6" s="154">
        <v>0</v>
      </c>
      <c r="O6" s="154">
        <v>3751600.0554206604</v>
      </c>
      <c r="P6" s="154">
        <v>4998932.8011942357</v>
      </c>
      <c r="Q6" s="154">
        <v>948516.56852057204</v>
      </c>
      <c r="R6" s="154">
        <v>0</v>
      </c>
      <c r="S6" s="154">
        <v>5074690.192428913</v>
      </c>
      <c r="T6" s="154">
        <v>5174447.5836635893</v>
      </c>
      <c r="U6" s="154">
        <v>3811656.7816445203</v>
      </c>
      <c r="V6" s="154">
        <v>46300696.567805886</v>
      </c>
      <c r="W6" s="154">
        <v>0</v>
      </c>
      <c r="X6" s="154">
        <v>4548916.776837213</v>
      </c>
      <c r="Y6" s="154">
        <v>3629945.2521196427</v>
      </c>
      <c r="Z6" s="154">
        <v>0</v>
      </c>
      <c r="AA6" s="154">
        <v>4757396.3858429017</v>
      </c>
      <c r="AB6" s="154">
        <v>5114572.5736483661</v>
      </c>
      <c r="AC6" s="154">
        <v>5074690.192428913</v>
      </c>
      <c r="AD6" s="154">
        <v>5233337.0957219182</v>
      </c>
      <c r="AE6" s="154">
        <v>5233337.0957219182</v>
      </c>
      <c r="AF6" s="154">
        <v>46254972.507233821</v>
      </c>
      <c r="AG6" s="154">
        <v>0</v>
      </c>
      <c r="AH6" s="154">
        <v>0</v>
      </c>
      <c r="AI6" s="154">
        <v>0</v>
      </c>
      <c r="AJ6" s="154">
        <v>53612929.334857225</v>
      </c>
      <c r="AK6" s="154">
        <v>53414526.6908383</v>
      </c>
      <c r="AL6" s="154">
        <v>46707519.387522079</v>
      </c>
      <c r="AM6" s="154">
        <v>31513127.203617729</v>
      </c>
      <c r="AN6" s="154">
        <v>30724190.615761254</v>
      </c>
      <c r="AO6" s="154">
        <v>23429739.894908492</v>
      </c>
      <c r="AP6" s="154">
        <v>148184856.21587637</v>
      </c>
      <c r="AQ6" s="154">
        <v>0</v>
      </c>
    </row>
    <row r="7" spans="2:43">
      <c r="B7" s="4" t="s">
        <v>217</v>
      </c>
      <c r="C7" s="274">
        <v>3782851.6738783941</v>
      </c>
      <c r="D7" s="154">
        <v>0</v>
      </c>
      <c r="E7" s="154">
        <v>0</v>
      </c>
      <c r="F7" s="154">
        <v>0</v>
      </c>
      <c r="G7" s="154">
        <v>23181.259207246825</v>
      </c>
      <c r="H7" s="154">
        <v>127796.56927186251</v>
      </c>
      <c r="I7" s="154">
        <v>172239.14180080593</v>
      </c>
      <c r="J7" s="154">
        <v>174085.42463142285</v>
      </c>
      <c r="K7" s="154">
        <v>175714.25216664607</v>
      </c>
      <c r="L7" s="154">
        <v>193975.5748622017</v>
      </c>
      <c r="M7" s="154">
        <v>211918.98477613041</v>
      </c>
      <c r="N7" s="154">
        <v>214124.86275070673</v>
      </c>
      <c r="O7" s="154">
        <v>216365.5371081531</v>
      </c>
      <c r="P7" s="154">
        <v>218641.60058065271</v>
      </c>
      <c r="Q7" s="154">
        <v>220953.65864527412</v>
      </c>
      <c r="R7" s="154">
        <v>223302.32995708287</v>
      </c>
      <c r="S7" s="154">
        <v>225688.24680464249</v>
      </c>
      <c r="T7" s="154">
        <v>228112.05558928661</v>
      </c>
      <c r="U7" s="154">
        <v>230384.75343296397</v>
      </c>
      <c r="V7" s="154">
        <v>232690.86564334901</v>
      </c>
      <c r="W7" s="154">
        <v>235030.93575710151</v>
      </c>
      <c r="X7" s="154">
        <v>237405.51909988932</v>
      </c>
      <c r="Y7" s="154">
        <v>239815.18320027087</v>
      </c>
      <c r="Z7" s="154">
        <v>242260.5082245185</v>
      </c>
      <c r="AA7" s="154">
        <v>244742.08743363479</v>
      </c>
      <c r="AB7" s="154">
        <v>247260.52766384045</v>
      </c>
      <c r="AC7" s="154">
        <v>249816.44983191462</v>
      </c>
      <c r="AD7" s="154">
        <v>252410.48946685065</v>
      </c>
      <c r="AE7" s="154">
        <v>255263.0453176531</v>
      </c>
      <c r="AF7" s="154">
        <v>258161.9021305684</v>
      </c>
      <c r="AG7" s="154">
        <v>261107.92944967514</v>
      </c>
      <c r="AH7" s="154">
        <v>264102.02038988099</v>
      </c>
      <c r="AI7" s="154">
        <v>267145.09267289052</v>
      </c>
      <c r="AJ7" s="154">
        <v>270238.08972390741</v>
      </c>
      <c r="AK7" s="154">
        <v>273381.98183297459</v>
      </c>
      <c r="AL7" s="154">
        <v>276415.28994050669</v>
      </c>
      <c r="AM7" s="154">
        <v>279495.93214068282</v>
      </c>
      <c r="AN7" s="154">
        <v>282620.04112987593</v>
      </c>
      <c r="AO7" s="154">
        <v>285792.86854771944</v>
      </c>
      <c r="AP7" s="154">
        <v>289015.17459968012</v>
      </c>
      <c r="AQ7" s="154">
        <v>289015.17459968012</v>
      </c>
    </row>
    <row r="8" spans="2:43" ht="10.5" thickBot="1">
      <c r="B8" s="40" t="s">
        <v>16</v>
      </c>
      <c r="C8" s="275">
        <v>115452147.25635111</v>
      </c>
      <c r="D8" s="276">
        <v>0</v>
      </c>
      <c r="E8" s="276">
        <v>0</v>
      </c>
      <c r="F8" s="276">
        <v>0</v>
      </c>
      <c r="G8" s="276">
        <v>0</v>
      </c>
      <c r="H8" s="276">
        <v>0</v>
      </c>
      <c r="I8" s="276">
        <v>0</v>
      </c>
      <c r="J8" s="276">
        <v>0</v>
      </c>
      <c r="K8" s="276">
        <v>0</v>
      </c>
      <c r="L8" s="276">
        <v>0</v>
      </c>
      <c r="M8" s="276">
        <v>0</v>
      </c>
      <c r="N8" s="276">
        <v>0</v>
      </c>
      <c r="O8" s="276">
        <v>0</v>
      </c>
      <c r="P8" s="276">
        <v>0</v>
      </c>
      <c r="Q8" s="276">
        <v>0</v>
      </c>
      <c r="R8" s="276">
        <v>0</v>
      </c>
      <c r="S8" s="276">
        <v>0</v>
      </c>
      <c r="T8" s="276">
        <v>0</v>
      </c>
      <c r="U8" s="276">
        <v>0</v>
      </c>
      <c r="V8" s="276">
        <v>0</v>
      </c>
      <c r="W8" s="276">
        <v>0</v>
      </c>
      <c r="X8" s="276">
        <v>0</v>
      </c>
      <c r="Y8" s="276">
        <v>0</v>
      </c>
      <c r="Z8" s="276">
        <v>0</v>
      </c>
      <c r="AA8" s="276">
        <v>0</v>
      </c>
      <c r="AB8" s="276">
        <v>0</v>
      </c>
      <c r="AC8" s="276">
        <v>0</v>
      </c>
      <c r="AD8" s="276">
        <v>0</v>
      </c>
      <c r="AE8" s="276">
        <v>0</v>
      </c>
      <c r="AF8" s="276">
        <v>0</v>
      </c>
      <c r="AG8" s="276">
        <v>0</v>
      </c>
      <c r="AH8" s="276">
        <v>0</v>
      </c>
      <c r="AI8" s="276">
        <v>0</v>
      </c>
      <c r="AJ8" s="276">
        <v>0</v>
      </c>
      <c r="AK8" s="276">
        <v>0</v>
      </c>
      <c r="AL8" s="276">
        <v>0</v>
      </c>
      <c r="AM8" s="276">
        <v>0</v>
      </c>
      <c r="AN8" s="276">
        <v>0</v>
      </c>
      <c r="AO8" s="276">
        <v>0</v>
      </c>
      <c r="AP8" s="276">
        <v>0</v>
      </c>
      <c r="AQ8" s="277">
        <v>532969365.88204062</v>
      </c>
    </row>
    <row r="9" spans="2:43" ht="11" thickTop="1">
      <c r="B9" s="31" t="s">
        <v>49</v>
      </c>
      <c r="C9" s="278">
        <v>-857417383.24462223</v>
      </c>
      <c r="D9" s="279">
        <v>-117079670.83864938</v>
      </c>
      <c r="E9" s="279">
        <v>-147355515.17131594</v>
      </c>
      <c r="F9" s="279">
        <v>-152095904.22653019</v>
      </c>
      <c r="G9" s="279">
        <v>-140346206.31128675</v>
      </c>
      <c r="H9" s="279">
        <v>-96229846.059645414</v>
      </c>
      <c r="I9" s="279">
        <v>-83059103.240756005</v>
      </c>
      <c r="J9" s="279">
        <v>-68329993.265479729</v>
      </c>
      <c r="K9" s="279">
        <v>-87669389.622945637</v>
      </c>
      <c r="L9" s="279">
        <v>-25914780.289826915</v>
      </c>
      <c r="M9" s="279">
        <v>211918.98477613041</v>
      </c>
      <c r="N9" s="279">
        <v>214124.86275070673</v>
      </c>
      <c r="O9" s="279">
        <v>-3535234.5183125073</v>
      </c>
      <c r="P9" s="279">
        <v>-4780291.2006135825</v>
      </c>
      <c r="Q9" s="279">
        <v>-727562.90987529792</v>
      </c>
      <c r="R9" s="279">
        <v>223302.32995708287</v>
      </c>
      <c r="S9" s="279">
        <v>-4849001.9456242705</v>
      </c>
      <c r="T9" s="279">
        <v>-4946335.5280743027</v>
      </c>
      <c r="U9" s="279">
        <v>-3581272.0282115564</v>
      </c>
      <c r="V9" s="279">
        <v>-46068005.702162534</v>
      </c>
      <c r="W9" s="279">
        <v>235030.93575710151</v>
      </c>
      <c r="X9" s="279">
        <v>-4311511.2577373236</v>
      </c>
      <c r="Y9" s="279">
        <v>-3390130.0689193718</v>
      </c>
      <c r="Z9" s="279">
        <v>242260.5082245185</v>
      </c>
      <c r="AA9" s="279">
        <v>-4512654.2984092664</v>
      </c>
      <c r="AB9" s="279">
        <v>-4867312.0459845252</v>
      </c>
      <c r="AC9" s="279">
        <v>-4824873.7425969988</v>
      </c>
      <c r="AD9" s="279">
        <v>-4980926.6062550675</v>
      </c>
      <c r="AE9" s="279">
        <v>-4978074.0504042655</v>
      </c>
      <c r="AF9" s="279">
        <v>-45996810.605103254</v>
      </c>
      <c r="AG9" s="279">
        <v>261107.92944967514</v>
      </c>
      <c r="AH9" s="279">
        <v>264102.02038988099</v>
      </c>
      <c r="AI9" s="279">
        <v>267145.09267289052</v>
      </c>
      <c r="AJ9" s="279">
        <v>-53342691.245133318</v>
      </c>
      <c r="AK9" s="279">
        <v>-53141144.709005326</v>
      </c>
      <c r="AL9" s="279">
        <v>-46431104.097581573</v>
      </c>
      <c r="AM9" s="279">
        <v>-31233631.271477047</v>
      </c>
      <c r="AN9" s="279">
        <v>-30441570.574631378</v>
      </c>
      <c r="AO9" s="279">
        <v>-23143947.026360773</v>
      </c>
      <c r="AP9" s="279">
        <v>-147895841.04127669</v>
      </c>
      <c r="AQ9" s="279">
        <v>533258381.05664033</v>
      </c>
    </row>
    <row r="11" spans="2:43">
      <c r="B11" s="38" t="s">
        <v>20</v>
      </c>
      <c r="C11" s="207">
        <v>-718611023.73920655</v>
      </c>
      <c r="D11" s="3" t="s">
        <v>0</v>
      </c>
      <c r="E11" s="39"/>
    </row>
    <row r="12" spans="2:43">
      <c r="B12" s="38" t="s">
        <v>475</v>
      </c>
      <c r="C12" s="520">
        <v>-5.01534266586805E-2</v>
      </c>
      <c r="E12" s="27"/>
    </row>
    <row r="15" spans="2:43" ht="10.5">
      <c r="B15" s="21" t="s">
        <v>474</v>
      </c>
      <c r="C15" s="21"/>
      <c r="D15" s="4" t="s">
        <v>10</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row>
    <row r="16" spans="2:43" ht="10.5">
      <c r="B16" s="5"/>
      <c r="C16" s="267" t="s">
        <v>9</v>
      </c>
      <c r="D16" s="6">
        <v>1</v>
      </c>
      <c r="E16" s="6">
        <v>2</v>
      </c>
      <c r="F16" s="6">
        <v>3</v>
      </c>
      <c r="G16" s="6">
        <v>4</v>
      </c>
      <c r="H16" s="6">
        <v>5</v>
      </c>
      <c r="I16" s="6">
        <v>6</v>
      </c>
      <c r="J16" s="6">
        <v>7</v>
      </c>
      <c r="K16" s="6">
        <v>8</v>
      </c>
      <c r="L16" s="6">
        <v>9</v>
      </c>
      <c r="M16" s="6">
        <v>10</v>
      </c>
      <c r="N16" s="6">
        <v>11</v>
      </c>
      <c r="O16" s="6">
        <v>12</v>
      </c>
      <c r="P16" s="6">
        <v>13</v>
      </c>
      <c r="Q16" s="6">
        <v>14</v>
      </c>
      <c r="R16" s="6">
        <v>15</v>
      </c>
      <c r="S16" s="6">
        <v>16</v>
      </c>
      <c r="T16" s="6">
        <v>17</v>
      </c>
      <c r="U16" s="6">
        <v>18</v>
      </c>
      <c r="V16" s="6">
        <v>19</v>
      </c>
      <c r="W16" s="6">
        <v>20</v>
      </c>
      <c r="X16" s="6">
        <v>21</v>
      </c>
      <c r="Y16" s="6">
        <v>22</v>
      </c>
      <c r="Z16" s="6">
        <v>23</v>
      </c>
      <c r="AA16" s="6">
        <v>24</v>
      </c>
      <c r="AB16" s="6">
        <v>25</v>
      </c>
      <c r="AC16" s="6">
        <v>26</v>
      </c>
      <c r="AD16" s="6">
        <v>27</v>
      </c>
      <c r="AE16" s="6">
        <v>28</v>
      </c>
      <c r="AF16" s="6">
        <v>29</v>
      </c>
      <c r="AG16" s="6">
        <v>30</v>
      </c>
      <c r="AH16" s="6">
        <v>31</v>
      </c>
      <c r="AI16" s="6">
        <v>32</v>
      </c>
      <c r="AJ16" s="6">
        <v>33</v>
      </c>
      <c r="AK16" s="6">
        <v>34</v>
      </c>
      <c r="AL16" s="6">
        <v>35</v>
      </c>
      <c r="AM16" s="6">
        <v>36</v>
      </c>
      <c r="AN16" s="6">
        <v>37</v>
      </c>
      <c r="AO16" s="6">
        <v>38</v>
      </c>
      <c r="AP16" s="6">
        <v>39</v>
      </c>
      <c r="AQ16" s="6">
        <v>40</v>
      </c>
    </row>
    <row r="17" spans="2:43" ht="10.5">
      <c r="B17" s="7" t="s">
        <v>48</v>
      </c>
      <c r="C17" s="134" t="s">
        <v>226</v>
      </c>
      <c r="D17" s="8">
        <v>2034</v>
      </c>
      <c r="E17" s="8">
        <v>2035</v>
      </c>
      <c r="F17" s="8">
        <v>2036</v>
      </c>
      <c r="G17" s="8">
        <v>2037</v>
      </c>
      <c r="H17" s="8">
        <v>2038</v>
      </c>
      <c r="I17" s="8">
        <v>2039</v>
      </c>
      <c r="J17" s="8">
        <v>2040</v>
      </c>
      <c r="K17" s="8">
        <v>2041</v>
      </c>
      <c r="L17" s="8">
        <v>2042</v>
      </c>
      <c r="M17" s="8">
        <v>2043</v>
      </c>
      <c r="N17" s="8">
        <v>2044</v>
      </c>
      <c r="O17" s="8">
        <v>2045</v>
      </c>
      <c r="P17" s="8">
        <v>2046</v>
      </c>
      <c r="Q17" s="8">
        <v>2047</v>
      </c>
      <c r="R17" s="8">
        <v>2048</v>
      </c>
      <c r="S17" s="8">
        <v>2049</v>
      </c>
      <c r="T17" s="8">
        <v>2050</v>
      </c>
      <c r="U17" s="8">
        <v>2051</v>
      </c>
      <c r="V17" s="8">
        <v>2052</v>
      </c>
      <c r="W17" s="8">
        <v>2053</v>
      </c>
      <c r="X17" s="8">
        <v>2054</v>
      </c>
      <c r="Y17" s="8">
        <v>2055</v>
      </c>
      <c r="Z17" s="8">
        <v>2056</v>
      </c>
      <c r="AA17" s="8">
        <v>2057</v>
      </c>
      <c r="AB17" s="8">
        <v>2058</v>
      </c>
      <c r="AC17" s="8">
        <v>2059</v>
      </c>
      <c r="AD17" s="8">
        <v>2060</v>
      </c>
      <c r="AE17" s="8">
        <v>2061</v>
      </c>
      <c r="AF17" s="8">
        <v>2062</v>
      </c>
      <c r="AG17" s="8">
        <v>2063</v>
      </c>
      <c r="AH17" s="8">
        <v>2064</v>
      </c>
      <c r="AI17" s="8">
        <v>2065</v>
      </c>
      <c r="AJ17" s="8">
        <v>2066</v>
      </c>
      <c r="AK17" s="8">
        <v>2067</v>
      </c>
      <c r="AL17" s="8">
        <v>2068</v>
      </c>
      <c r="AM17" s="8">
        <v>2069</v>
      </c>
      <c r="AN17" s="8">
        <v>2070</v>
      </c>
      <c r="AO17" s="8">
        <v>2071</v>
      </c>
      <c r="AP17" s="8">
        <v>2072</v>
      </c>
      <c r="AQ17" s="8">
        <v>2073</v>
      </c>
    </row>
    <row r="18" spans="2:43">
      <c r="B18" s="4" t="s">
        <v>227</v>
      </c>
      <c r="C18" s="268">
        <v>344398055.80672711</v>
      </c>
      <c r="D18" s="270">
        <v>48099749.009921446</v>
      </c>
      <c r="E18" s="270">
        <v>61071446.547998101</v>
      </c>
      <c r="F18" s="270">
        <v>63336260.031836659</v>
      </c>
      <c r="G18" s="270">
        <v>58449790.47038798</v>
      </c>
      <c r="H18" s="270">
        <v>40152476.778170928</v>
      </c>
      <c r="I18" s="270">
        <v>33878973.2005831</v>
      </c>
      <c r="J18" s="270">
        <v>27931101.217636399</v>
      </c>
      <c r="K18" s="270">
        <v>43817173.448073491</v>
      </c>
      <c r="L18" s="270">
        <v>13023058.016583633</v>
      </c>
      <c r="M18" s="270">
        <v>0</v>
      </c>
      <c r="N18" s="270">
        <v>0</v>
      </c>
      <c r="O18" s="270">
        <v>0</v>
      </c>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row>
    <row r="19" spans="2:43">
      <c r="B19" s="4" t="s">
        <v>70</v>
      </c>
      <c r="C19" s="268">
        <v>164477597.90543416</v>
      </c>
      <c r="D19" s="270">
        <v>0</v>
      </c>
      <c r="E19" s="270">
        <v>0</v>
      </c>
      <c r="F19" s="270">
        <v>0</v>
      </c>
      <c r="G19" s="270">
        <v>0</v>
      </c>
      <c r="H19" s="270">
        <v>0</v>
      </c>
      <c r="I19" s="270">
        <v>1928811.2753628327</v>
      </c>
      <c r="J19" s="270">
        <v>1475210.6023398377</v>
      </c>
      <c r="K19" s="270">
        <v>0</v>
      </c>
      <c r="L19" s="270">
        <v>0</v>
      </c>
      <c r="M19" s="270">
        <v>0</v>
      </c>
      <c r="N19" s="270">
        <v>0</v>
      </c>
      <c r="O19" s="270">
        <v>3751600.0554206604</v>
      </c>
      <c r="P19" s="270">
        <v>4998932.8011942357</v>
      </c>
      <c r="Q19" s="270">
        <v>948516.56852057204</v>
      </c>
      <c r="R19" s="270">
        <v>0</v>
      </c>
      <c r="S19" s="270">
        <v>5074690.192428913</v>
      </c>
      <c r="T19" s="270">
        <v>5174447.5836635893</v>
      </c>
      <c r="U19" s="270">
        <v>3811656.7816445203</v>
      </c>
      <c r="V19" s="270">
        <v>46300696.567805886</v>
      </c>
      <c r="W19" s="270">
        <v>0</v>
      </c>
      <c r="X19" s="270">
        <v>4548916.776837213</v>
      </c>
      <c r="Y19" s="270">
        <v>3629945.2521196427</v>
      </c>
      <c r="Z19" s="270">
        <v>0</v>
      </c>
      <c r="AA19" s="270">
        <v>4757396.3858429017</v>
      </c>
      <c r="AB19" s="270">
        <v>5114572.5736483661</v>
      </c>
      <c r="AC19" s="270">
        <v>5074690.192428913</v>
      </c>
      <c r="AD19" s="270">
        <v>5233337.0957219182</v>
      </c>
      <c r="AE19" s="270">
        <v>5233337.0957219182</v>
      </c>
      <c r="AF19" s="270">
        <v>46254972.507233821</v>
      </c>
      <c r="AG19" s="270">
        <v>0</v>
      </c>
      <c r="AH19" s="270">
        <v>0</v>
      </c>
      <c r="AI19" s="270">
        <v>0</v>
      </c>
      <c r="AJ19" s="270">
        <v>53612929.334857225</v>
      </c>
      <c r="AK19" s="270">
        <v>53414526.6908383</v>
      </c>
      <c r="AL19" s="270">
        <v>46707519.387522079</v>
      </c>
      <c r="AM19" s="270">
        <v>31513127.203617729</v>
      </c>
      <c r="AN19" s="270">
        <v>30724190.615761254</v>
      </c>
      <c r="AO19" s="270">
        <v>23429739.894908492</v>
      </c>
      <c r="AP19" s="270">
        <v>148184856.21587637</v>
      </c>
      <c r="AQ19" s="270">
        <v>0</v>
      </c>
    </row>
    <row r="20" spans="2:43">
      <c r="B20" s="4" t="s">
        <v>239</v>
      </c>
      <c r="C20" s="268">
        <v>0</v>
      </c>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row>
    <row r="21" spans="2:43">
      <c r="B21" s="4" t="s">
        <v>13</v>
      </c>
      <c r="C21" s="268">
        <v>3782851.6738783941</v>
      </c>
      <c r="D21" s="272">
        <v>0</v>
      </c>
      <c r="E21" s="272">
        <v>0</v>
      </c>
      <c r="F21" s="272">
        <v>0</v>
      </c>
      <c r="G21" s="272">
        <v>23181.259207246825</v>
      </c>
      <c r="H21" s="272">
        <v>127796.56927186251</v>
      </c>
      <c r="I21" s="272">
        <v>172239.14180080593</v>
      </c>
      <c r="J21" s="272">
        <v>174085.42463142285</v>
      </c>
      <c r="K21" s="272">
        <v>175714.25216664607</v>
      </c>
      <c r="L21" s="272">
        <v>193975.5748622017</v>
      </c>
      <c r="M21" s="272">
        <v>211918.98477613041</v>
      </c>
      <c r="N21" s="272">
        <v>214124.86275070673</v>
      </c>
      <c r="O21" s="272">
        <v>216365.5371081531</v>
      </c>
      <c r="P21" s="272">
        <v>218641.60058065271</v>
      </c>
      <c r="Q21" s="272">
        <v>220953.65864527412</v>
      </c>
      <c r="R21" s="272">
        <v>223302.32995708287</v>
      </c>
      <c r="S21" s="272">
        <v>225688.24680464249</v>
      </c>
      <c r="T21" s="272">
        <v>228112.05558928661</v>
      </c>
      <c r="U21" s="272">
        <v>230384.75343296397</v>
      </c>
      <c r="V21" s="272">
        <v>232690.86564334901</v>
      </c>
      <c r="W21" s="272">
        <v>235030.93575710151</v>
      </c>
      <c r="X21" s="272">
        <v>237405.51909988932</v>
      </c>
      <c r="Y21" s="272">
        <v>239815.18320027087</v>
      </c>
      <c r="Z21" s="272">
        <v>242260.5082245185</v>
      </c>
      <c r="AA21" s="272">
        <v>244742.08743363479</v>
      </c>
      <c r="AB21" s="272">
        <v>247260.52766384045</v>
      </c>
      <c r="AC21" s="272">
        <v>249816.44983191462</v>
      </c>
      <c r="AD21" s="272">
        <v>252410.48946685065</v>
      </c>
      <c r="AE21" s="272">
        <v>255263.0453176531</v>
      </c>
      <c r="AF21" s="272">
        <v>258161.9021305684</v>
      </c>
      <c r="AG21" s="272">
        <v>261107.92944967514</v>
      </c>
      <c r="AH21" s="272">
        <v>264102.02038988099</v>
      </c>
      <c r="AI21" s="272">
        <v>267145.09267289052</v>
      </c>
      <c r="AJ21" s="272">
        <v>270238.08972390741</v>
      </c>
      <c r="AK21" s="272">
        <v>273381.98183297459</v>
      </c>
      <c r="AL21" s="272">
        <v>276415.28994050669</v>
      </c>
      <c r="AM21" s="272">
        <v>279495.93214068282</v>
      </c>
      <c r="AN21" s="272">
        <v>282620.04112987593</v>
      </c>
      <c r="AO21" s="272">
        <v>285792.86854771944</v>
      </c>
      <c r="AP21" s="272">
        <v>289015.17459968012</v>
      </c>
      <c r="AQ21" s="272">
        <v>289015.17459968012</v>
      </c>
    </row>
    <row r="22" spans="2:43" ht="10.5" thickBot="1">
      <c r="B22" s="40" t="s">
        <v>16</v>
      </c>
      <c r="C22" s="269">
        <v>115452147.25635111</v>
      </c>
      <c r="D22" s="273">
        <v>0</v>
      </c>
      <c r="E22" s="273">
        <v>0</v>
      </c>
      <c r="F22" s="273">
        <v>0</v>
      </c>
      <c r="G22" s="273">
        <v>0</v>
      </c>
      <c r="H22" s="273">
        <v>0</v>
      </c>
      <c r="I22" s="273">
        <v>0</v>
      </c>
      <c r="J22" s="273">
        <v>0</v>
      </c>
      <c r="K22" s="273">
        <v>0</v>
      </c>
      <c r="L22" s="273">
        <v>0</v>
      </c>
      <c r="M22" s="273">
        <v>0</v>
      </c>
      <c r="N22" s="273">
        <v>0</v>
      </c>
      <c r="O22" s="273">
        <v>0</v>
      </c>
      <c r="P22" s="273">
        <v>0</v>
      </c>
      <c r="Q22" s="273">
        <v>0</v>
      </c>
      <c r="R22" s="273">
        <v>0</v>
      </c>
      <c r="S22" s="273">
        <v>0</v>
      </c>
      <c r="T22" s="273">
        <v>0</v>
      </c>
      <c r="U22" s="273">
        <v>0</v>
      </c>
      <c r="V22" s="273">
        <v>0</v>
      </c>
      <c r="W22" s="273">
        <v>0</v>
      </c>
      <c r="X22" s="273">
        <v>0</v>
      </c>
      <c r="Y22" s="273">
        <v>0</v>
      </c>
      <c r="Z22" s="273">
        <v>0</v>
      </c>
      <c r="AA22" s="273">
        <v>0</v>
      </c>
      <c r="AB22" s="273">
        <v>0</v>
      </c>
      <c r="AC22" s="273">
        <v>0</v>
      </c>
      <c r="AD22" s="273">
        <v>0</v>
      </c>
      <c r="AE22" s="273">
        <v>0</v>
      </c>
      <c r="AF22" s="273">
        <v>0</v>
      </c>
      <c r="AG22" s="273">
        <v>0</v>
      </c>
      <c r="AH22" s="273">
        <v>0</v>
      </c>
      <c r="AI22" s="273">
        <v>0</v>
      </c>
      <c r="AJ22" s="273">
        <v>0</v>
      </c>
      <c r="AK22" s="273">
        <v>0</v>
      </c>
      <c r="AL22" s="273">
        <v>0</v>
      </c>
      <c r="AM22" s="273">
        <v>0</v>
      </c>
      <c r="AN22" s="273">
        <v>0</v>
      </c>
      <c r="AO22" s="273">
        <v>0</v>
      </c>
      <c r="AP22" s="273">
        <v>0</v>
      </c>
      <c r="AQ22" s="273">
        <v>532969365.88204062</v>
      </c>
    </row>
    <row r="23" spans="2:43" ht="11" thickTop="1">
      <c r="B23" s="31" t="s">
        <v>49</v>
      </c>
      <c r="C23" s="265">
        <v>-389640654.78193176</v>
      </c>
      <c r="D23" s="266">
        <v>-48099749.009921446</v>
      </c>
      <c r="E23" s="266">
        <v>-61071446.547998101</v>
      </c>
      <c r="F23" s="266">
        <v>-63336260.031836659</v>
      </c>
      <c r="G23" s="266">
        <v>-58426609.211180732</v>
      </c>
      <c r="H23" s="266">
        <v>-40024680.208899066</v>
      </c>
      <c r="I23" s="266">
        <v>-35635545.334145129</v>
      </c>
      <c r="J23" s="266">
        <v>-29232226.395344812</v>
      </c>
      <c r="K23" s="266">
        <v>-43641459.195906848</v>
      </c>
      <c r="L23" s="266">
        <v>-12829082.441721432</v>
      </c>
      <c r="M23" s="266">
        <v>211918.98477613041</v>
      </c>
      <c r="N23" s="266">
        <v>214124.86275070673</v>
      </c>
      <c r="O23" s="266">
        <v>-3535234.5183125073</v>
      </c>
      <c r="P23" s="266">
        <v>-4780291.2006135825</v>
      </c>
      <c r="Q23" s="266">
        <v>-727562.90987529792</v>
      </c>
      <c r="R23" s="266">
        <v>223302.32995708287</v>
      </c>
      <c r="S23" s="266">
        <v>-4849001.9456242705</v>
      </c>
      <c r="T23" s="266">
        <v>-4946335.5280743027</v>
      </c>
      <c r="U23" s="266">
        <v>-3581272.0282115564</v>
      </c>
      <c r="V23" s="266">
        <v>-46068005.702162534</v>
      </c>
      <c r="W23" s="266">
        <v>235030.93575710151</v>
      </c>
      <c r="X23" s="266">
        <v>-4311511.2577373236</v>
      </c>
      <c r="Y23" s="266">
        <v>-3390130.0689193718</v>
      </c>
      <c r="Z23" s="266">
        <v>242260.5082245185</v>
      </c>
      <c r="AA23" s="266">
        <v>-4512654.2984092664</v>
      </c>
      <c r="AB23" s="266">
        <v>-4867312.0459845252</v>
      </c>
      <c r="AC23" s="266">
        <v>-4824873.7425969988</v>
      </c>
      <c r="AD23" s="266">
        <v>-4980926.6062550675</v>
      </c>
      <c r="AE23" s="266">
        <v>-4978074.0504042655</v>
      </c>
      <c r="AF23" s="266">
        <v>-45996810.605103254</v>
      </c>
      <c r="AG23" s="266">
        <v>261107.92944967514</v>
      </c>
      <c r="AH23" s="266">
        <v>264102.02038988099</v>
      </c>
      <c r="AI23" s="266">
        <v>267145.09267289052</v>
      </c>
      <c r="AJ23" s="266">
        <v>-53342691.245133318</v>
      </c>
      <c r="AK23" s="266">
        <v>-53141144.709005326</v>
      </c>
      <c r="AL23" s="266">
        <v>-46431104.097581573</v>
      </c>
      <c r="AM23" s="266">
        <v>-31233631.271477047</v>
      </c>
      <c r="AN23" s="266">
        <v>-30441570.574631378</v>
      </c>
      <c r="AO23" s="266">
        <v>-23143947.026360773</v>
      </c>
      <c r="AP23" s="266">
        <v>-147895841.04127669</v>
      </c>
      <c r="AQ23" s="266">
        <v>533258381.05664033</v>
      </c>
    </row>
    <row r="25" spans="2:43">
      <c r="B25" s="38" t="s">
        <v>21</v>
      </c>
      <c r="C25" s="207">
        <v>-389640654.78193182</v>
      </c>
      <c r="D25" s="39" t="s">
        <v>0</v>
      </c>
    </row>
    <row r="26" spans="2:43">
      <c r="B26" s="38" t="s">
        <v>22</v>
      </c>
      <c r="C26" s="520">
        <v>-3.4825652386919592E-2</v>
      </c>
      <c r="D26" s="27"/>
    </row>
    <row r="27" spans="2:43">
      <c r="D27" s="37"/>
    </row>
    <row r="29" spans="2:43" ht="10.5">
      <c r="B29" s="26" t="s">
        <v>229</v>
      </c>
      <c r="C29" s="26"/>
      <c r="D29" s="4" t="s">
        <v>10</v>
      </c>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row>
    <row r="30" spans="2:43" ht="10.5">
      <c r="B30" s="5"/>
      <c r="C30" s="5"/>
      <c r="D30" s="6">
        <v>1</v>
      </c>
      <c r="E30" s="6">
        <v>2</v>
      </c>
      <c r="F30" s="6">
        <v>3</v>
      </c>
      <c r="G30" s="6">
        <v>4</v>
      </c>
      <c r="H30" s="6">
        <v>5</v>
      </c>
      <c r="I30" s="6">
        <v>6</v>
      </c>
      <c r="J30" s="6">
        <v>7</v>
      </c>
      <c r="K30" s="6">
        <v>8</v>
      </c>
      <c r="L30" s="6">
        <v>9</v>
      </c>
      <c r="M30" s="6">
        <v>10</v>
      </c>
      <c r="N30" s="6">
        <v>11</v>
      </c>
      <c r="O30" s="6">
        <v>12</v>
      </c>
      <c r="P30" s="6">
        <v>13</v>
      </c>
      <c r="Q30" s="6">
        <v>14</v>
      </c>
      <c r="R30" s="6">
        <v>15</v>
      </c>
      <c r="S30" s="6">
        <v>16</v>
      </c>
      <c r="T30" s="6">
        <v>17</v>
      </c>
      <c r="U30" s="6">
        <v>18</v>
      </c>
      <c r="V30" s="6">
        <v>19</v>
      </c>
      <c r="W30" s="6">
        <v>20</v>
      </c>
      <c r="X30" s="6">
        <v>21</v>
      </c>
      <c r="Y30" s="6">
        <v>22</v>
      </c>
      <c r="Z30" s="6">
        <v>23</v>
      </c>
      <c r="AA30" s="6">
        <v>24</v>
      </c>
      <c r="AB30" s="6">
        <v>25</v>
      </c>
      <c r="AC30" s="6">
        <v>26</v>
      </c>
      <c r="AD30" s="6">
        <v>27</v>
      </c>
      <c r="AE30" s="6">
        <v>28</v>
      </c>
      <c r="AF30" s="6">
        <v>29</v>
      </c>
      <c r="AG30" s="6">
        <v>30</v>
      </c>
      <c r="AH30" s="6">
        <v>31</v>
      </c>
      <c r="AI30" s="6">
        <v>32</v>
      </c>
      <c r="AJ30" s="6">
        <v>33</v>
      </c>
      <c r="AK30" s="6">
        <v>34</v>
      </c>
      <c r="AL30" s="6">
        <v>35</v>
      </c>
      <c r="AM30" s="6">
        <v>36</v>
      </c>
      <c r="AN30" s="6">
        <v>37</v>
      </c>
      <c r="AO30" s="6">
        <v>38</v>
      </c>
      <c r="AP30" s="6">
        <v>39</v>
      </c>
      <c r="AQ30" s="6">
        <v>40</v>
      </c>
    </row>
    <row r="31" spans="2:43" ht="10.5">
      <c r="B31" s="7" t="s">
        <v>48</v>
      </c>
      <c r="C31" s="255" t="s">
        <v>9</v>
      </c>
      <c r="D31" s="8">
        <v>2034</v>
      </c>
      <c r="E31" s="8">
        <v>2035</v>
      </c>
      <c r="F31" s="8">
        <v>2036</v>
      </c>
      <c r="G31" s="8">
        <v>2037</v>
      </c>
      <c r="H31" s="8">
        <v>2038</v>
      </c>
      <c r="I31" s="8">
        <v>2039</v>
      </c>
      <c r="J31" s="8">
        <v>2040</v>
      </c>
      <c r="K31" s="8">
        <v>2041</v>
      </c>
      <c r="L31" s="8">
        <v>2042</v>
      </c>
      <c r="M31" s="8">
        <v>2043</v>
      </c>
      <c r="N31" s="8">
        <v>2044</v>
      </c>
      <c r="O31" s="8">
        <v>2045</v>
      </c>
      <c r="P31" s="8">
        <v>2046</v>
      </c>
      <c r="Q31" s="8">
        <v>2047</v>
      </c>
      <c r="R31" s="8">
        <v>2048</v>
      </c>
      <c r="S31" s="8">
        <v>2049</v>
      </c>
      <c r="T31" s="8">
        <v>2050</v>
      </c>
      <c r="U31" s="8">
        <v>2051</v>
      </c>
      <c r="V31" s="8">
        <v>2052</v>
      </c>
      <c r="W31" s="8">
        <v>2053</v>
      </c>
      <c r="X31" s="8">
        <v>2054</v>
      </c>
      <c r="Y31" s="8">
        <v>2055</v>
      </c>
      <c r="Z31" s="8">
        <v>2056</v>
      </c>
      <c r="AA31" s="8">
        <v>2057</v>
      </c>
      <c r="AB31" s="8">
        <v>2058</v>
      </c>
      <c r="AC31" s="8">
        <v>2059</v>
      </c>
      <c r="AD31" s="8">
        <v>2060</v>
      </c>
      <c r="AE31" s="8">
        <v>2061</v>
      </c>
      <c r="AF31" s="8">
        <v>2062</v>
      </c>
      <c r="AG31" s="8">
        <v>2063</v>
      </c>
      <c r="AH31" s="8">
        <v>2064</v>
      </c>
      <c r="AI31" s="8">
        <v>2065</v>
      </c>
      <c r="AJ31" s="8">
        <v>2066</v>
      </c>
      <c r="AK31" s="8">
        <v>2067</v>
      </c>
      <c r="AL31" s="8">
        <v>2068</v>
      </c>
      <c r="AM31" s="8">
        <v>2069</v>
      </c>
      <c r="AN31" s="8">
        <v>2070</v>
      </c>
      <c r="AO31" s="8">
        <v>2071</v>
      </c>
      <c r="AP31" s="8">
        <v>2072</v>
      </c>
      <c r="AQ31" s="8">
        <v>2073</v>
      </c>
    </row>
    <row r="32" spans="2:43">
      <c r="B32" s="4" t="s">
        <v>238</v>
      </c>
      <c r="C32" s="236">
        <v>801589519.63087189</v>
      </c>
      <c r="D32" s="237">
        <v>117079670.83864936</v>
      </c>
      <c r="E32" s="237">
        <v>147355515.17131594</v>
      </c>
      <c r="F32" s="237">
        <v>152095904.22653019</v>
      </c>
      <c r="G32" s="237">
        <v>140369387.570494</v>
      </c>
      <c r="H32" s="237">
        <v>96357642.628917277</v>
      </c>
      <c r="I32" s="237">
        <v>81302531.107193977</v>
      </c>
      <c r="J32" s="237">
        <v>67028868.087771297</v>
      </c>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7"/>
      <c r="AL32" s="237"/>
      <c r="AM32" s="237"/>
      <c r="AN32" s="237"/>
      <c r="AO32" s="237"/>
      <c r="AP32" s="237"/>
      <c r="AQ32" s="237"/>
    </row>
    <row r="33" spans="2:43">
      <c r="B33" s="4" t="s">
        <v>217</v>
      </c>
      <c r="C33" s="236">
        <v>5812449.6948043443</v>
      </c>
      <c r="D33" s="237">
        <v>0</v>
      </c>
      <c r="E33" s="237">
        <v>0</v>
      </c>
      <c r="F33" s="237">
        <v>0</v>
      </c>
      <c r="G33" s="237">
        <v>23181.259207246825</v>
      </c>
      <c r="H33" s="237">
        <v>127796.56927186251</v>
      </c>
      <c r="I33" s="237">
        <v>172239.14180080593</v>
      </c>
      <c r="J33" s="237">
        <v>174085.42463142285</v>
      </c>
      <c r="K33" s="237">
        <v>175714.25216664607</v>
      </c>
      <c r="L33" s="237">
        <v>193975.5748622017</v>
      </c>
      <c r="M33" s="237">
        <v>211918.98477613041</v>
      </c>
      <c r="N33" s="237">
        <v>214124.86275070673</v>
      </c>
      <c r="O33" s="237">
        <v>216365.5371081531</v>
      </c>
      <c r="P33" s="237">
        <v>218641.60058065271</v>
      </c>
      <c r="Q33" s="237">
        <v>220953.65864527412</v>
      </c>
      <c r="R33" s="237">
        <v>223302.32995708287</v>
      </c>
      <c r="S33" s="237">
        <v>225688.24680464249</v>
      </c>
      <c r="T33" s="237">
        <v>228112.05558928661</v>
      </c>
      <c r="U33" s="237">
        <v>230384.75343296397</v>
      </c>
      <c r="V33" s="237">
        <v>232690.86564334901</v>
      </c>
      <c r="W33" s="237">
        <v>235030.93575710151</v>
      </c>
      <c r="X33" s="237">
        <v>237405.51909988932</v>
      </c>
      <c r="Y33" s="237">
        <v>239815.18320027087</v>
      </c>
      <c r="Z33" s="237">
        <v>242260.5082245185</v>
      </c>
      <c r="AA33" s="237">
        <v>244742.08743363479</v>
      </c>
      <c r="AB33" s="237">
        <v>247260.52766384045</v>
      </c>
      <c r="AC33" s="237">
        <v>249816.44983191462</v>
      </c>
      <c r="AD33" s="237">
        <v>252410.48946685065</v>
      </c>
      <c r="AE33" s="237">
        <v>255263.0453176531</v>
      </c>
      <c r="AF33" s="237">
        <v>258161.9021305684</v>
      </c>
      <c r="AG33" s="237">
        <v>261107.92944967514</v>
      </c>
      <c r="AH33" s="237">
        <v>264102.02038988099</v>
      </c>
      <c r="AI33" s="237">
        <v>267145.09267289052</v>
      </c>
      <c r="AJ33" s="237">
        <v>270238.08972390741</v>
      </c>
      <c r="AK33" s="237">
        <v>273381.98183297459</v>
      </c>
      <c r="AL33" s="237">
        <v>276415.28994050669</v>
      </c>
      <c r="AM33" s="237">
        <v>279495.93214068282</v>
      </c>
      <c r="AN33" s="237">
        <v>282620.04112987593</v>
      </c>
      <c r="AO33" s="237">
        <v>285792.86854771944</v>
      </c>
      <c r="AP33" s="237">
        <v>289015.17459968012</v>
      </c>
      <c r="AQ33" s="237">
        <v>289015.17459968012</v>
      </c>
    </row>
    <row r="34" spans="2:43" s="2" customFormat="1" ht="10.5">
      <c r="B34" s="19" t="s">
        <v>11</v>
      </c>
      <c r="C34" s="239">
        <v>807401969.32567644</v>
      </c>
      <c r="D34" s="239">
        <v>117079670.83864936</v>
      </c>
      <c r="E34" s="239">
        <v>147355515.17131594</v>
      </c>
      <c r="F34" s="239">
        <v>152095904.22653019</v>
      </c>
      <c r="G34" s="239">
        <v>140392568.82970124</v>
      </c>
      <c r="H34" s="239">
        <v>96485439.198189139</v>
      </c>
      <c r="I34" s="239">
        <v>81474770.248994783</v>
      </c>
      <c r="J34" s="239">
        <v>67202953.512402713</v>
      </c>
      <c r="K34" s="239">
        <v>175714.25216664607</v>
      </c>
      <c r="L34" s="239">
        <v>193975.5748622017</v>
      </c>
      <c r="M34" s="239">
        <v>211918.98477613041</v>
      </c>
      <c r="N34" s="239">
        <v>214124.86275070673</v>
      </c>
      <c r="O34" s="239">
        <v>216365.5371081531</v>
      </c>
      <c r="P34" s="239">
        <v>218641.60058065271</v>
      </c>
      <c r="Q34" s="239">
        <v>220953.65864527412</v>
      </c>
      <c r="R34" s="239">
        <v>223302.32995708287</v>
      </c>
      <c r="S34" s="239">
        <v>225688.24680464249</v>
      </c>
      <c r="T34" s="239">
        <v>228112.05558928661</v>
      </c>
      <c r="U34" s="239">
        <v>230384.75343296397</v>
      </c>
      <c r="V34" s="239">
        <v>232690.86564334901</v>
      </c>
      <c r="W34" s="239">
        <v>235030.93575710151</v>
      </c>
      <c r="X34" s="239">
        <v>237405.51909988932</v>
      </c>
      <c r="Y34" s="239">
        <v>239815.18320027087</v>
      </c>
      <c r="Z34" s="239">
        <v>242260.5082245185</v>
      </c>
      <c r="AA34" s="239">
        <v>244742.08743363479</v>
      </c>
      <c r="AB34" s="239">
        <v>247260.52766384045</v>
      </c>
      <c r="AC34" s="239">
        <v>249816.44983191462</v>
      </c>
      <c r="AD34" s="239">
        <v>252410.48946685065</v>
      </c>
      <c r="AE34" s="239">
        <v>255263.0453176531</v>
      </c>
      <c r="AF34" s="239">
        <v>258161.9021305684</v>
      </c>
      <c r="AG34" s="239">
        <v>261107.92944967514</v>
      </c>
      <c r="AH34" s="239">
        <v>264102.02038988099</v>
      </c>
      <c r="AI34" s="239">
        <v>267145.09267289052</v>
      </c>
      <c r="AJ34" s="239">
        <v>270238.08972390741</v>
      </c>
      <c r="AK34" s="239">
        <v>273381.98183297459</v>
      </c>
      <c r="AL34" s="239">
        <v>276415.28994050669</v>
      </c>
      <c r="AM34" s="239">
        <v>279495.93214068282</v>
      </c>
      <c r="AN34" s="239">
        <v>282620.04112987593</v>
      </c>
      <c r="AO34" s="239">
        <v>285792.86854771944</v>
      </c>
      <c r="AP34" s="239">
        <v>289015.17459968012</v>
      </c>
      <c r="AQ34" s="239">
        <v>289015.17459968012</v>
      </c>
    </row>
    <row r="35" spans="2:43">
      <c r="B35" s="4" t="s">
        <v>71</v>
      </c>
      <c r="C35" s="236">
        <v>889434623.50598419</v>
      </c>
      <c r="D35" s="237">
        <v>117079670.83864936</v>
      </c>
      <c r="E35" s="237">
        <v>147355515.17131594</v>
      </c>
      <c r="F35" s="237">
        <v>152095904.22653019</v>
      </c>
      <c r="G35" s="237">
        <v>140369387.570494</v>
      </c>
      <c r="H35" s="237">
        <v>96357642.628917277</v>
      </c>
      <c r="I35" s="237">
        <v>81302531.107193977</v>
      </c>
      <c r="J35" s="237">
        <v>67028868.087771297</v>
      </c>
      <c r="K35" s="237">
        <v>87845103.87511228</v>
      </c>
      <c r="L35" s="237"/>
      <c r="M35" s="237"/>
      <c r="N35" s="237"/>
      <c r="O35" s="237"/>
      <c r="P35" s="237"/>
      <c r="Q35" s="237"/>
      <c r="R35" s="237"/>
      <c r="S35" s="237"/>
      <c r="T35" s="237"/>
      <c r="U35" s="237"/>
      <c r="V35" s="237"/>
      <c r="W35" s="237"/>
      <c r="X35" s="237"/>
      <c r="Y35" s="237"/>
      <c r="Z35" s="237"/>
      <c r="AA35" s="237"/>
      <c r="AB35" s="237"/>
      <c r="AC35" s="237"/>
      <c r="AD35" s="237"/>
      <c r="AE35" s="237"/>
      <c r="AF35" s="237"/>
      <c r="AG35" s="237"/>
      <c r="AH35" s="237"/>
      <c r="AI35" s="237"/>
      <c r="AJ35" s="237"/>
      <c r="AK35" s="237"/>
      <c r="AL35" s="237"/>
      <c r="AM35" s="237"/>
      <c r="AN35" s="237"/>
      <c r="AO35" s="237"/>
      <c r="AP35" s="237"/>
      <c r="AQ35" s="237"/>
    </row>
    <row r="36" spans="2:43">
      <c r="B36" s="4" t="s">
        <v>70</v>
      </c>
      <c r="C36" s="236">
        <v>153311730.30793574</v>
      </c>
      <c r="D36" s="237">
        <v>0</v>
      </c>
      <c r="E36" s="237">
        <v>0</v>
      </c>
      <c r="F36" s="237">
        <v>0</v>
      </c>
      <c r="G36" s="237">
        <v>0</v>
      </c>
      <c r="H36" s="237">
        <v>0</v>
      </c>
      <c r="I36" s="237">
        <v>1928811.2753628327</v>
      </c>
      <c r="J36" s="237">
        <v>1475210.6023398377</v>
      </c>
      <c r="K36" s="237">
        <v>0</v>
      </c>
      <c r="L36" s="237">
        <v>0</v>
      </c>
      <c r="M36" s="237">
        <v>0</v>
      </c>
      <c r="N36" s="237">
        <v>0</v>
      </c>
      <c r="O36" s="237">
        <v>3751600.0554206604</v>
      </c>
      <c r="P36" s="237">
        <v>4998932.8011942357</v>
      </c>
      <c r="Q36" s="237">
        <v>948516.56852057204</v>
      </c>
      <c r="R36" s="237">
        <v>0</v>
      </c>
      <c r="S36" s="237">
        <v>5074690.192428913</v>
      </c>
      <c r="T36" s="237">
        <v>5174447.5836635893</v>
      </c>
      <c r="U36" s="237">
        <v>3811656.7816445203</v>
      </c>
      <c r="V36" s="237">
        <v>46300696.567805886</v>
      </c>
      <c r="W36" s="237">
        <v>0</v>
      </c>
      <c r="X36" s="237">
        <v>4548916.776837213</v>
      </c>
      <c r="Y36" s="237">
        <v>3629945.2521196427</v>
      </c>
      <c r="Z36" s="237">
        <v>0</v>
      </c>
      <c r="AA36" s="237">
        <v>4757396.3858429017</v>
      </c>
      <c r="AB36" s="237">
        <v>5114572.5736483661</v>
      </c>
      <c r="AC36" s="237">
        <v>5074690.192428913</v>
      </c>
      <c r="AD36" s="237">
        <v>5233337.0957219182</v>
      </c>
      <c r="AE36" s="237">
        <v>5233337.0957219182</v>
      </c>
      <c r="AF36" s="237">
        <v>46254972.507233821</v>
      </c>
      <c r="AG36" s="237">
        <v>0</v>
      </c>
      <c r="AH36" s="237">
        <v>0</v>
      </c>
      <c r="AI36" s="237">
        <v>0</v>
      </c>
      <c r="AJ36" s="237">
        <v>53612929.334857225</v>
      </c>
      <c r="AK36" s="237">
        <v>53414526.6908383</v>
      </c>
      <c r="AL36" s="237">
        <v>46707519.387522079</v>
      </c>
      <c r="AM36" s="237">
        <v>31513127.203617729</v>
      </c>
      <c r="AN36" s="237">
        <v>30724190.615761254</v>
      </c>
      <c r="AO36" s="237">
        <v>23429739.894908492</v>
      </c>
      <c r="AP36" s="237">
        <v>148184856.21587637</v>
      </c>
      <c r="AQ36" s="237">
        <v>0</v>
      </c>
    </row>
    <row r="37" spans="2:43">
      <c r="B37" s="4" t="s">
        <v>228</v>
      </c>
      <c r="C37" s="236">
        <v>0</v>
      </c>
      <c r="D37" s="237">
        <v>0</v>
      </c>
      <c r="E37" s="237">
        <v>0</v>
      </c>
      <c r="F37" s="237">
        <v>0</v>
      </c>
      <c r="G37" s="237">
        <v>0</v>
      </c>
      <c r="H37" s="237">
        <v>0</v>
      </c>
      <c r="I37" s="237">
        <v>0</v>
      </c>
      <c r="J37" s="237">
        <v>0</v>
      </c>
      <c r="K37" s="237">
        <v>0</v>
      </c>
      <c r="L37" s="237">
        <v>0</v>
      </c>
      <c r="M37" s="237">
        <v>0</v>
      </c>
      <c r="N37" s="237">
        <v>0</v>
      </c>
      <c r="O37" s="237">
        <v>0</v>
      </c>
      <c r="P37" s="237">
        <v>0</v>
      </c>
      <c r="Q37" s="237">
        <v>0</v>
      </c>
      <c r="R37" s="237">
        <v>0</v>
      </c>
      <c r="S37" s="237">
        <v>0</v>
      </c>
      <c r="T37" s="237">
        <v>0</v>
      </c>
      <c r="U37" s="237">
        <v>0</v>
      </c>
      <c r="V37" s="237">
        <v>0</v>
      </c>
      <c r="W37" s="237">
        <v>0</v>
      </c>
      <c r="X37" s="237">
        <v>0</v>
      </c>
      <c r="Y37" s="237">
        <v>0</v>
      </c>
      <c r="Z37" s="237">
        <v>0</v>
      </c>
      <c r="AA37" s="237">
        <v>0</v>
      </c>
      <c r="AB37" s="237">
        <v>0</v>
      </c>
      <c r="AC37" s="237">
        <v>0</v>
      </c>
      <c r="AD37" s="237">
        <v>0</v>
      </c>
      <c r="AE37" s="237">
        <v>0</v>
      </c>
      <c r="AF37" s="237">
        <v>0</v>
      </c>
      <c r="AG37" s="237">
        <v>0</v>
      </c>
      <c r="AH37" s="237">
        <v>0</v>
      </c>
      <c r="AI37" s="237">
        <v>0</v>
      </c>
      <c r="AJ37" s="237">
        <v>0</v>
      </c>
      <c r="AK37" s="237">
        <v>0</v>
      </c>
      <c r="AL37" s="237">
        <v>0</v>
      </c>
      <c r="AM37" s="237">
        <v>0</v>
      </c>
      <c r="AN37" s="237">
        <v>0</v>
      </c>
      <c r="AO37" s="237">
        <v>0</v>
      </c>
      <c r="AP37" s="237">
        <v>0</v>
      </c>
      <c r="AQ37" s="237">
        <v>0</v>
      </c>
    </row>
    <row r="38" spans="2:43" s="2" customFormat="1" ht="10.5">
      <c r="B38" s="19" t="s">
        <v>23</v>
      </c>
      <c r="C38" s="239">
        <v>1042746353.81392</v>
      </c>
      <c r="D38" s="239">
        <v>117079670.83864936</v>
      </c>
      <c r="E38" s="239">
        <v>147355515.17131594</v>
      </c>
      <c r="F38" s="239">
        <v>152095904.22653019</v>
      </c>
      <c r="G38" s="239">
        <v>140369387.570494</v>
      </c>
      <c r="H38" s="239">
        <v>96357642.628917277</v>
      </c>
      <c r="I38" s="239">
        <v>83231342.382556811</v>
      </c>
      <c r="J38" s="239">
        <v>68504078.69011113</v>
      </c>
      <c r="K38" s="239">
        <v>87845103.87511228</v>
      </c>
      <c r="L38" s="239">
        <v>0</v>
      </c>
      <c r="M38" s="239">
        <v>0</v>
      </c>
      <c r="N38" s="239">
        <v>0</v>
      </c>
      <c r="O38" s="239">
        <v>3751600.0554206604</v>
      </c>
      <c r="P38" s="239">
        <v>4998932.8011942357</v>
      </c>
      <c r="Q38" s="239">
        <v>948516.56852057204</v>
      </c>
      <c r="R38" s="239">
        <v>0</v>
      </c>
      <c r="S38" s="239">
        <v>5074690.192428913</v>
      </c>
      <c r="T38" s="239">
        <v>5174447.5836635893</v>
      </c>
      <c r="U38" s="239">
        <v>3811656.7816445203</v>
      </c>
      <c r="V38" s="239">
        <v>46300696.567805886</v>
      </c>
      <c r="W38" s="239">
        <v>0</v>
      </c>
      <c r="X38" s="239">
        <v>4548916.776837213</v>
      </c>
      <c r="Y38" s="239">
        <v>3629945.2521196427</v>
      </c>
      <c r="Z38" s="239">
        <v>0</v>
      </c>
      <c r="AA38" s="239">
        <v>4757396.3858429017</v>
      </c>
      <c r="AB38" s="239">
        <v>5114572.5736483661</v>
      </c>
      <c r="AC38" s="239">
        <v>5074690.192428913</v>
      </c>
      <c r="AD38" s="239">
        <v>5233337.0957219182</v>
      </c>
      <c r="AE38" s="239">
        <v>5233337.0957219182</v>
      </c>
      <c r="AF38" s="239">
        <v>46254972.507233821</v>
      </c>
      <c r="AG38" s="239">
        <v>0</v>
      </c>
      <c r="AH38" s="239">
        <v>0</v>
      </c>
      <c r="AI38" s="239">
        <v>0</v>
      </c>
      <c r="AJ38" s="239">
        <v>53612929.334857225</v>
      </c>
      <c r="AK38" s="239">
        <v>53414526.6908383</v>
      </c>
      <c r="AL38" s="239">
        <v>46707519.387522079</v>
      </c>
      <c r="AM38" s="239">
        <v>31513127.203617729</v>
      </c>
      <c r="AN38" s="239">
        <v>30724190.615761254</v>
      </c>
      <c r="AO38" s="239">
        <v>23429739.894908492</v>
      </c>
      <c r="AP38" s="239">
        <v>148184856.21587637</v>
      </c>
      <c r="AQ38" s="239">
        <v>0</v>
      </c>
    </row>
    <row r="39" spans="2:43" ht="10.5">
      <c r="B39" s="139" t="s">
        <v>57</v>
      </c>
      <c r="C39" s="240">
        <v>-235344384.4882437</v>
      </c>
      <c r="D39" s="240">
        <v>0</v>
      </c>
      <c r="E39" s="240">
        <v>0</v>
      </c>
      <c r="F39" s="240">
        <v>0</v>
      </c>
      <c r="G39" s="240">
        <v>23181.259207248688</v>
      </c>
      <c r="H39" s="240">
        <v>127796.56927186251</v>
      </c>
      <c r="I39" s="240">
        <v>-1756572.1335620284</v>
      </c>
      <c r="J39" s="240">
        <v>-1301125.1777084172</v>
      </c>
      <c r="K39" s="240">
        <v>-87669389.622945637</v>
      </c>
      <c r="L39" s="240">
        <v>193975.5748622017</v>
      </c>
      <c r="M39" s="240">
        <v>211918.98477613041</v>
      </c>
      <c r="N39" s="240">
        <v>214124.86275070673</v>
      </c>
      <c r="O39" s="240">
        <v>-3535234.5183125073</v>
      </c>
      <c r="P39" s="240">
        <v>-4780291.2006135825</v>
      </c>
      <c r="Q39" s="240">
        <v>-727562.90987529792</v>
      </c>
      <c r="R39" s="240">
        <v>223302.32995708287</v>
      </c>
      <c r="S39" s="240">
        <v>-4849001.9456242705</v>
      </c>
      <c r="T39" s="240">
        <v>-4946335.5280743027</v>
      </c>
      <c r="U39" s="240">
        <v>-3581272.0282115564</v>
      </c>
      <c r="V39" s="240">
        <v>-46068005.702162534</v>
      </c>
      <c r="W39" s="240">
        <v>235030.93575710151</v>
      </c>
      <c r="X39" s="240">
        <v>-4311511.2577373236</v>
      </c>
      <c r="Y39" s="240">
        <v>-3390130.0689193718</v>
      </c>
      <c r="Z39" s="240">
        <v>242260.5082245185</v>
      </c>
      <c r="AA39" s="240">
        <v>-4512654.2984092664</v>
      </c>
      <c r="AB39" s="240">
        <v>-4867312.0459845252</v>
      </c>
      <c r="AC39" s="240">
        <v>-4824873.7425969988</v>
      </c>
      <c r="AD39" s="240">
        <v>-4980926.6062550675</v>
      </c>
      <c r="AE39" s="240">
        <v>-4978074.0504042655</v>
      </c>
      <c r="AF39" s="240">
        <v>-45996810.605103254</v>
      </c>
      <c r="AG39" s="240">
        <v>261107.92944967514</v>
      </c>
      <c r="AH39" s="240">
        <v>264102.02038988099</v>
      </c>
      <c r="AI39" s="240">
        <v>267145.09267289052</v>
      </c>
      <c r="AJ39" s="240">
        <v>-53342691.245133318</v>
      </c>
      <c r="AK39" s="240">
        <v>-53141144.709005326</v>
      </c>
      <c r="AL39" s="240">
        <v>-46431104.097581573</v>
      </c>
      <c r="AM39" s="240">
        <v>-31233631.271477047</v>
      </c>
      <c r="AN39" s="240">
        <v>-30441570.574631378</v>
      </c>
      <c r="AO39" s="240">
        <v>-23143947.026360773</v>
      </c>
      <c r="AP39" s="240">
        <v>-147895841.04127669</v>
      </c>
      <c r="AQ39" s="240">
        <v>289015.17459968012</v>
      </c>
    </row>
    <row r="40" spans="2:43" ht="10.5">
      <c r="B40" s="17" t="s">
        <v>24</v>
      </c>
      <c r="C40" s="239"/>
      <c r="D40" s="237">
        <v>0</v>
      </c>
      <c r="E40" s="237">
        <v>0</v>
      </c>
      <c r="F40" s="237">
        <v>0</v>
      </c>
      <c r="G40" s="237">
        <v>23181.259207248688</v>
      </c>
      <c r="H40" s="237">
        <v>150977.82847911119</v>
      </c>
      <c r="I40" s="237">
        <v>-1605594.3050829172</v>
      </c>
      <c r="J40" s="237">
        <v>-2906719.4827913344</v>
      </c>
      <c r="K40" s="237">
        <v>-90576109.105736971</v>
      </c>
      <c r="L40" s="237">
        <v>-90382133.530874774</v>
      </c>
      <c r="M40" s="237">
        <v>-90170214.54609865</v>
      </c>
      <c r="N40" s="237">
        <v>-89956089.68334794</v>
      </c>
      <c r="O40" s="237">
        <v>-93491324.201660454</v>
      </c>
      <c r="P40" s="237">
        <v>-98271615.402274042</v>
      </c>
      <c r="Q40" s="237">
        <v>-98999178.312149346</v>
      </c>
      <c r="R40" s="237">
        <v>-98775875.982192263</v>
      </c>
      <c r="S40" s="237">
        <v>-103624877.92781654</v>
      </c>
      <c r="T40" s="237">
        <v>-108571213.45589085</v>
      </c>
      <c r="U40" s="237">
        <v>-112152485.4841024</v>
      </c>
      <c r="V40" s="237">
        <v>-158220491.18626493</v>
      </c>
      <c r="W40" s="237">
        <v>-157985460.25050783</v>
      </c>
      <c r="X40" s="237">
        <v>-162296971.50824517</v>
      </c>
      <c r="Y40" s="237">
        <v>-165687101.57716453</v>
      </c>
      <c r="Z40" s="237">
        <v>-165444841.06894001</v>
      </c>
      <c r="AA40" s="237">
        <v>-169957495.36734927</v>
      </c>
      <c r="AB40" s="237">
        <v>-174824807.4133338</v>
      </c>
      <c r="AC40" s="237">
        <v>-179649681.15593082</v>
      </c>
      <c r="AD40" s="237">
        <v>-184630607.76218587</v>
      </c>
      <c r="AE40" s="237">
        <v>-189608681.81259012</v>
      </c>
      <c r="AF40" s="237">
        <v>-235605492.41769338</v>
      </c>
      <c r="AG40" s="237">
        <v>-235344384.4882437</v>
      </c>
      <c r="AH40" s="237">
        <v>-235080282.46785381</v>
      </c>
      <c r="AI40" s="237">
        <v>-234813137.37518093</v>
      </c>
      <c r="AJ40" s="237">
        <v>-288155828.62031424</v>
      </c>
      <c r="AK40" s="237">
        <v>-341296973.3293196</v>
      </c>
      <c r="AL40" s="237">
        <v>-387728077.42690116</v>
      </c>
      <c r="AM40" s="237">
        <v>-418961708.69837821</v>
      </c>
      <c r="AN40" s="237">
        <v>-449403279.2730096</v>
      </c>
      <c r="AO40" s="237">
        <v>-472547226.29937035</v>
      </c>
      <c r="AP40" s="237">
        <v>-620443067.34064698</v>
      </c>
      <c r="AQ40" s="237">
        <v>-620154052.16604733</v>
      </c>
    </row>
    <row r="41" spans="2:43" ht="10.5">
      <c r="B41" s="17" t="s">
        <v>240</v>
      </c>
      <c r="C41" s="239">
        <v>237077083.44250017</v>
      </c>
      <c r="D41" s="241">
        <v>0</v>
      </c>
      <c r="E41" s="241">
        <v>0</v>
      </c>
      <c r="F41" s="241">
        <v>0</v>
      </c>
      <c r="G41" s="241">
        <v>0</v>
      </c>
      <c r="H41" s="241">
        <v>0</v>
      </c>
      <c r="I41" s="241">
        <v>1756572.1335620284</v>
      </c>
      <c r="J41" s="241">
        <v>1301125.1777084172</v>
      </c>
      <c r="K41" s="241">
        <v>87669389.622945637</v>
      </c>
      <c r="L41" s="241">
        <v>0</v>
      </c>
      <c r="M41" s="241">
        <v>0</v>
      </c>
      <c r="N41" s="241">
        <v>0</v>
      </c>
      <c r="O41" s="241">
        <v>3535234.5183125073</v>
      </c>
      <c r="P41" s="241">
        <v>4780291.2006135825</v>
      </c>
      <c r="Q41" s="241">
        <v>727562.90987529792</v>
      </c>
      <c r="R41" s="241">
        <v>0</v>
      </c>
      <c r="S41" s="241">
        <v>4849001.9456242705</v>
      </c>
      <c r="T41" s="241">
        <v>4946335.5280743027</v>
      </c>
      <c r="U41" s="241">
        <v>3581272.0282115564</v>
      </c>
      <c r="V41" s="241">
        <v>46068005.702162534</v>
      </c>
      <c r="W41" s="241">
        <v>0</v>
      </c>
      <c r="X41" s="241">
        <v>4311511.2577373236</v>
      </c>
      <c r="Y41" s="241">
        <v>3390130.0689193718</v>
      </c>
      <c r="Z41" s="241">
        <v>0</v>
      </c>
      <c r="AA41" s="241">
        <v>4512654.2984092664</v>
      </c>
      <c r="AB41" s="241">
        <v>4867312.0459845252</v>
      </c>
      <c r="AC41" s="241">
        <v>4824873.7425969988</v>
      </c>
      <c r="AD41" s="241">
        <v>4980926.6062550675</v>
      </c>
      <c r="AE41" s="241">
        <v>4978074.0504042655</v>
      </c>
      <c r="AF41" s="241">
        <v>45996810.605103254</v>
      </c>
      <c r="AG41" s="241">
        <v>0</v>
      </c>
      <c r="AH41" s="241">
        <v>0</v>
      </c>
      <c r="AI41" s="241">
        <v>0</v>
      </c>
      <c r="AJ41" s="241">
        <v>53342691.245133318</v>
      </c>
      <c r="AK41" s="241">
        <v>53141144.709005326</v>
      </c>
      <c r="AL41" s="241">
        <v>46431104.097581573</v>
      </c>
      <c r="AM41" s="241">
        <v>31233631.271477047</v>
      </c>
      <c r="AN41" s="241">
        <v>30441570.574631378</v>
      </c>
      <c r="AO41" s="241">
        <v>23143947.026360773</v>
      </c>
      <c r="AP41" s="241">
        <v>147895841.04127669</v>
      </c>
      <c r="AQ41" s="241">
        <v>0</v>
      </c>
    </row>
    <row r="42" spans="2:43" ht="10.5">
      <c r="B42" s="41" t="s">
        <v>241</v>
      </c>
      <c r="C42" s="242"/>
      <c r="D42" s="242">
        <v>0</v>
      </c>
      <c r="E42" s="242">
        <v>0</v>
      </c>
      <c r="F42" s="242">
        <v>0</v>
      </c>
      <c r="G42" s="242">
        <v>23181.259207248688</v>
      </c>
      <c r="H42" s="242">
        <v>150977.82847911119</v>
      </c>
      <c r="I42" s="242">
        <v>150977.82847911119</v>
      </c>
      <c r="J42" s="242">
        <v>150977.82847911119</v>
      </c>
      <c r="K42" s="242">
        <v>150977.82847911119</v>
      </c>
      <c r="L42" s="242">
        <v>344953.40334131289</v>
      </c>
      <c r="M42" s="242">
        <v>556872.3881174433</v>
      </c>
      <c r="N42" s="242">
        <v>770997.25086815003</v>
      </c>
      <c r="O42" s="242">
        <v>770997.25086815003</v>
      </c>
      <c r="P42" s="242">
        <v>770997.25086815003</v>
      </c>
      <c r="Q42" s="242">
        <v>770997.25086815003</v>
      </c>
      <c r="R42" s="242">
        <v>994299.5808252329</v>
      </c>
      <c r="S42" s="242">
        <v>994299.5808252329</v>
      </c>
      <c r="T42" s="242">
        <v>994299.5808252329</v>
      </c>
      <c r="U42" s="242">
        <v>994299.5808252329</v>
      </c>
      <c r="V42" s="242">
        <v>994299.58082523197</v>
      </c>
      <c r="W42" s="242">
        <v>1229330.5165823335</v>
      </c>
      <c r="X42" s="242">
        <v>1229330.5165823335</v>
      </c>
      <c r="Y42" s="242">
        <v>1229330.5165823335</v>
      </c>
      <c r="Z42" s="242">
        <v>1471591.024806852</v>
      </c>
      <c r="AA42" s="242">
        <v>1471591.024806852</v>
      </c>
      <c r="AB42" s="242">
        <v>1471591.024806852</v>
      </c>
      <c r="AC42" s="242">
        <v>1471591.024806852</v>
      </c>
      <c r="AD42" s="242">
        <v>1471591.024806852</v>
      </c>
      <c r="AE42" s="242">
        <v>1471591.024806852</v>
      </c>
      <c r="AF42" s="242">
        <v>1471591.0248068497</v>
      </c>
      <c r="AG42" s="242">
        <v>1732698.9542565248</v>
      </c>
      <c r="AH42" s="242">
        <v>1996800.9746464058</v>
      </c>
      <c r="AI42" s="242">
        <v>2263946.0673192963</v>
      </c>
      <c r="AJ42" s="242">
        <v>2263946.0673192963</v>
      </c>
      <c r="AK42" s="242">
        <v>2263946.0673192963</v>
      </c>
      <c r="AL42" s="242">
        <v>2263946.0673192963</v>
      </c>
      <c r="AM42" s="242">
        <v>2263946.0673192963</v>
      </c>
      <c r="AN42" s="242">
        <v>2263946.0673192963</v>
      </c>
      <c r="AO42" s="242">
        <v>2263946.0673192963</v>
      </c>
      <c r="AP42" s="242">
        <v>2263946.0673193038</v>
      </c>
      <c r="AQ42" s="242">
        <v>2552961.2419189839</v>
      </c>
    </row>
    <row r="45" spans="2:43" ht="10.5">
      <c r="B45" s="26" t="s">
        <v>244</v>
      </c>
      <c r="C45" s="26"/>
      <c r="D45" s="4" t="s">
        <v>10</v>
      </c>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row>
    <row r="46" spans="2:43" ht="10.5">
      <c r="B46" s="5"/>
      <c r="C46" s="5"/>
      <c r="D46" s="6">
        <v>1</v>
      </c>
      <c r="E46" s="6">
        <v>2</v>
      </c>
      <c r="F46" s="6">
        <v>3</v>
      </c>
      <c r="G46" s="6">
        <v>4</v>
      </c>
      <c r="H46" s="6">
        <v>5</v>
      </c>
      <c r="I46" s="6">
        <v>6</v>
      </c>
      <c r="J46" s="6">
        <v>7</v>
      </c>
      <c r="K46" s="6">
        <v>8</v>
      </c>
      <c r="L46" s="6">
        <v>9</v>
      </c>
      <c r="M46" s="6">
        <v>10</v>
      </c>
      <c r="N46" s="6">
        <v>11</v>
      </c>
      <c r="O46" s="6">
        <v>12</v>
      </c>
      <c r="P46" s="6">
        <v>13</v>
      </c>
      <c r="Q46" s="6">
        <v>14</v>
      </c>
      <c r="R46" s="6">
        <v>15</v>
      </c>
      <c r="S46" s="6">
        <v>16</v>
      </c>
      <c r="T46" s="6">
        <v>17</v>
      </c>
      <c r="U46" s="6">
        <v>18</v>
      </c>
      <c r="V46" s="6">
        <v>19</v>
      </c>
      <c r="W46" s="6">
        <v>20</v>
      </c>
      <c r="X46" s="6">
        <v>21</v>
      </c>
      <c r="Y46" s="6">
        <v>22</v>
      </c>
      <c r="Z46" s="6">
        <v>23</v>
      </c>
      <c r="AA46" s="6">
        <v>24</v>
      </c>
      <c r="AB46" s="6">
        <v>25</v>
      </c>
      <c r="AC46" s="6">
        <v>26</v>
      </c>
      <c r="AD46" s="6">
        <v>27</v>
      </c>
      <c r="AE46" s="6">
        <v>28</v>
      </c>
      <c r="AF46" s="6">
        <v>29</v>
      </c>
      <c r="AG46" s="6">
        <v>30</v>
      </c>
      <c r="AH46" s="6">
        <v>31</v>
      </c>
      <c r="AI46" s="6">
        <v>32</v>
      </c>
      <c r="AJ46" s="6">
        <v>33</v>
      </c>
      <c r="AK46" s="6">
        <v>34</v>
      </c>
      <c r="AL46" s="6">
        <v>35</v>
      </c>
      <c r="AM46" s="6">
        <v>36</v>
      </c>
      <c r="AN46" s="6">
        <v>37</v>
      </c>
      <c r="AO46" s="6">
        <v>38</v>
      </c>
      <c r="AP46" s="6">
        <v>39</v>
      </c>
      <c r="AQ46" s="6">
        <v>40</v>
      </c>
    </row>
    <row r="47" spans="2:43" ht="10.5">
      <c r="B47" s="7" t="s">
        <v>48</v>
      </c>
      <c r="C47" s="255" t="s">
        <v>9</v>
      </c>
      <c r="D47" s="8">
        <v>2034</v>
      </c>
      <c r="E47" s="8">
        <v>2035</v>
      </c>
      <c r="F47" s="8">
        <v>2036</v>
      </c>
      <c r="G47" s="8">
        <v>2037</v>
      </c>
      <c r="H47" s="8">
        <v>2038</v>
      </c>
      <c r="I47" s="8">
        <v>2039</v>
      </c>
      <c r="J47" s="8">
        <v>2040</v>
      </c>
      <c r="K47" s="8">
        <v>2041</v>
      </c>
      <c r="L47" s="8">
        <v>2042</v>
      </c>
      <c r="M47" s="8">
        <v>2043</v>
      </c>
      <c r="N47" s="8">
        <v>2044</v>
      </c>
      <c r="O47" s="8">
        <v>2045</v>
      </c>
      <c r="P47" s="8">
        <v>2046</v>
      </c>
      <c r="Q47" s="8">
        <v>2047</v>
      </c>
      <c r="R47" s="8">
        <v>2048</v>
      </c>
      <c r="S47" s="8">
        <v>2049</v>
      </c>
      <c r="T47" s="8">
        <v>2050</v>
      </c>
      <c r="U47" s="8">
        <v>2051</v>
      </c>
      <c r="V47" s="8">
        <v>2052</v>
      </c>
      <c r="W47" s="8">
        <v>2053</v>
      </c>
      <c r="X47" s="8">
        <v>2054</v>
      </c>
      <c r="Y47" s="8">
        <v>2055</v>
      </c>
      <c r="Z47" s="8">
        <v>2056</v>
      </c>
      <c r="AA47" s="8">
        <v>2057</v>
      </c>
      <c r="AB47" s="8">
        <v>2058</v>
      </c>
      <c r="AC47" s="8">
        <v>2059</v>
      </c>
      <c r="AD47" s="8">
        <v>2060</v>
      </c>
      <c r="AE47" s="8">
        <v>2061</v>
      </c>
      <c r="AF47" s="8">
        <v>2062</v>
      </c>
      <c r="AG47" s="8">
        <v>2063</v>
      </c>
      <c r="AH47" s="8">
        <v>2064</v>
      </c>
      <c r="AI47" s="8">
        <v>2065</v>
      </c>
      <c r="AJ47" s="8">
        <v>2066</v>
      </c>
      <c r="AK47" s="8">
        <v>2067</v>
      </c>
      <c r="AL47" s="8">
        <v>2068</v>
      </c>
      <c r="AM47" s="8">
        <v>2069</v>
      </c>
      <c r="AN47" s="8">
        <v>2070</v>
      </c>
      <c r="AO47" s="8">
        <v>2071</v>
      </c>
      <c r="AP47" s="8">
        <v>2072</v>
      </c>
      <c r="AQ47" s="8">
        <v>2073</v>
      </c>
    </row>
    <row r="48" spans="2:43">
      <c r="B48" s="4" t="s">
        <v>238</v>
      </c>
      <c r="C48" s="236">
        <v>734560651.5431006</v>
      </c>
      <c r="D48" s="237">
        <v>117079670.83864936</v>
      </c>
      <c r="E48" s="237">
        <v>147355515.17131594</v>
      </c>
      <c r="F48" s="237">
        <v>152095904.22653019</v>
      </c>
      <c r="G48" s="237">
        <v>140369387.570494</v>
      </c>
      <c r="H48" s="237">
        <v>96357642.628917277</v>
      </c>
      <c r="I48" s="237">
        <v>81302531.107193977</v>
      </c>
      <c r="J48" s="237"/>
      <c r="K48" s="237"/>
      <c r="L48" s="237"/>
      <c r="M48" s="237"/>
      <c r="N48" s="237"/>
      <c r="O48" s="237"/>
      <c r="P48" s="237"/>
      <c r="Q48" s="237"/>
      <c r="R48" s="237"/>
      <c r="S48" s="237"/>
      <c r="T48" s="237"/>
      <c r="U48" s="237"/>
      <c r="V48" s="237"/>
      <c r="W48" s="237"/>
      <c r="X48" s="237"/>
      <c r="Y48" s="237"/>
      <c r="Z48" s="237"/>
      <c r="AA48" s="237"/>
      <c r="AB48" s="237"/>
      <c r="AC48" s="237"/>
      <c r="AD48" s="237"/>
      <c r="AE48" s="237"/>
      <c r="AF48" s="237"/>
      <c r="AG48" s="237"/>
      <c r="AH48" s="237"/>
      <c r="AI48" s="237"/>
      <c r="AJ48" s="237"/>
      <c r="AK48" s="237"/>
      <c r="AL48" s="237"/>
      <c r="AM48" s="237"/>
      <c r="AN48" s="237"/>
      <c r="AO48" s="237"/>
      <c r="AP48" s="237"/>
      <c r="AQ48" s="237"/>
    </row>
    <row r="49" spans="2:43">
      <c r="B49" s="140" t="s">
        <v>243</v>
      </c>
      <c r="C49" s="238">
        <v>98205257.314812496</v>
      </c>
      <c r="D49" s="238">
        <v>2901316.582787178</v>
      </c>
      <c r="E49" s="238">
        <v>2912354.789512659</v>
      </c>
      <c r="F49" s="238">
        <v>2923597.7370334938</v>
      </c>
      <c r="G49" s="238">
        <v>2958235.3380679931</v>
      </c>
      <c r="H49" s="238">
        <v>3074529.6154850107</v>
      </c>
      <c r="I49" s="238">
        <v>3136368.305653681</v>
      </c>
      <c r="J49" s="238">
        <v>3150369.0312233819</v>
      </c>
      <c r="K49" s="238">
        <v>3162747.6513641747</v>
      </c>
      <c r="L49" s="238">
        <v>3191957.8969327249</v>
      </c>
      <c r="M49" s="238">
        <v>3221057.6309098559</v>
      </c>
      <c r="N49" s="238">
        <v>3234636.0009797392</v>
      </c>
      <c r="O49" s="238">
        <v>3248474.6305838767</v>
      </c>
      <c r="P49" s="238">
        <v>3262583.9703566818</v>
      </c>
      <c r="Q49" s="238">
        <v>3276975.0832562814</v>
      </c>
      <c r="R49" s="238">
        <v>3291659.6842363989</v>
      </c>
      <c r="S49" s="238">
        <v>3306650.18254623</v>
      </c>
      <c r="T49" s="238">
        <v>3321959.7268332955</v>
      </c>
      <c r="U49" s="238">
        <v>3336394.0423543383</v>
      </c>
      <c r="V49" s="238">
        <v>3351123.9657644765</v>
      </c>
      <c r="W49" s="238">
        <v>3366161.7551290053</v>
      </c>
      <c r="X49" s="238">
        <v>3381520.3541535134</v>
      </c>
      <c r="Y49" s="238">
        <v>3397213.4334428092</v>
      </c>
      <c r="Z49" s="238">
        <v>3413255.4342824449</v>
      </c>
      <c r="AA49" s="238">
        <v>3429661.6150976741</v>
      </c>
      <c r="AB49" s="238">
        <v>3446448.1007541269</v>
      </c>
      <c r="AC49" s="238">
        <v>3463631.9348746338</v>
      </c>
      <c r="AD49" s="238">
        <v>3481231.1353573049</v>
      </c>
      <c r="AE49" s="238">
        <v>3500777.9818467</v>
      </c>
      <c r="AF49" s="238">
        <v>3520859.8176805894</v>
      </c>
      <c r="AG49" s="238">
        <v>3541503.8863122156</v>
      </c>
      <c r="AH49" s="238">
        <v>3562739.1421670858</v>
      </c>
      <c r="AI49" s="238">
        <v>3584596.3632585327</v>
      </c>
      <c r="AJ49" s="238">
        <v>3607108.2712908359</v>
      </c>
      <c r="AK49" s="238">
        <v>3630309.6597489058</v>
      </c>
      <c r="AL49" s="238">
        <v>3633342.9678564379</v>
      </c>
      <c r="AM49" s="238">
        <v>3636423.610056614</v>
      </c>
      <c r="AN49" s="238">
        <v>3639547.7190458071</v>
      </c>
      <c r="AO49" s="238">
        <v>3642720.5464636507</v>
      </c>
      <c r="AP49" s="238">
        <v>3645942.8525156113</v>
      </c>
      <c r="AQ49" s="238">
        <v>3645942.8525156113</v>
      </c>
    </row>
    <row r="50" spans="2:43" s="2" customFormat="1" ht="10.5">
      <c r="B50" s="19" t="s">
        <v>11</v>
      </c>
      <c r="C50" s="239">
        <v>832765908.85791337</v>
      </c>
      <c r="D50" s="239">
        <v>119980987.42143653</v>
      </c>
      <c r="E50" s="239">
        <v>150267869.9608286</v>
      </c>
      <c r="F50" s="239">
        <v>155019501.96356368</v>
      </c>
      <c r="G50" s="239">
        <v>143327622.90856197</v>
      </c>
      <c r="H50" s="239">
        <v>99432172.244402289</v>
      </c>
      <c r="I50" s="239">
        <v>84438899.412847653</v>
      </c>
      <c r="J50" s="239">
        <v>3150369.0312233819</v>
      </c>
      <c r="K50" s="239">
        <v>3162747.6513641747</v>
      </c>
      <c r="L50" s="239">
        <v>3191957.8969327249</v>
      </c>
      <c r="M50" s="239">
        <v>3221057.6309098559</v>
      </c>
      <c r="N50" s="239">
        <v>3234636.0009797392</v>
      </c>
      <c r="O50" s="239">
        <v>3248474.6305838767</v>
      </c>
      <c r="P50" s="239">
        <v>3262583.9703566818</v>
      </c>
      <c r="Q50" s="239">
        <v>3276975.0832562814</v>
      </c>
      <c r="R50" s="239">
        <v>3291659.6842363989</v>
      </c>
      <c r="S50" s="239">
        <v>3306650.18254623</v>
      </c>
      <c r="T50" s="239">
        <v>3321959.7268332955</v>
      </c>
      <c r="U50" s="239">
        <v>3336394.0423543383</v>
      </c>
      <c r="V50" s="239">
        <v>3351123.9657644765</v>
      </c>
      <c r="W50" s="239">
        <v>3366161.7551290053</v>
      </c>
      <c r="X50" s="239">
        <v>3381520.3541535134</v>
      </c>
      <c r="Y50" s="239">
        <v>3397213.4334428092</v>
      </c>
      <c r="Z50" s="239">
        <v>3413255.4342824449</v>
      </c>
      <c r="AA50" s="239">
        <v>3429661.6150976741</v>
      </c>
      <c r="AB50" s="239">
        <v>3446448.1007541269</v>
      </c>
      <c r="AC50" s="239">
        <v>3463631.9348746338</v>
      </c>
      <c r="AD50" s="239">
        <v>3481231.1353573049</v>
      </c>
      <c r="AE50" s="239">
        <v>3500777.9818467</v>
      </c>
      <c r="AF50" s="239">
        <v>3520859.8176805894</v>
      </c>
      <c r="AG50" s="239">
        <v>3541503.8863122156</v>
      </c>
      <c r="AH50" s="239">
        <v>3562739.1421670858</v>
      </c>
      <c r="AI50" s="239">
        <v>3584596.3632585327</v>
      </c>
      <c r="AJ50" s="239">
        <v>3607108.2712908359</v>
      </c>
      <c r="AK50" s="239">
        <v>3630309.6597489058</v>
      </c>
      <c r="AL50" s="239">
        <v>3633342.9678564379</v>
      </c>
      <c r="AM50" s="239">
        <v>3636423.610056614</v>
      </c>
      <c r="AN50" s="239">
        <v>3639547.7190458071</v>
      </c>
      <c r="AO50" s="239">
        <v>3642720.5464636507</v>
      </c>
      <c r="AP50" s="239">
        <v>3645942.8525156113</v>
      </c>
      <c r="AQ50" s="239">
        <v>3645942.8525156113</v>
      </c>
    </row>
    <row r="51" spans="2:43">
      <c r="B51" s="4" t="s">
        <v>71</v>
      </c>
      <c r="C51" s="236">
        <v>734560651.5431006</v>
      </c>
      <c r="D51" s="237">
        <v>117079670.83864936</v>
      </c>
      <c r="E51" s="237">
        <v>147355515.17131594</v>
      </c>
      <c r="F51" s="237">
        <v>152095904.22653019</v>
      </c>
      <c r="G51" s="237">
        <v>140369387.570494</v>
      </c>
      <c r="H51" s="237">
        <v>96357642.628917277</v>
      </c>
      <c r="I51" s="237">
        <v>81302531.107193977</v>
      </c>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7"/>
      <c r="AN51" s="237"/>
      <c r="AO51" s="237"/>
      <c r="AP51" s="237"/>
      <c r="AQ51" s="237"/>
    </row>
    <row r="52" spans="2:43">
      <c r="B52" s="140" t="s">
        <v>242</v>
      </c>
      <c r="C52" s="238">
        <v>366133187.89131951</v>
      </c>
      <c r="D52" s="238">
        <v>1457880.6563676225</v>
      </c>
      <c r="E52" s="238">
        <v>5898684.9233097238</v>
      </c>
      <c r="F52" s="238">
        <v>1457880.6563676225</v>
      </c>
      <c r="G52" s="238">
        <v>5898684.9233097238</v>
      </c>
      <c r="H52" s="238">
        <v>5898684.9233097238</v>
      </c>
      <c r="I52" s="238">
        <v>9387576.3204576708</v>
      </c>
      <c r="J52" s="238">
        <v>9387576.3204576708</v>
      </c>
      <c r="K52" s="238">
        <v>1457880.6563676225</v>
      </c>
      <c r="L52" s="238">
        <v>9387576.3204576708</v>
      </c>
      <c r="M52" s="238">
        <v>11132022.019031642</v>
      </c>
      <c r="N52" s="238">
        <v>11132022.019031642</v>
      </c>
      <c r="O52" s="238">
        <v>11132022.019031642</v>
      </c>
      <c r="P52" s="238">
        <v>11132022.019031642</v>
      </c>
      <c r="Q52" s="238">
        <v>11132022.019031642</v>
      </c>
      <c r="R52" s="238">
        <v>11132022.019031642</v>
      </c>
      <c r="S52" s="238">
        <v>11132022.019031642</v>
      </c>
      <c r="T52" s="238">
        <v>11132022.019031642</v>
      </c>
      <c r="U52" s="238">
        <v>11132022.019031642</v>
      </c>
      <c r="V52" s="238">
        <v>57033242.595988624</v>
      </c>
      <c r="W52" s="238">
        <v>11132022.019031642</v>
      </c>
      <c r="X52" s="238">
        <v>11132022.019031642</v>
      </c>
      <c r="Y52" s="238">
        <v>11132022.019031642</v>
      </c>
      <c r="Z52" s="238">
        <v>11132022.019031642</v>
      </c>
      <c r="AA52" s="238">
        <v>11132022.019031642</v>
      </c>
      <c r="AB52" s="238">
        <v>11132022.019031642</v>
      </c>
      <c r="AC52" s="238">
        <v>11132022.019031642</v>
      </c>
      <c r="AD52" s="238">
        <v>11132022.019031642</v>
      </c>
      <c r="AE52" s="238">
        <v>11132022.019031642</v>
      </c>
      <c r="AF52" s="238">
        <v>47359101.233324602</v>
      </c>
      <c r="AG52" s="238">
        <v>11132022.019031642</v>
      </c>
      <c r="AH52" s="238">
        <v>1457880.6563676225</v>
      </c>
      <c r="AI52" s="238">
        <v>40457188.539073922</v>
      </c>
      <c r="AJ52" s="238">
        <v>59736572.194229759</v>
      </c>
      <c r="AK52" s="238">
        <v>60368573.844738521</v>
      </c>
      <c r="AL52" s="238">
        <v>56184165.544121601</v>
      </c>
      <c r="AM52" s="238">
        <v>39487474.573846772</v>
      </c>
      <c r="AN52" s="238">
        <v>39143167.226679087</v>
      </c>
      <c r="AO52" s="238">
        <v>35367608.37722791</v>
      </c>
      <c r="AP52" s="238">
        <v>169536223.75660458</v>
      </c>
      <c r="AQ52" s="238">
        <v>21873064.670794137</v>
      </c>
    </row>
    <row r="53" spans="2:43">
      <c r="B53" s="4" t="s">
        <v>228</v>
      </c>
      <c r="C53" s="236">
        <v>0</v>
      </c>
      <c r="D53" s="237">
        <v>0</v>
      </c>
      <c r="E53" s="237">
        <v>0</v>
      </c>
      <c r="F53" s="237">
        <v>0</v>
      </c>
      <c r="G53" s="237">
        <v>0</v>
      </c>
      <c r="H53" s="237">
        <v>0</v>
      </c>
      <c r="I53" s="237">
        <v>0</v>
      </c>
      <c r="J53" s="237">
        <v>0</v>
      </c>
      <c r="K53" s="237">
        <v>0</v>
      </c>
      <c r="L53" s="237">
        <v>0</v>
      </c>
      <c r="M53" s="237">
        <v>0</v>
      </c>
      <c r="N53" s="237">
        <v>0</v>
      </c>
      <c r="O53" s="237">
        <v>0</v>
      </c>
      <c r="P53" s="237">
        <v>0</v>
      </c>
      <c r="Q53" s="237">
        <v>0</v>
      </c>
      <c r="R53" s="237">
        <v>0</v>
      </c>
      <c r="S53" s="237">
        <v>0</v>
      </c>
      <c r="T53" s="237">
        <v>0</v>
      </c>
      <c r="U53" s="237">
        <v>0</v>
      </c>
      <c r="V53" s="237">
        <v>0</v>
      </c>
      <c r="W53" s="237">
        <v>0</v>
      </c>
      <c r="X53" s="237">
        <v>0</v>
      </c>
      <c r="Y53" s="237">
        <v>0</v>
      </c>
      <c r="Z53" s="237">
        <v>0</v>
      </c>
      <c r="AA53" s="237">
        <v>0</v>
      </c>
      <c r="AB53" s="237">
        <v>0</v>
      </c>
      <c r="AC53" s="237">
        <v>0</v>
      </c>
      <c r="AD53" s="237">
        <v>0</v>
      </c>
      <c r="AE53" s="237">
        <v>0</v>
      </c>
      <c r="AF53" s="237">
        <v>0</v>
      </c>
      <c r="AG53" s="237">
        <v>0</v>
      </c>
      <c r="AH53" s="237">
        <v>0</v>
      </c>
      <c r="AI53" s="237">
        <v>0</v>
      </c>
      <c r="AJ53" s="237">
        <v>0</v>
      </c>
      <c r="AK53" s="237">
        <v>0</v>
      </c>
      <c r="AL53" s="237">
        <v>0</v>
      </c>
      <c r="AM53" s="237">
        <v>0</v>
      </c>
      <c r="AN53" s="237">
        <v>0</v>
      </c>
      <c r="AO53" s="237">
        <v>0</v>
      </c>
      <c r="AP53" s="237">
        <v>0</v>
      </c>
      <c r="AQ53" s="237">
        <v>0</v>
      </c>
    </row>
    <row r="54" spans="2:43" s="2" customFormat="1" ht="10.5">
      <c r="B54" s="19" t="s">
        <v>23</v>
      </c>
      <c r="C54" s="239">
        <v>1100693839.4344203</v>
      </c>
      <c r="D54" s="239">
        <v>118537551.49501699</v>
      </c>
      <c r="E54" s="239">
        <v>153254200.09462565</v>
      </c>
      <c r="F54" s="239">
        <v>153553784.88289782</v>
      </c>
      <c r="G54" s="239">
        <v>146268072.49380371</v>
      </c>
      <c r="H54" s="239">
        <v>102256327.55222701</v>
      </c>
      <c r="I54" s="239">
        <v>90690107.427651644</v>
      </c>
      <c r="J54" s="239">
        <v>9387576.3204576708</v>
      </c>
      <c r="K54" s="239">
        <v>1457880.6563676225</v>
      </c>
      <c r="L54" s="239">
        <v>9387576.3204576708</v>
      </c>
      <c r="M54" s="239">
        <v>11132022.019031642</v>
      </c>
      <c r="N54" s="239">
        <v>11132022.019031642</v>
      </c>
      <c r="O54" s="239">
        <v>11132022.019031642</v>
      </c>
      <c r="P54" s="239">
        <v>11132022.019031642</v>
      </c>
      <c r="Q54" s="239">
        <v>11132022.019031642</v>
      </c>
      <c r="R54" s="239">
        <v>11132022.019031642</v>
      </c>
      <c r="S54" s="239">
        <v>11132022.019031642</v>
      </c>
      <c r="T54" s="239">
        <v>11132022.019031642</v>
      </c>
      <c r="U54" s="239">
        <v>11132022.019031642</v>
      </c>
      <c r="V54" s="239">
        <v>57033242.595988624</v>
      </c>
      <c r="W54" s="239">
        <v>11132022.019031642</v>
      </c>
      <c r="X54" s="239">
        <v>11132022.019031642</v>
      </c>
      <c r="Y54" s="239">
        <v>11132022.019031642</v>
      </c>
      <c r="Z54" s="239">
        <v>11132022.019031642</v>
      </c>
      <c r="AA54" s="239">
        <v>11132022.019031642</v>
      </c>
      <c r="AB54" s="239">
        <v>11132022.019031642</v>
      </c>
      <c r="AC54" s="239">
        <v>11132022.019031642</v>
      </c>
      <c r="AD54" s="239">
        <v>11132022.019031642</v>
      </c>
      <c r="AE54" s="239">
        <v>11132022.019031642</v>
      </c>
      <c r="AF54" s="239">
        <v>47359101.233324602</v>
      </c>
      <c r="AG54" s="239">
        <v>11132022.019031642</v>
      </c>
      <c r="AH54" s="239">
        <v>1457880.6563676225</v>
      </c>
      <c r="AI54" s="239">
        <v>40457188.539073922</v>
      </c>
      <c r="AJ54" s="239">
        <v>59736572.194229759</v>
      </c>
      <c r="AK54" s="239">
        <v>60368573.844738521</v>
      </c>
      <c r="AL54" s="239">
        <v>56184165.544121601</v>
      </c>
      <c r="AM54" s="239">
        <v>39487474.573846772</v>
      </c>
      <c r="AN54" s="239">
        <v>39143167.226679087</v>
      </c>
      <c r="AO54" s="239">
        <v>35367608.37722791</v>
      </c>
      <c r="AP54" s="239">
        <v>169536223.75660458</v>
      </c>
      <c r="AQ54" s="239">
        <v>21873064.670794137</v>
      </c>
    </row>
    <row r="55" spans="2:43" ht="10.5">
      <c r="B55" s="139" t="s">
        <v>57</v>
      </c>
      <c r="C55" s="240">
        <v>-267927930.576507</v>
      </c>
      <c r="D55" s="240">
        <v>1443435.9264195412</v>
      </c>
      <c r="E55" s="240">
        <v>-2986330.1337970495</v>
      </c>
      <c r="F55" s="240">
        <v>1465717.0806658566</v>
      </c>
      <c r="G55" s="240">
        <v>-2940449.585241735</v>
      </c>
      <c r="H55" s="240">
        <v>-2824155.307824716</v>
      </c>
      <c r="I55" s="240">
        <v>-6251208.0148039907</v>
      </c>
      <c r="J55" s="240">
        <v>-6237207.289234289</v>
      </c>
      <c r="K55" s="240">
        <v>1704866.9949965521</v>
      </c>
      <c r="L55" s="240">
        <v>-6195618.423524946</v>
      </c>
      <c r="M55" s="240">
        <v>-7910964.3881217856</v>
      </c>
      <c r="N55" s="240">
        <v>-7897386.0180519028</v>
      </c>
      <c r="O55" s="240">
        <v>-7883547.3884477653</v>
      </c>
      <c r="P55" s="240">
        <v>-7869438.0486749597</v>
      </c>
      <c r="Q55" s="240">
        <v>-7855046.9357753601</v>
      </c>
      <c r="R55" s="240">
        <v>-7840362.3347952431</v>
      </c>
      <c r="S55" s="240">
        <v>-7825371.836485412</v>
      </c>
      <c r="T55" s="240">
        <v>-7810062.2921983469</v>
      </c>
      <c r="U55" s="240">
        <v>-7795627.9766773041</v>
      </c>
      <c r="V55" s="240">
        <v>-53682118.630224146</v>
      </c>
      <c r="W55" s="240">
        <v>-7765860.2639026362</v>
      </c>
      <c r="X55" s="240">
        <v>-7750501.6648781281</v>
      </c>
      <c r="Y55" s="240">
        <v>-7734808.5855888333</v>
      </c>
      <c r="Z55" s="240">
        <v>-7718766.5847491976</v>
      </c>
      <c r="AA55" s="240">
        <v>-7702360.4039339684</v>
      </c>
      <c r="AB55" s="240">
        <v>-7685573.9182775151</v>
      </c>
      <c r="AC55" s="240">
        <v>-7668390.0841570087</v>
      </c>
      <c r="AD55" s="240">
        <v>-7650790.8836743366</v>
      </c>
      <c r="AE55" s="240">
        <v>-7631244.0371849425</v>
      </c>
      <c r="AF55" s="240">
        <v>-43838241.415644012</v>
      </c>
      <c r="AG55" s="240">
        <v>-7590518.1327194264</v>
      </c>
      <c r="AH55" s="240">
        <v>2104858.4857994635</v>
      </c>
      <c r="AI55" s="240">
        <v>-36872592.175815389</v>
      </c>
      <c r="AJ55" s="240">
        <v>-56129463.922938921</v>
      </c>
      <c r="AK55" s="240">
        <v>-56738264.184989616</v>
      </c>
      <c r="AL55" s="240">
        <v>-52550822.576265164</v>
      </c>
      <c r="AM55" s="240">
        <v>-35851050.963790156</v>
      </c>
      <c r="AN55" s="240">
        <v>-35503619.507633276</v>
      </c>
      <c r="AO55" s="240">
        <v>-31724887.83076426</v>
      </c>
      <c r="AP55" s="240">
        <v>-165890280.90408897</v>
      </c>
      <c r="AQ55" s="240">
        <v>-18227121.818278525</v>
      </c>
    </row>
    <row r="56" spans="2:43" ht="10.5">
      <c r="B56" s="17" t="s">
        <v>24</v>
      </c>
      <c r="C56" s="239"/>
      <c r="D56" s="237">
        <v>1443435.9264195412</v>
      </c>
      <c r="E56" s="237">
        <v>-1542894.2073775083</v>
      </c>
      <c r="F56" s="237">
        <v>-77177.126711651683</v>
      </c>
      <c r="G56" s="237">
        <v>-3017626.7119533867</v>
      </c>
      <c r="H56" s="237">
        <v>-5841782.0197781026</v>
      </c>
      <c r="I56" s="237">
        <v>-12092990.034582093</v>
      </c>
      <c r="J56" s="237">
        <v>-18330197.323816381</v>
      </c>
      <c r="K56" s="237">
        <v>-16625330.32881983</v>
      </c>
      <c r="L56" s="237">
        <v>-22820948.752344776</v>
      </c>
      <c r="M56" s="237">
        <v>-30731913.140466563</v>
      </c>
      <c r="N56" s="237">
        <v>-38629299.158518463</v>
      </c>
      <c r="O56" s="237">
        <v>-46512846.546966225</v>
      </c>
      <c r="P56" s="237">
        <v>-54382284.595641181</v>
      </c>
      <c r="Q56" s="237">
        <v>-62237331.531416543</v>
      </c>
      <c r="R56" s="237">
        <v>-70077693.866211787</v>
      </c>
      <c r="S56" s="237">
        <v>-77903065.702697203</v>
      </c>
      <c r="T56" s="237">
        <v>-85713127.994895548</v>
      </c>
      <c r="U56" s="237">
        <v>-93508755.971572846</v>
      </c>
      <c r="V56" s="237">
        <v>-147190874.60179698</v>
      </c>
      <c r="W56" s="237">
        <v>-154956734.86569962</v>
      </c>
      <c r="X56" s="237">
        <v>-162707236.53057775</v>
      </c>
      <c r="Y56" s="237">
        <v>-170442045.11616659</v>
      </c>
      <c r="Z56" s="237">
        <v>-178160811.70091578</v>
      </c>
      <c r="AA56" s="237">
        <v>-185863172.10484976</v>
      </c>
      <c r="AB56" s="237">
        <v>-193548746.02312726</v>
      </c>
      <c r="AC56" s="237">
        <v>-201217136.10728428</v>
      </c>
      <c r="AD56" s="237">
        <v>-208867926.9909586</v>
      </c>
      <c r="AE56" s="237">
        <v>-216499171.02814355</v>
      </c>
      <c r="AF56" s="237">
        <v>-260337412.44378757</v>
      </c>
      <c r="AG56" s="237">
        <v>-267927930.576507</v>
      </c>
      <c r="AH56" s="237">
        <v>-265823072.09070754</v>
      </c>
      <c r="AI56" s="237">
        <v>-302695664.26652294</v>
      </c>
      <c r="AJ56" s="237">
        <v>-358825128.18946189</v>
      </c>
      <c r="AK56" s="237">
        <v>-415563392.37445152</v>
      </c>
      <c r="AL56" s="237">
        <v>-468114214.95071667</v>
      </c>
      <c r="AM56" s="237">
        <v>-503965265.91450685</v>
      </c>
      <c r="AN56" s="237">
        <v>-539468885.42214012</v>
      </c>
      <c r="AO56" s="237">
        <v>-571193773.25290442</v>
      </c>
      <c r="AP56" s="237">
        <v>-737084054.15699339</v>
      </c>
      <c r="AQ56" s="237">
        <v>-755311175.97527194</v>
      </c>
    </row>
    <row r="57" spans="2:43" ht="10.5">
      <c r="B57" s="17" t="s">
        <v>240</v>
      </c>
      <c r="C57" s="239">
        <v>267927930.576507</v>
      </c>
      <c r="D57" s="241">
        <v>-1443435.9264195412</v>
      </c>
      <c r="E57" s="241">
        <v>2986330.1337970495</v>
      </c>
      <c r="F57" s="241">
        <v>-1465717.0806658566</v>
      </c>
      <c r="G57" s="241">
        <v>2940449.585241735</v>
      </c>
      <c r="H57" s="241">
        <v>2824155.307824716</v>
      </c>
      <c r="I57" s="241">
        <v>6251208.0148039907</v>
      </c>
      <c r="J57" s="241">
        <v>6237207.289234289</v>
      </c>
      <c r="K57" s="241">
        <v>-1704866.9949965521</v>
      </c>
      <c r="L57" s="241">
        <v>6195618.423524946</v>
      </c>
      <c r="M57" s="241">
        <v>7910964.3881217856</v>
      </c>
      <c r="N57" s="241">
        <v>7897386.0180519028</v>
      </c>
      <c r="O57" s="241">
        <v>7883547.3884477653</v>
      </c>
      <c r="P57" s="241">
        <v>7869438.0486749597</v>
      </c>
      <c r="Q57" s="241">
        <v>7855046.9357753601</v>
      </c>
      <c r="R57" s="241">
        <v>7840362.3347952431</v>
      </c>
      <c r="S57" s="241">
        <v>7825371.836485412</v>
      </c>
      <c r="T57" s="241">
        <v>7810062.2921983469</v>
      </c>
      <c r="U57" s="241">
        <v>7795627.9766773041</v>
      </c>
      <c r="V57" s="241">
        <v>53682118.630224146</v>
      </c>
      <c r="W57" s="241">
        <v>7765860.2639026362</v>
      </c>
      <c r="X57" s="241">
        <v>7750501.6648781281</v>
      </c>
      <c r="Y57" s="241">
        <v>7734808.5855888333</v>
      </c>
      <c r="Z57" s="241">
        <v>7718766.5847491976</v>
      </c>
      <c r="AA57" s="241">
        <v>7702360.4039339684</v>
      </c>
      <c r="AB57" s="241">
        <v>7685573.9182775151</v>
      </c>
      <c r="AC57" s="241">
        <v>7668390.0841570087</v>
      </c>
      <c r="AD57" s="241">
        <v>7650790.8836743366</v>
      </c>
      <c r="AE57" s="241">
        <v>7631244.0371849425</v>
      </c>
      <c r="AF57" s="241">
        <v>43838241.415644012</v>
      </c>
      <c r="AG57" s="241">
        <v>7590518.1327194264</v>
      </c>
      <c r="AH57" s="241">
        <v>-2104858.4857994635</v>
      </c>
      <c r="AI57" s="241">
        <v>36872592.175815389</v>
      </c>
      <c r="AJ57" s="241">
        <v>56129463.922938921</v>
      </c>
      <c r="AK57" s="241">
        <v>56738264.184989616</v>
      </c>
      <c r="AL57" s="241">
        <v>52550822.576265164</v>
      </c>
      <c r="AM57" s="241">
        <v>35851050.963790156</v>
      </c>
      <c r="AN57" s="241">
        <v>35503619.507633276</v>
      </c>
      <c r="AO57" s="241">
        <v>31724887.83076426</v>
      </c>
      <c r="AP57" s="241">
        <v>165890280.90408897</v>
      </c>
      <c r="AQ57" s="241">
        <v>18227121.818278525</v>
      </c>
    </row>
    <row r="58" spans="2:43" ht="10.5">
      <c r="B58" s="41" t="s">
        <v>241</v>
      </c>
      <c r="C58" s="242"/>
      <c r="D58" s="242">
        <v>0</v>
      </c>
      <c r="E58" s="242">
        <v>0</v>
      </c>
      <c r="F58" s="242">
        <v>0</v>
      </c>
      <c r="G58" s="242">
        <v>0</v>
      </c>
      <c r="H58" s="242">
        <v>0</v>
      </c>
      <c r="I58" s="242">
        <v>0</v>
      </c>
      <c r="J58" s="242">
        <v>0</v>
      </c>
      <c r="K58" s="242">
        <v>0</v>
      </c>
      <c r="L58" s="242">
        <v>0</v>
      </c>
      <c r="M58" s="242">
        <v>0</v>
      </c>
      <c r="N58" s="242">
        <v>0</v>
      </c>
      <c r="O58" s="242">
        <v>0</v>
      </c>
      <c r="P58" s="242">
        <v>0</v>
      </c>
      <c r="Q58" s="242">
        <v>0</v>
      </c>
      <c r="R58" s="242">
        <v>0</v>
      </c>
      <c r="S58" s="242">
        <v>0</v>
      </c>
      <c r="T58" s="242">
        <v>0</v>
      </c>
      <c r="U58" s="242">
        <v>0</v>
      </c>
      <c r="V58" s="242">
        <v>0</v>
      </c>
      <c r="W58" s="242">
        <v>0</v>
      </c>
      <c r="X58" s="242">
        <v>0</v>
      </c>
      <c r="Y58" s="242">
        <v>0</v>
      </c>
      <c r="Z58" s="242">
        <v>0</v>
      </c>
      <c r="AA58" s="242">
        <v>0</v>
      </c>
      <c r="AB58" s="242">
        <v>0</v>
      </c>
      <c r="AC58" s="242">
        <v>0</v>
      </c>
      <c r="AD58" s="242">
        <v>0</v>
      </c>
      <c r="AE58" s="242">
        <v>0</v>
      </c>
      <c r="AF58" s="242">
        <v>0</v>
      </c>
      <c r="AG58" s="242">
        <v>0</v>
      </c>
      <c r="AH58" s="242">
        <v>0</v>
      </c>
      <c r="AI58" s="242">
        <v>0</v>
      </c>
      <c r="AJ58" s="242">
        <v>0</v>
      </c>
      <c r="AK58" s="242">
        <v>0</v>
      </c>
      <c r="AL58" s="242">
        <v>0</v>
      </c>
      <c r="AM58" s="242">
        <v>0</v>
      </c>
      <c r="AN58" s="242">
        <v>0</v>
      </c>
      <c r="AO58" s="242">
        <v>0</v>
      </c>
      <c r="AP58" s="242">
        <v>0</v>
      </c>
      <c r="AQ58" s="242">
        <v>0</v>
      </c>
    </row>
    <row r="60" spans="2:43">
      <c r="B60" s="1" t="s">
        <v>275</v>
      </c>
    </row>
  </sheetData>
  <phoneticPr fontId="11" type="noConversion"/>
  <conditionalFormatting sqref="D40:AQ40">
    <cfRule type="cellIs" dxfId="29" priority="4" stopIfTrue="1" operator="lessThan">
      <formula>0</formula>
    </cfRule>
  </conditionalFormatting>
  <conditionalFormatting sqref="D42:AQ42">
    <cfRule type="cellIs" dxfId="28" priority="3" stopIfTrue="1" operator="lessThan">
      <formula>0</formula>
    </cfRule>
  </conditionalFormatting>
  <conditionalFormatting sqref="D56:AQ56">
    <cfRule type="cellIs" dxfId="27" priority="2" stopIfTrue="1" operator="lessThan">
      <formula>0</formula>
    </cfRule>
  </conditionalFormatting>
  <conditionalFormatting sqref="D58:AQ58">
    <cfRule type="cellIs" dxfId="26" priority="1" stopIfTrue="1" operator="lessThan">
      <formula>0</formula>
    </cfRule>
  </conditionalFormatting>
  <pageMargins left="0.24791666666666667" right="0.1953125" top="1" bottom="1" header="0.5" footer="0.5"/>
  <pageSetup scale="70" orientation="landscape" r:id="rId1"/>
  <headerFooter alignWithMargins="0">
    <oddHeader>&amp;LPríloha 7: Štandardné tabuľky - Cesty
&amp;"Arial,Tučné"&amp;12 06 Finančná analýza</oddHeader>
    <oddFooter>Strana &amp;P z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4">
    <tabColor rgb="FF92D050"/>
  </sheetPr>
  <dimension ref="B2:AQ55"/>
  <sheetViews>
    <sheetView zoomScaleNormal="100" workbookViewId="0">
      <selection activeCell="A2" sqref="A2"/>
    </sheetView>
  </sheetViews>
  <sheetFormatPr defaultColWidth="9.08984375" defaultRowHeight="10"/>
  <cols>
    <col min="1" max="1" width="2.81640625" style="142" customWidth="1"/>
    <col min="2" max="2" width="61" style="142" customWidth="1"/>
    <col min="3" max="3" width="10.81640625" style="142" customWidth="1"/>
    <col min="4" max="4" width="9.54296875" style="142" customWidth="1"/>
    <col min="5" max="8" width="7.54296875" style="142" customWidth="1"/>
    <col min="9" max="9" width="9.81640625" style="142" customWidth="1"/>
    <col min="10" max="43" width="7.54296875" style="142" customWidth="1"/>
    <col min="44" max="16384" width="9.08984375" style="142"/>
  </cols>
  <sheetData>
    <row r="2" spans="2:43">
      <c r="B2" s="141"/>
      <c r="C2" s="141"/>
      <c r="D2" s="141" t="s">
        <v>10</v>
      </c>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row>
    <row r="3" spans="2:43" ht="10.5">
      <c r="B3" s="143"/>
      <c r="C3" s="143"/>
      <c r="D3" s="280">
        <v>1</v>
      </c>
      <c r="E3" s="280">
        <v>2</v>
      </c>
      <c r="F3" s="280">
        <v>3</v>
      </c>
      <c r="G3" s="280">
        <v>4</v>
      </c>
      <c r="H3" s="280">
        <v>5</v>
      </c>
      <c r="I3" s="280">
        <v>6</v>
      </c>
      <c r="J3" s="280">
        <v>7</v>
      </c>
      <c r="K3" s="280">
        <v>8</v>
      </c>
      <c r="L3" s="280">
        <v>9</v>
      </c>
      <c r="M3" s="280">
        <v>10</v>
      </c>
      <c r="N3" s="280">
        <v>11</v>
      </c>
      <c r="O3" s="280">
        <v>12</v>
      </c>
      <c r="P3" s="280">
        <v>13</v>
      </c>
      <c r="Q3" s="280">
        <v>14</v>
      </c>
      <c r="R3" s="280">
        <v>15</v>
      </c>
      <c r="S3" s="280">
        <v>16</v>
      </c>
      <c r="T3" s="280">
        <v>17</v>
      </c>
      <c r="U3" s="280">
        <v>18</v>
      </c>
      <c r="V3" s="280">
        <v>19</v>
      </c>
      <c r="W3" s="280">
        <v>20</v>
      </c>
      <c r="X3" s="280">
        <v>21</v>
      </c>
      <c r="Y3" s="280">
        <v>22</v>
      </c>
      <c r="Z3" s="280">
        <v>23</v>
      </c>
      <c r="AA3" s="280">
        <v>24</v>
      </c>
      <c r="AB3" s="280">
        <v>25</v>
      </c>
      <c r="AC3" s="280">
        <v>26</v>
      </c>
      <c r="AD3" s="280">
        <v>27</v>
      </c>
      <c r="AE3" s="280">
        <v>28</v>
      </c>
      <c r="AF3" s="280">
        <v>29</v>
      </c>
      <c r="AG3" s="280">
        <v>30</v>
      </c>
      <c r="AH3" s="280">
        <v>31</v>
      </c>
      <c r="AI3" s="280">
        <v>32</v>
      </c>
      <c r="AJ3" s="280">
        <v>33</v>
      </c>
      <c r="AK3" s="280">
        <v>34</v>
      </c>
      <c r="AL3" s="280">
        <v>35</v>
      </c>
      <c r="AM3" s="280">
        <v>36</v>
      </c>
      <c r="AN3" s="280">
        <v>37</v>
      </c>
      <c r="AO3" s="280">
        <v>38</v>
      </c>
      <c r="AP3" s="280">
        <v>39</v>
      </c>
      <c r="AQ3" s="280">
        <v>40</v>
      </c>
    </row>
    <row r="4" spans="2:43" ht="10.5">
      <c r="B4" s="144" t="s">
        <v>483</v>
      </c>
      <c r="C4" s="255" t="s">
        <v>9</v>
      </c>
      <c r="D4" s="281">
        <v>2034</v>
      </c>
      <c r="E4" s="281">
        <v>2035</v>
      </c>
      <c r="F4" s="281">
        <v>2036</v>
      </c>
      <c r="G4" s="281">
        <v>2037</v>
      </c>
      <c r="H4" s="281">
        <v>2038</v>
      </c>
      <c r="I4" s="281">
        <v>2039</v>
      </c>
      <c r="J4" s="281">
        <v>2040</v>
      </c>
      <c r="K4" s="281">
        <v>2041</v>
      </c>
      <c r="L4" s="281">
        <v>2042</v>
      </c>
      <c r="M4" s="281">
        <v>2043</v>
      </c>
      <c r="N4" s="281">
        <v>2044</v>
      </c>
      <c r="O4" s="281">
        <v>2045</v>
      </c>
      <c r="P4" s="281">
        <v>2046</v>
      </c>
      <c r="Q4" s="281">
        <v>2047</v>
      </c>
      <c r="R4" s="281">
        <v>2048</v>
      </c>
      <c r="S4" s="281">
        <v>2049</v>
      </c>
      <c r="T4" s="281">
        <v>2050</v>
      </c>
      <c r="U4" s="281">
        <v>2051</v>
      </c>
      <c r="V4" s="281">
        <v>2052</v>
      </c>
      <c r="W4" s="281">
        <v>2053</v>
      </c>
      <c r="X4" s="281">
        <v>2054</v>
      </c>
      <c r="Y4" s="281">
        <v>2055</v>
      </c>
      <c r="Z4" s="281">
        <v>2056</v>
      </c>
      <c r="AA4" s="281">
        <v>2057</v>
      </c>
      <c r="AB4" s="281">
        <v>2058</v>
      </c>
      <c r="AC4" s="281">
        <v>2059</v>
      </c>
      <c r="AD4" s="281">
        <v>2060</v>
      </c>
      <c r="AE4" s="281">
        <v>2061</v>
      </c>
      <c r="AF4" s="281">
        <v>2062</v>
      </c>
      <c r="AG4" s="281">
        <v>2063</v>
      </c>
      <c r="AH4" s="281">
        <v>2064</v>
      </c>
      <c r="AI4" s="281">
        <v>2065</v>
      </c>
      <c r="AJ4" s="281">
        <v>2066</v>
      </c>
      <c r="AK4" s="281">
        <v>2067</v>
      </c>
      <c r="AL4" s="281">
        <v>2068</v>
      </c>
      <c r="AM4" s="281">
        <v>2069</v>
      </c>
      <c r="AN4" s="281">
        <v>2070</v>
      </c>
      <c r="AO4" s="281">
        <v>2071</v>
      </c>
      <c r="AP4" s="281">
        <v>2072</v>
      </c>
      <c r="AQ4" s="281">
        <v>2073</v>
      </c>
    </row>
    <row r="5" spans="2:43">
      <c r="B5" s="141" t="s">
        <v>26</v>
      </c>
      <c r="C5" s="153">
        <v>60303125.687487438</v>
      </c>
      <c r="D5" s="158">
        <v>1408856.2258898101</v>
      </c>
      <c r="E5" s="158">
        <v>1414382.9750320041</v>
      </c>
      <c r="F5" s="158">
        <v>1419909.7241741982</v>
      </c>
      <c r="G5" s="158">
        <v>1426807.539983059</v>
      </c>
      <c r="H5" s="158">
        <v>1432382.8224585867</v>
      </c>
      <c r="I5" s="158">
        <v>1437909.5716007808</v>
      </c>
      <c r="J5" s="158">
        <v>1443448.4540763083</v>
      </c>
      <c r="K5" s="158">
        <v>1448975.2032185025</v>
      </c>
      <c r="L5" s="158">
        <v>1454501.9523606969</v>
      </c>
      <c r="M5" s="158">
        <v>1460052.9681695574</v>
      </c>
      <c r="N5" s="158">
        <v>1465591.8506450849</v>
      </c>
      <c r="O5" s="158">
        <v>1471118.5997872788</v>
      </c>
      <c r="P5" s="158">
        <v>1476657.4822628065</v>
      </c>
      <c r="Q5" s="158">
        <v>1482184.2314050007</v>
      </c>
      <c r="R5" s="158">
        <v>1487723.1138805281</v>
      </c>
      <c r="S5" s="158">
        <v>1493249.8630227223</v>
      </c>
      <c r="T5" s="158">
        <v>1498788.74549825</v>
      </c>
      <c r="U5" s="158">
        <v>1504315.4946404442</v>
      </c>
      <c r="V5" s="158">
        <v>1510594.5104493047</v>
      </c>
      <c r="W5" s="158">
        <v>1516139.4595914988</v>
      </c>
      <c r="X5" s="158">
        <v>1521666.2087336932</v>
      </c>
      <c r="Y5" s="158">
        <v>1527211.1578758874</v>
      </c>
      <c r="Z5" s="158">
        <v>1532758.0276833384</v>
      </c>
      <c r="AA5" s="158">
        <v>1538343.2625196856</v>
      </c>
      <c r="AB5" s="158">
        <v>1543930.5568234287</v>
      </c>
      <c r="AC5" s="158">
        <v>1549556.3549582071</v>
      </c>
      <c r="AD5" s="158">
        <v>1555184.3695316964</v>
      </c>
      <c r="AE5" s="158">
        <v>1558008.5969779945</v>
      </c>
      <c r="AF5" s="158">
        <v>1560856.179852383</v>
      </c>
      <c r="AG5" s="158">
        <v>1563690.6965885325</v>
      </c>
      <c r="AH5" s="158">
        <v>1566530.3687527722</v>
      </c>
      <c r="AI5" s="158">
        <v>1569375.2196839557</v>
      </c>
      <c r="AJ5" s="158">
        <v>1569375.2196839557</v>
      </c>
      <c r="AK5" s="158">
        <v>1569375.2196839557</v>
      </c>
      <c r="AL5" s="158">
        <v>1569375.2196839557</v>
      </c>
      <c r="AM5" s="158">
        <v>1569375.2196839557</v>
      </c>
      <c r="AN5" s="158">
        <v>1569375.2196839557</v>
      </c>
      <c r="AO5" s="158">
        <v>1553843.442608011</v>
      </c>
      <c r="AP5" s="158">
        <v>1538465.2430187555</v>
      </c>
      <c r="AQ5" s="158">
        <v>1523239.1153129134</v>
      </c>
    </row>
    <row r="6" spans="2:43">
      <c r="B6" s="141" t="s">
        <v>27</v>
      </c>
      <c r="C6" s="153">
        <v>48716524.965477772</v>
      </c>
      <c r="D6" s="158">
        <v>1408856.2258898101</v>
      </c>
      <c r="E6" s="158">
        <v>1414382.9750320041</v>
      </c>
      <c r="F6" s="158">
        <v>1419909.7241741982</v>
      </c>
      <c r="G6" s="158">
        <v>1276976.816552276</v>
      </c>
      <c r="H6" s="158">
        <v>1132892.6832131443</v>
      </c>
      <c r="I6" s="158">
        <v>1137268.2066381287</v>
      </c>
      <c r="J6" s="158">
        <v>1141643.7300631132</v>
      </c>
      <c r="K6" s="158">
        <v>1146019.2534880978</v>
      </c>
      <c r="L6" s="158">
        <v>1150394.7769130822</v>
      </c>
      <c r="M6" s="158">
        <v>1154770.3003380666</v>
      </c>
      <c r="N6" s="158">
        <v>1159145.8237630513</v>
      </c>
      <c r="O6" s="158">
        <v>1163521.3471880357</v>
      </c>
      <c r="P6" s="158">
        <v>1167896.8706130204</v>
      </c>
      <c r="Q6" s="158">
        <v>1172272.3940380048</v>
      </c>
      <c r="R6" s="158">
        <v>1176647.9174629892</v>
      </c>
      <c r="S6" s="158">
        <v>1181023.4408879739</v>
      </c>
      <c r="T6" s="158">
        <v>1185398.9643129583</v>
      </c>
      <c r="U6" s="158">
        <v>1189774.4877379427</v>
      </c>
      <c r="V6" s="158">
        <v>1194150.0111629274</v>
      </c>
      <c r="W6" s="158">
        <v>1198525.5345879116</v>
      </c>
      <c r="X6" s="158">
        <v>1202901.0580128962</v>
      </c>
      <c r="Y6" s="158">
        <v>1207276.5814378809</v>
      </c>
      <c r="Z6" s="158">
        <v>1211668.0341413314</v>
      </c>
      <c r="AA6" s="158">
        <v>1216075.4516794293</v>
      </c>
      <c r="AB6" s="158">
        <v>1220498.9086975332</v>
      </c>
      <c r="AC6" s="158">
        <v>1224938.4407518243</v>
      </c>
      <c r="AD6" s="158">
        <v>1229394.1369490474</v>
      </c>
      <c r="AE6" s="158">
        <v>1231630.0761163165</v>
      </c>
      <c r="AF6" s="158">
        <v>1233870.0961487631</v>
      </c>
      <c r="AG6" s="158">
        <v>1236114.1821524163</v>
      </c>
      <c r="AH6" s="158">
        <v>1238362.3490212474</v>
      </c>
      <c r="AI6" s="158">
        <v>1240614.6160835524</v>
      </c>
      <c r="AJ6" s="158">
        <v>1240614.6160835524</v>
      </c>
      <c r="AK6" s="158">
        <v>1240614.6160835524</v>
      </c>
      <c r="AL6" s="158">
        <v>1240614.6160835524</v>
      </c>
      <c r="AM6" s="158">
        <v>1240614.6160835524</v>
      </c>
      <c r="AN6" s="158">
        <v>1240614.6160835524</v>
      </c>
      <c r="AO6" s="158">
        <v>1228332.5265457979</v>
      </c>
      <c r="AP6" s="158">
        <v>1216172.0252255644</v>
      </c>
      <c r="AQ6" s="158">
        <v>1204131.9180396399</v>
      </c>
    </row>
    <row r="7" spans="2:43" ht="10.5" thickBot="1">
      <c r="B7" s="146" t="s">
        <v>245</v>
      </c>
      <c r="C7" s="155">
        <v>11586600.722009717</v>
      </c>
      <c r="D7" s="155">
        <v>0</v>
      </c>
      <c r="E7" s="155">
        <v>0</v>
      </c>
      <c r="F7" s="155">
        <v>0</v>
      </c>
      <c r="G7" s="155">
        <v>149830.72343078302</v>
      </c>
      <c r="H7" s="155">
        <v>299490.13924544235</v>
      </c>
      <c r="I7" s="155">
        <v>300641.36496265209</v>
      </c>
      <c r="J7" s="155">
        <v>301804.72401319514</v>
      </c>
      <c r="K7" s="155">
        <v>302955.94973040465</v>
      </c>
      <c r="L7" s="155">
        <v>304107.17544761463</v>
      </c>
      <c r="M7" s="155">
        <v>305282.66783149075</v>
      </c>
      <c r="N7" s="155">
        <v>306446.02688203356</v>
      </c>
      <c r="O7" s="155">
        <v>307597.25259924307</v>
      </c>
      <c r="P7" s="155">
        <v>308760.61164978612</v>
      </c>
      <c r="Q7" s="155">
        <v>309911.83736699587</v>
      </c>
      <c r="R7" s="155">
        <v>311075.19641753891</v>
      </c>
      <c r="S7" s="155">
        <v>312226.42213474843</v>
      </c>
      <c r="T7" s="155">
        <v>313389.78118529171</v>
      </c>
      <c r="U7" s="155">
        <v>314541.00690250145</v>
      </c>
      <c r="V7" s="155">
        <v>316444.49928637734</v>
      </c>
      <c r="W7" s="155">
        <v>317613.92500358727</v>
      </c>
      <c r="X7" s="155">
        <v>318765.15072079701</v>
      </c>
      <c r="Y7" s="155">
        <v>319934.57643800648</v>
      </c>
      <c r="Z7" s="155">
        <v>321089.99354200694</v>
      </c>
      <c r="AA7" s="155">
        <v>322267.81084025628</v>
      </c>
      <c r="AB7" s="155">
        <v>323431.64812589553</v>
      </c>
      <c r="AC7" s="155">
        <v>324617.91420638282</v>
      </c>
      <c r="AD7" s="155">
        <v>325790.23258264898</v>
      </c>
      <c r="AE7" s="155">
        <v>326378.52086167806</v>
      </c>
      <c r="AF7" s="155">
        <v>326986.08370361989</v>
      </c>
      <c r="AG7" s="155">
        <v>327576.51443611621</v>
      </c>
      <c r="AH7" s="155">
        <v>328168.01973152487</v>
      </c>
      <c r="AI7" s="155">
        <v>328760.60360040329</v>
      </c>
      <c r="AJ7" s="155">
        <v>328760.60360040329</v>
      </c>
      <c r="AK7" s="155">
        <v>328760.60360040329</v>
      </c>
      <c r="AL7" s="155">
        <v>328760.60360040329</v>
      </c>
      <c r="AM7" s="155">
        <v>328760.60360040329</v>
      </c>
      <c r="AN7" s="155">
        <v>328760.60360040329</v>
      </c>
      <c r="AO7" s="155">
        <v>325510.91606221301</v>
      </c>
      <c r="AP7" s="155">
        <v>322293.21779319108</v>
      </c>
      <c r="AQ7" s="155">
        <v>319107.19727327349</v>
      </c>
    </row>
    <row r="8" spans="2:43" ht="10.5" thickTop="1">
      <c r="B8" s="147" t="s">
        <v>169</v>
      </c>
      <c r="C8" s="156">
        <v>498223.83104641782</v>
      </c>
      <c r="D8" s="156">
        <v>0</v>
      </c>
      <c r="E8" s="156">
        <v>0</v>
      </c>
      <c r="F8" s="156">
        <v>0</v>
      </c>
      <c r="G8" s="156">
        <v>6442.7211075236692</v>
      </c>
      <c r="H8" s="156">
        <v>12878.075987554021</v>
      </c>
      <c r="I8" s="156">
        <v>12927.578693394038</v>
      </c>
      <c r="J8" s="156">
        <v>12977.60313256739</v>
      </c>
      <c r="K8" s="156">
        <v>13027.105838407399</v>
      </c>
      <c r="L8" s="156">
        <v>13076.608544247429</v>
      </c>
      <c r="M8" s="156">
        <v>13127.154716754101</v>
      </c>
      <c r="N8" s="156">
        <v>13177.179155927442</v>
      </c>
      <c r="O8" s="156">
        <v>13226.681861767451</v>
      </c>
      <c r="P8" s="156">
        <v>13276.706300940803</v>
      </c>
      <c r="Q8" s="156">
        <v>13326.20900678082</v>
      </c>
      <c r="R8" s="156">
        <v>13376.233445954173</v>
      </c>
      <c r="S8" s="156">
        <v>13425.736151794181</v>
      </c>
      <c r="T8" s="156">
        <v>13475.760590967542</v>
      </c>
      <c r="U8" s="156">
        <v>13525.263296807561</v>
      </c>
      <c r="V8" s="156">
        <v>13607.113469314225</v>
      </c>
      <c r="W8" s="156">
        <v>13657.398775154252</v>
      </c>
      <c r="X8" s="156">
        <v>13706.901480994271</v>
      </c>
      <c r="Y8" s="156">
        <v>13757.186786834278</v>
      </c>
      <c r="Z8" s="156">
        <v>13806.869722306297</v>
      </c>
      <c r="AA8" s="156">
        <v>13857.51586613102</v>
      </c>
      <c r="AB8" s="156">
        <v>13907.560869413506</v>
      </c>
      <c r="AC8" s="156">
        <v>13958.57031087446</v>
      </c>
      <c r="AD8" s="156">
        <v>14008.980001053906</v>
      </c>
      <c r="AE8" s="156">
        <v>14034.276397052156</v>
      </c>
      <c r="AF8" s="156">
        <v>14060.401599255654</v>
      </c>
      <c r="AG8" s="156">
        <v>14085.790120752996</v>
      </c>
      <c r="AH8" s="156">
        <v>14111.224848455568</v>
      </c>
      <c r="AI8" s="156">
        <v>14136.70595481734</v>
      </c>
      <c r="AJ8" s="156">
        <v>14136.70595481734</v>
      </c>
      <c r="AK8" s="156">
        <v>14136.70595481734</v>
      </c>
      <c r="AL8" s="156">
        <v>14136.70595481734</v>
      </c>
      <c r="AM8" s="156">
        <v>14136.70595481734</v>
      </c>
      <c r="AN8" s="156">
        <v>14136.70595481734</v>
      </c>
      <c r="AO8" s="156">
        <v>13996.969390675158</v>
      </c>
      <c r="AP8" s="156">
        <v>13858.608365107215</v>
      </c>
      <c r="AQ8" s="156">
        <v>13721.609482750759</v>
      </c>
    </row>
    <row r="9" spans="2:43">
      <c r="B9" s="141" t="s">
        <v>113</v>
      </c>
      <c r="C9" s="153">
        <v>2966169.7848344874</v>
      </c>
      <c r="D9" s="153">
        <v>0</v>
      </c>
      <c r="E9" s="153">
        <v>0</v>
      </c>
      <c r="F9" s="153">
        <v>0</v>
      </c>
      <c r="G9" s="153">
        <v>38356.665198280454</v>
      </c>
      <c r="H9" s="153">
        <v>76669.475646833249</v>
      </c>
      <c r="I9" s="153">
        <v>76964.189430438943</v>
      </c>
      <c r="J9" s="153">
        <v>77262.009347377956</v>
      </c>
      <c r="K9" s="153">
        <v>77556.723130983592</v>
      </c>
      <c r="L9" s="153">
        <v>77851.436914589343</v>
      </c>
      <c r="M9" s="153">
        <v>78152.362964861633</v>
      </c>
      <c r="N9" s="153">
        <v>78450.182881800589</v>
      </c>
      <c r="O9" s="153">
        <v>78744.896665406224</v>
      </c>
      <c r="P9" s="153">
        <v>79042.716582345252</v>
      </c>
      <c r="Q9" s="153">
        <v>79337.430365950946</v>
      </c>
      <c r="R9" s="153">
        <v>79635.25028288996</v>
      </c>
      <c r="S9" s="153">
        <v>79929.964066495595</v>
      </c>
      <c r="T9" s="153">
        <v>80227.783983434681</v>
      </c>
      <c r="U9" s="153">
        <v>80522.497767040375</v>
      </c>
      <c r="V9" s="153">
        <v>81009.791817312595</v>
      </c>
      <c r="W9" s="153">
        <v>81309.164800918341</v>
      </c>
      <c r="X9" s="153">
        <v>81603.878584524035</v>
      </c>
      <c r="Y9" s="153">
        <v>81903.251568129665</v>
      </c>
      <c r="Z9" s="153">
        <v>82199.038346753776</v>
      </c>
      <c r="AA9" s="153">
        <v>82500.55957510561</v>
      </c>
      <c r="AB9" s="153">
        <v>82798.501920229261</v>
      </c>
      <c r="AC9" s="153">
        <v>83102.186036833999</v>
      </c>
      <c r="AD9" s="153">
        <v>83402.299541158136</v>
      </c>
      <c r="AE9" s="153">
        <v>83552.901340589582</v>
      </c>
      <c r="AF9" s="153">
        <v>83708.437428126694</v>
      </c>
      <c r="AG9" s="153">
        <v>83859.587695645751</v>
      </c>
      <c r="AH9" s="153">
        <v>84011.013051270362</v>
      </c>
      <c r="AI9" s="153">
        <v>84162.714521703252</v>
      </c>
      <c r="AJ9" s="153">
        <v>84162.714521703252</v>
      </c>
      <c r="AK9" s="153">
        <v>84162.714521703252</v>
      </c>
      <c r="AL9" s="153">
        <v>84162.714521703252</v>
      </c>
      <c r="AM9" s="153">
        <v>84162.714521703252</v>
      </c>
      <c r="AN9" s="153">
        <v>84162.714521703252</v>
      </c>
      <c r="AO9" s="153">
        <v>83330.794511926535</v>
      </c>
      <c r="AP9" s="153">
        <v>82507.063755056923</v>
      </c>
      <c r="AQ9" s="153">
        <v>81691.442501958009</v>
      </c>
    </row>
    <row r="10" spans="2:43">
      <c r="B10" s="141" t="s">
        <v>114</v>
      </c>
      <c r="C10" s="153">
        <v>8122207.1061288128</v>
      </c>
      <c r="D10" s="153">
        <v>0</v>
      </c>
      <c r="E10" s="153">
        <v>0</v>
      </c>
      <c r="F10" s="153">
        <v>0</v>
      </c>
      <c r="G10" s="153">
        <v>105031.33712497889</v>
      </c>
      <c r="H10" s="153">
        <v>209942.58761105506</v>
      </c>
      <c r="I10" s="153">
        <v>210749.5968388191</v>
      </c>
      <c r="J10" s="153">
        <v>211565.11153324979</v>
      </c>
      <c r="K10" s="153">
        <v>212372.12076101365</v>
      </c>
      <c r="L10" s="153">
        <v>213179.12998877783</v>
      </c>
      <c r="M10" s="153">
        <v>214003.150149875</v>
      </c>
      <c r="N10" s="153">
        <v>214818.66484430552</v>
      </c>
      <c r="O10" s="153">
        <v>215625.67407206938</v>
      </c>
      <c r="P10" s="153">
        <v>216441.18876650007</v>
      </c>
      <c r="Q10" s="153">
        <v>217248.19799426408</v>
      </c>
      <c r="R10" s="153">
        <v>218063.71268869477</v>
      </c>
      <c r="S10" s="153">
        <v>218870.72191645863</v>
      </c>
      <c r="T10" s="153">
        <v>219686.23661088946</v>
      </c>
      <c r="U10" s="153">
        <v>220493.2458386535</v>
      </c>
      <c r="V10" s="153">
        <v>221827.5939997505</v>
      </c>
      <c r="W10" s="153">
        <v>222647.36142751467</v>
      </c>
      <c r="X10" s="153">
        <v>223454.3706552787</v>
      </c>
      <c r="Y10" s="153">
        <v>224274.13808304252</v>
      </c>
      <c r="Z10" s="153">
        <v>225084.08547294684</v>
      </c>
      <c r="AA10" s="153">
        <v>225909.73539901964</v>
      </c>
      <c r="AB10" s="153">
        <v>226725.58533625276</v>
      </c>
      <c r="AC10" s="153">
        <v>227557.15785867433</v>
      </c>
      <c r="AD10" s="153">
        <v>228378.95304043693</v>
      </c>
      <c r="AE10" s="153">
        <v>228791.3431240363</v>
      </c>
      <c r="AF10" s="153">
        <v>229217.24467623752</v>
      </c>
      <c r="AG10" s="153">
        <v>229631.13661971744</v>
      </c>
      <c r="AH10" s="153">
        <v>230045.78183179893</v>
      </c>
      <c r="AI10" s="153">
        <v>230461.18312388269</v>
      </c>
      <c r="AJ10" s="153">
        <v>230461.18312388269</v>
      </c>
      <c r="AK10" s="153">
        <v>230461.18312388269</v>
      </c>
      <c r="AL10" s="153">
        <v>230461.18312388269</v>
      </c>
      <c r="AM10" s="153">
        <v>230461.18312388269</v>
      </c>
      <c r="AN10" s="153">
        <v>230461.18312388269</v>
      </c>
      <c r="AO10" s="153">
        <v>228183.15215961132</v>
      </c>
      <c r="AP10" s="153">
        <v>225927.54567302694</v>
      </c>
      <c r="AQ10" s="153">
        <v>223694.1452885647</v>
      </c>
    </row>
    <row r="11" spans="2:43">
      <c r="G11" s="149"/>
      <c r="H11" s="149"/>
      <c r="I11" s="149"/>
      <c r="J11" s="149"/>
      <c r="K11" s="149"/>
      <c r="L11" s="149"/>
      <c r="M11" s="149"/>
      <c r="N11" s="149"/>
      <c r="O11" s="149"/>
    </row>
    <row r="12" spans="2:43" ht="10.5">
      <c r="B12" s="148" t="s">
        <v>246</v>
      </c>
    </row>
    <row r="13" spans="2:43">
      <c r="B13" s="145" t="s">
        <v>169</v>
      </c>
      <c r="C13" s="153">
        <v>15521774.933341572</v>
      </c>
      <c r="D13" s="153">
        <v>0</v>
      </c>
      <c r="E13" s="153">
        <v>0</v>
      </c>
      <c r="F13" s="153">
        <v>0</v>
      </c>
      <c r="G13" s="153">
        <v>163580.68892002598</v>
      </c>
      <c r="H13" s="153">
        <v>330837.77212026279</v>
      </c>
      <c r="I13" s="153">
        <v>336117.04602824501</v>
      </c>
      <c r="J13" s="153">
        <v>341440.73841784801</v>
      </c>
      <c r="K13" s="153">
        <v>346911.828476789</v>
      </c>
      <c r="L13" s="153">
        <v>352414.60026746819</v>
      </c>
      <c r="M13" s="153">
        <v>357977.50912588433</v>
      </c>
      <c r="N13" s="153">
        <v>363690.14470359741</v>
      </c>
      <c r="O13" s="153">
        <v>368892.1571246942</v>
      </c>
      <c r="P13" s="153">
        <v>374137.58356051182</v>
      </c>
      <c r="Q13" s="153">
        <v>379397.17042304995</v>
      </c>
      <c r="R13" s="153">
        <v>384834.23624010151</v>
      </c>
      <c r="S13" s="153">
        <v>390286.14993265684</v>
      </c>
      <c r="T13" s="153">
        <v>395783.08855671674</v>
      </c>
      <c r="U13" s="153">
        <v>401429.81464924844</v>
      </c>
      <c r="V13" s="153">
        <v>408077.33294473356</v>
      </c>
      <c r="W13" s="153">
        <v>413819.18288717384</v>
      </c>
      <c r="X13" s="153">
        <v>419705.32334804459</v>
      </c>
      <c r="Y13" s="153">
        <v>425234.64358104754</v>
      </c>
      <c r="Z13" s="153">
        <v>430912.40403317957</v>
      </c>
      <c r="AA13" s="153">
        <v>436650.32494178845</v>
      </c>
      <c r="AB13" s="153">
        <v>442399.51125604362</v>
      </c>
      <c r="AC13" s="153">
        <v>448349.27838528762</v>
      </c>
      <c r="AD13" s="153">
        <v>454311.22143417818</v>
      </c>
      <c r="AE13" s="153">
        <v>459482.20923948759</v>
      </c>
      <c r="AF13" s="153">
        <v>464696.27285539935</v>
      </c>
      <c r="AG13" s="153">
        <v>470042.81632952741</v>
      </c>
      <c r="AH13" s="153">
        <v>475407.16514446802</v>
      </c>
      <c r="AI13" s="153">
        <v>481213.47070198227</v>
      </c>
      <c r="AJ13" s="153">
        <v>486161.31778616837</v>
      </c>
      <c r="AK13" s="153">
        <v>491250.53192990256</v>
      </c>
      <c r="AL13" s="153">
        <v>496339.74607363681</v>
      </c>
      <c r="AM13" s="153">
        <v>501570.32727691921</v>
      </c>
      <c r="AN13" s="153">
        <v>506800.90848020167</v>
      </c>
      <c r="AO13" s="153">
        <v>506970.23133025423</v>
      </c>
      <c r="AP13" s="153">
        <v>507225.06616292411</v>
      </c>
      <c r="AQ13" s="153">
        <v>507425.118672123</v>
      </c>
    </row>
    <row r="14" spans="2:43">
      <c r="B14" s="145" t="s">
        <v>113</v>
      </c>
      <c r="C14" s="153">
        <v>43644448.548555762</v>
      </c>
      <c r="D14" s="153">
        <v>0</v>
      </c>
      <c r="E14" s="153">
        <v>0</v>
      </c>
      <c r="F14" s="153">
        <v>0</v>
      </c>
      <c r="G14" s="153">
        <v>459896.41572738264</v>
      </c>
      <c r="H14" s="153">
        <v>930000.73959608737</v>
      </c>
      <c r="I14" s="153">
        <v>945120.2462057902</v>
      </c>
      <c r="J14" s="153">
        <v>960366.77618790802</v>
      </c>
      <c r="K14" s="153">
        <v>975663.57698777353</v>
      </c>
      <c r="L14" s="153">
        <v>991048.79192272236</v>
      </c>
      <c r="M14" s="153">
        <v>1006602.4349874179</v>
      </c>
      <c r="N14" s="153">
        <v>1022205.8829498616</v>
      </c>
      <c r="O14" s="153">
        <v>1037070.2890833999</v>
      </c>
      <c r="P14" s="153">
        <v>1052058.5577110155</v>
      </c>
      <c r="Q14" s="153">
        <v>1067088.4384220401</v>
      </c>
      <c r="R14" s="153">
        <v>1082243.0513444745</v>
      </c>
      <c r="S14" s="153">
        <v>1097438.4066329845</v>
      </c>
      <c r="T14" s="153">
        <v>1112759.363850239</v>
      </c>
      <c r="U14" s="153">
        <v>1128120.1937162357</v>
      </c>
      <c r="V14" s="153">
        <v>1147098.6521331463</v>
      </c>
      <c r="W14" s="153">
        <v>1163534.1483011416</v>
      </c>
      <c r="X14" s="153">
        <v>1179992.0843322177</v>
      </c>
      <c r="Y14" s="153">
        <v>1195787.472894693</v>
      </c>
      <c r="Z14" s="153">
        <v>1211613.8252311507</v>
      </c>
      <c r="AA14" s="153">
        <v>1227608.3264775716</v>
      </c>
      <c r="AB14" s="153">
        <v>1243633.4988418436</v>
      </c>
      <c r="AC14" s="153">
        <v>1259829.1403184035</v>
      </c>
      <c r="AD14" s="153">
        <v>1276889.2059751311</v>
      </c>
      <c r="AE14" s="153">
        <v>1291727.854725515</v>
      </c>
      <c r="AF14" s="153">
        <v>1306688.7082530577</v>
      </c>
      <c r="AG14" s="153">
        <v>1321627.1020833771</v>
      </c>
      <c r="AH14" s="153">
        <v>1336615.2176457115</v>
      </c>
      <c r="AI14" s="153">
        <v>1353336.4495089881</v>
      </c>
      <c r="AJ14" s="153">
        <v>1367644.1109776779</v>
      </c>
      <c r="AK14" s="153">
        <v>1381951.7724463677</v>
      </c>
      <c r="AL14" s="153">
        <v>1396259.433915057</v>
      </c>
      <c r="AM14" s="153">
        <v>1410567.0953837465</v>
      </c>
      <c r="AN14" s="153">
        <v>1424874.7568524361</v>
      </c>
      <c r="AO14" s="153">
        <v>1425789.894099063</v>
      </c>
      <c r="AP14" s="153">
        <v>1426547.1323249342</v>
      </c>
      <c r="AQ14" s="153">
        <v>1427149.5005092062</v>
      </c>
    </row>
    <row r="15" spans="2:43">
      <c r="B15" s="145" t="s">
        <v>114</v>
      </c>
      <c r="C15" s="157">
        <v>77759450.948135197</v>
      </c>
      <c r="D15" s="153">
        <v>0</v>
      </c>
      <c r="E15" s="153">
        <v>0</v>
      </c>
      <c r="F15" s="153">
        <v>0</v>
      </c>
      <c r="G15" s="153">
        <v>820294.74294608505</v>
      </c>
      <c r="H15" s="153">
        <v>1658546.4421273351</v>
      </c>
      <c r="I15" s="153">
        <v>1683889.2787421646</v>
      </c>
      <c r="J15" s="153">
        <v>1711561.7523039908</v>
      </c>
      <c r="K15" s="153">
        <v>1739327.6690327018</v>
      </c>
      <c r="L15" s="153">
        <v>1767254.987606968</v>
      </c>
      <c r="M15" s="153">
        <v>1795486.4297574514</v>
      </c>
      <c r="N15" s="153">
        <v>1823810.4645281539</v>
      </c>
      <c r="O15" s="153">
        <v>1850068.2835383553</v>
      </c>
      <c r="P15" s="153">
        <v>1876545.1066055556</v>
      </c>
      <c r="Q15" s="153">
        <v>1903094.2144297534</v>
      </c>
      <c r="R15" s="153">
        <v>1929863.8572949485</v>
      </c>
      <c r="S15" s="153">
        <v>1956704.2539331401</v>
      </c>
      <c r="T15" s="153">
        <v>1983766.7165963317</v>
      </c>
      <c r="U15" s="153">
        <v>2010898.4020485198</v>
      </c>
      <c r="V15" s="153">
        <v>2043032.1407377024</v>
      </c>
      <c r="W15" s="153">
        <v>2072846.9348901617</v>
      </c>
      <c r="X15" s="153">
        <v>2102705.6278661727</v>
      </c>
      <c r="Y15" s="153">
        <v>2130604.311788904</v>
      </c>
      <c r="Z15" s="153">
        <v>2158556.3796855602</v>
      </c>
      <c r="AA15" s="153">
        <v>2186806.2386625102</v>
      </c>
      <c r="AB15" s="153">
        <v>2215108.9687351892</v>
      </c>
      <c r="AC15" s="153">
        <v>2243713.5764865289</v>
      </c>
      <c r="AD15" s="153">
        <v>2272370.5827523475</v>
      </c>
      <c r="AE15" s="153">
        <v>2299352.9983965647</v>
      </c>
      <c r="AF15" s="153">
        <v>2326555.033463811</v>
      </c>
      <c r="AG15" s="153">
        <v>2353719.1503521036</v>
      </c>
      <c r="AH15" s="153">
        <v>2380973.8419591188</v>
      </c>
      <c r="AI15" s="153">
        <v>2410623.9754758133</v>
      </c>
      <c r="AJ15" s="153">
        <v>2435974.7056194399</v>
      </c>
      <c r="AK15" s="153">
        <v>2461325.4357630671</v>
      </c>
      <c r="AL15" s="153">
        <v>2486676.1659066938</v>
      </c>
      <c r="AM15" s="153">
        <v>2512026.8960503214</v>
      </c>
      <c r="AN15" s="153">
        <v>2537377.6261939481</v>
      </c>
      <c r="AO15" s="153">
        <v>2537396.6520148776</v>
      </c>
      <c r="AP15" s="153">
        <v>2539425.6133648227</v>
      </c>
      <c r="AQ15" s="153">
        <v>2541165.4904780947</v>
      </c>
    </row>
    <row r="16" spans="2:43" ht="10.5">
      <c r="B16" s="213" t="s">
        <v>404</v>
      </c>
      <c r="C16" s="214">
        <v>136925674.43003258</v>
      </c>
      <c r="D16" s="215">
        <v>0</v>
      </c>
      <c r="E16" s="214">
        <v>0</v>
      </c>
      <c r="F16" s="214">
        <v>0</v>
      </c>
      <c r="G16" s="214">
        <v>1443771.8475934938</v>
      </c>
      <c r="H16" s="214">
        <v>2919384.9538436853</v>
      </c>
      <c r="I16" s="214">
        <v>2965126.5709761996</v>
      </c>
      <c r="J16" s="214">
        <v>3013369.2669097465</v>
      </c>
      <c r="K16" s="214">
        <v>3061903.0744972643</v>
      </c>
      <c r="L16" s="214">
        <v>3110718.3797971588</v>
      </c>
      <c r="M16" s="214">
        <v>3160066.3738707537</v>
      </c>
      <c r="N16" s="214">
        <v>3209706.4921816131</v>
      </c>
      <c r="O16" s="214">
        <v>3256030.7297464497</v>
      </c>
      <c r="P16" s="214">
        <v>3302741.2478770828</v>
      </c>
      <c r="Q16" s="214">
        <v>3349579.8232748434</v>
      </c>
      <c r="R16" s="214">
        <v>3396941.1448795246</v>
      </c>
      <c r="S16" s="214">
        <v>3444428.8104987815</v>
      </c>
      <c r="T16" s="214">
        <v>3492309.1690032873</v>
      </c>
      <c r="U16" s="214">
        <v>3540448.4104140038</v>
      </c>
      <c r="V16" s="214">
        <v>3598208.1258155825</v>
      </c>
      <c r="W16" s="214">
        <v>3650200.2660784773</v>
      </c>
      <c r="X16" s="214">
        <v>3702403.035546435</v>
      </c>
      <c r="Y16" s="214">
        <v>3751626.4282646445</v>
      </c>
      <c r="Z16" s="214">
        <v>3801082.6089498904</v>
      </c>
      <c r="AA16" s="214">
        <v>3851064.8900818704</v>
      </c>
      <c r="AB16" s="214">
        <v>3901141.9788330765</v>
      </c>
      <c r="AC16" s="214">
        <v>3951891.99519022</v>
      </c>
      <c r="AD16" s="214">
        <v>4003571.0101616569</v>
      </c>
      <c r="AE16" s="214">
        <v>4050563.0623615673</v>
      </c>
      <c r="AF16" s="214">
        <v>4097940.0145722684</v>
      </c>
      <c r="AG16" s="214">
        <v>4145389.0687650079</v>
      </c>
      <c r="AH16" s="214">
        <v>4192996.2247492983</v>
      </c>
      <c r="AI16" s="214">
        <v>4245173.8956867838</v>
      </c>
      <c r="AJ16" s="214">
        <v>4289780.1343832863</v>
      </c>
      <c r="AK16" s="214">
        <v>4334527.7401393373</v>
      </c>
      <c r="AL16" s="214">
        <v>4379275.3458953872</v>
      </c>
      <c r="AM16" s="214">
        <v>4424164.3187109875</v>
      </c>
      <c r="AN16" s="214">
        <v>4469053.2915265858</v>
      </c>
      <c r="AO16" s="214">
        <v>4470156.777444195</v>
      </c>
      <c r="AP16" s="214">
        <v>4473197.8118526805</v>
      </c>
      <c r="AQ16" s="214">
        <v>4475740.1096594241</v>
      </c>
    </row>
    <row r="19" spans="2:43">
      <c r="B19" s="141"/>
      <c r="C19" s="141"/>
      <c r="D19" s="141" t="s">
        <v>10</v>
      </c>
      <c r="E19" s="141"/>
      <c r="F19" s="141"/>
      <c r="G19" s="141"/>
      <c r="H19" s="141"/>
      <c r="I19" s="141"/>
      <c r="J19" s="141"/>
      <c r="K19" s="141"/>
      <c r="L19" s="141"/>
      <c r="M19" s="141"/>
      <c r="N19" s="141"/>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c r="AM19" s="141"/>
      <c r="AN19" s="141"/>
      <c r="AO19" s="141"/>
      <c r="AP19" s="141"/>
      <c r="AQ19" s="141"/>
    </row>
    <row r="20" spans="2:43" ht="10.5">
      <c r="B20" s="143"/>
      <c r="C20" s="143"/>
      <c r="D20" s="280">
        <v>1</v>
      </c>
      <c r="E20" s="280">
        <v>2</v>
      </c>
      <c r="F20" s="280">
        <v>3</v>
      </c>
      <c r="G20" s="280">
        <v>4</v>
      </c>
      <c r="H20" s="280">
        <v>5</v>
      </c>
      <c r="I20" s="280">
        <v>6</v>
      </c>
      <c r="J20" s="280">
        <v>7</v>
      </c>
      <c r="K20" s="280">
        <v>8</v>
      </c>
      <c r="L20" s="280">
        <v>9</v>
      </c>
      <c r="M20" s="280">
        <v>10</v>
      </c>
      <c r="N20" s="280">
        <v>11</v>
      </c>
      <c r="O20" s="280">
        <v>12</v>
      </c>
      <c r="P20" s="280">
        <v>13</v>
      </c>
      <c r="Q20" s="280">
        <v>14</v>
      </c>
      <c r="R20" s="280">
        <v>15</v>
      </c>
      <c r="S20" s="280">
        <v>16</v>
      </c>
      <c r="T20" s="280">
        <v>17</v>
      </c>
      <c r="U20" s="280">
        <v>18</v>
      </c>
      <c r="V20" s="280">
        <v>19</v>
      </c>
      <c r="W20" s="280">
        <v>20</v>
      </c>
      <c r="X20" s="280">
        <v>21</v>
      </c>
      <c r="Y20" s="280">
        <v>22</v>
      </c>
      <c r="Z20" s="280">
        <v>23</v>
      </c>
      <c r="AA20" s="280">
        <v>24</v>
      </c>
      <c r="AB20" s="280">
        <v>25</v>
      </c>
      <c r="AC20" s="280">
        <v>26</v>
      </c>
      <c r="AD20" s="280">
        <v>27</v>
      </c>
      <c r="AE20" s="280">
        <v>28</v>
      </c>
      <c r="AF20" s="280">
        <v>29</v>
      </c>
      <c r="AG20" s="280">
        <v>30</v>
      </c>
      <c r="AH20" s="280">
        <v>31</v>
      </c>
      <c r="AI20" s="280">
        <v>32</v>
      </c>
      <c r="AJ20" s="280">
        <v>33</v>
      </c>
      <c r="AK20" s="280">
        <v>34</v>
      </c>
      <c r="AL20" s="280">
        <v>35</v>
      </c>
      <c r="AM20" s="280">
        <v>36</v>
      </c>
      <c r="AN20" s="280">
        <v>37</v>
      </c>
      <c r="AO20" s="280">
        <v>38</v>
      </c>
      <c r="AP20" s="280">
        <v>39</v>
      </c>
      <c r="AQ20" s="280">
        <v>40</v>
      </c>
    </row>
    <row r="21" spans="2:43" ht="10.5">
      <c r="B21" s="144" t="s">
        <v>484</v>
      </c>
      <c r="C21" s="255" t="s">
        <v>9</v>
      </c>
      <c r="D21" s="281">
        <v>2034</v>
      </c>
      <c r="E21" s="281">
        <v>2035</v>
      </c>
      <c r="F21" s="281">
        <v>2036</v>
      </c>
      <c r="G21" s="281">
        <v>2037</v>
      </c>
      <c r="H21" s="281">
        <v>2038</v>
      </c>
      <c r="I21" s="281">
        <v>2039</v>
      </c>
      <c r="J21" s="281">
        <v>2040</v>
      </c>
      <c r="K21" s="281">
        <v>2041</v>
      </c>
      <c r="L21" s="281">
        <v>2042</v>
      </c>
      <c r="M21" s="281">
        <v>2043</v>
      </c>
      <c r="N21" s="281">
        <v>2044</v>
      </c>
      <c r="O21" s="281">
        <v>2045</v>
      </c>
      <c r="P21" s="281">
        <v>2046</v>
      </c>
      <c r="Q21" s="281">
        <v>2047</v>
      </c>
      <c r="R21" s="281">
        <v>2048</v>
      </c>
      <c r="S21" s="281">
        <v>2049</v>
      </c>
      <c r="T21" s="281">
        <v>2050</v>
      </c>
      <c r="U21" s="281">
        <v>2051</v>
      </c>
      <c r="V21" s="281">
        <v>2052</v>
      </c>
      <c r="W21" s="281">
        <v>2053</v>
      </c>
      <c r="X21" s="281">
        <v>2054</v>
      </c>
      <c r="Y21" s="281">
        <v>2055</v>
      </c>
      <c r="Z21" s="281">
        <v>2056</v>
      </c>
      <c r="AA21" s="281">
        <v>2057</v>
      </c>
      <c r="AB21" s="281">
        <v>2058</v>
      </c>
      <c r="AC21" s="281">
        <v>2059</v>
      </c>
      <c r="AD21" s="281">
        <v>2060</v>
      </c>
      <c r="AE21" s="281">
        <v>2061</v>
      </c>
      <c r="AF21" s="281">
        <v>2062</v>
      </c>
      <c r="AG21" s="281">
        <v>2063</v>
      </c>
      <c r="AH21" s="281">
        <v>2064</v>
      </c>
      <c r="AI21" s="281">
        <v>2065</v>
      </c>
      <c r="AJ21" s="281">
        <v>2066</v>
      </c>
      <c r="AK21" s="281">
        <v>2067</v>
      </c>
      <c r="AL21" s="281">
        <v>2068</v>
      </c>
      <c r="AM21" s="281">
        <v>2069</v>
      </c>
      <c r="AN21" s="281">
        <v>2070</v>
      </c>
      <c r="AO21" s="281">
        <v>2071</v>
      </c>
      <c r="AP21" s="281">
        <v>2072</v>
      </c>
      <c r="AQ21" s="281">
        <v>2073</v>
      </c>
    </row>
    <row r="22" spans="2:43">
      <c r="B22" s="141" t="s">
        <v>26</v>
      </c>
      <c r="C22" s="153">
        <v>4387517.9016666664</v>
      </c>
      <c r="D22" s="158">
        <v>0</v>
      </c>
      <c r="E22" s="158">
        <v>0</v>
      </c>
      <c r="F22" s="158">
        <v>0</v>
      </c>
      <c r="G22" s="158">
        <v>37426.452999999994</v>
      </c>
      <c r="H22" s="158">
        <v>75178.020999999993</v>
      </c>
      <c r="I22" s="158">
        <v>75502.673833333334</v>
      </c>
      <c r="J22" s="158">
        <v>75827.32666666666</v>
      </c>
      <c r="K22" s="158">
        <v>87052.686416666649</v>
      </c>
      <c r="L22" s="158">
        <v>98370.81474999999</v>
      </c>
      <c r="M22" s="158">
        <v>120775.13433333334</v>
      </c>
      <c r="N22" s="158">
        <v>121285.72249999999</v>
      </c>
      <c r="O22" s="158">
        <v>121795.99324999998</v>
      </c>
      <c r="P22" s="158">
        <v>122307.28024999998</v>
      </c>
      <c r="Q22" s="158">
        <v>122817.08883333334</v>
      </c>
      <c r="R22" s="158">
        <v>123326.89741666664</v>
      </c>
      <c r="S22" s="158">
        <v>123838.64658333332</v>
      </c>
      <c r="T22" s="158">
        <v>124348.45516666665</v>
      </c>
      <c r="U22" s="158">
        <v>124858.26375000001</v>
      </c>
      <c r="V22" s="158">
        <v>125369.08858333333</v>
      </c>
      <c r="W22" s="158">
        <v>125879.12266666666</v>
      </c>
      <c r="X22" s="158">
        <v>126388.70574999999</v>
      </c>
      <c r="Y22" s="158">
        <v>126898.97649999999</v>
      </c>
      <c r="Z22" s="158">
        <v>127360.40408333333</v>
      </c>
      <c r="AA22" s="158">
        <v>127824.10083333333</v>
      </c>
      <c r="AB22" s="158">
        <v>128288.72191666666</v>
      </c>
      <c r="AC22" s="158">
        <v>128755.58983333333</v>
      </c>
      <c r="AD22" s="158">
        <v>129224.17283333332</v>
      </c>
      <c r="AE22" s="158">
        <v>129458.80816666665</v>
      </c>
      <c r="AF22" s="158">
        <v>129694.45974999998</v>
      </c>
      <c r="AG22" s="158">
        <v>129930.348</v>
      </c>
      <c r="AH22" s="158">
        <v>130166.68724999999</v>
      </c>
      <c r="AI22" s="158">
        <v>130403.35508333333</v>
      </c>
      <c r="AJ22" s="158">
        <v>130522.14558333333</v>
      </c>
      <c r="AK22" s="158">
        <v>130581.31533333333</v>
      </c>
      <c r="AL22" s="158">
        <v>130610.73591666666</v>
      </c>
      <c r="AM22" s="158">
        <v>130625.72324999998</v>
      </c>
      <c r="AN22" s="158">
        <v>130633.32966666666</v>
      </c>
      <c r="AO22" s="158">
        <v>129340.01766666667</v>
      </c>
      <c r="AP22" s="158">
        <v>128059.19833333332</v>
      </c>
      <c r="AQ22" s="158">
        <v>126791.43691666666</v>
      </c>
    </row>
    <row r="23" spans="2:43">
      <c r="B23" s="141" t="s">
        <v>27</v>
      </c>
      <c r="C23" s="153">
        <v>3452450.1355833327</v>
      </c>
      <c r="D23" s="158">
        <v>0</v>
      </c>
      <c r="E23" s="158">
        <v>0</v>
      </c>
      <c r="F23" s="158">
        <v>0</v>
      </c>
      <c r="G23" s="158">
        <v>29732.6705</v>
      </c>
      <c r="H23" s="158">
        <v>59723.618499999997</v>
      </c>
      <c r="I23" s="158">
        <v>59981.53091666667</v>
      </c>
      <c r="J23" s="158">
        <v>60239.443333333329</v>
      </c>
      <c r="K23" s="158">
        <v>68911.02883333333</v>
      </c>
      <c r="L23" s="158">
        <v>77654.212999999989</v>
      </c>
      <c r="M23" s="158">
        <v>94954.214416666655</v>
      </c>
      <c r="N23" s="158">
        <v>95355.644499999995</v>
      </c>
      <c r="O23" s="158">
        <v>95756.825249999994</v>
      </c>
      <c r="P23" s="158">
        <v>96158.798750000002</v>
      </c>
      <c r="Q23" s="158">
        <v>96559.614416666664</v>
      </c>
      <c r="R23" s="158">
        <v>96960.430083333311</v>
      </c>
      <c r="S23" s="158">
        <v>97362.76866666667</v>
      </c>
      <c r="T23" s="158">
        <v>97763.584333333332</v>
      </c>
      <c r="U23" s="158">
        <v>98164.4</v>
      </c>
      <c r="V23" s="158">
        <v>98566.008416666664</v>
      </c>
      <c r="W23" s="158">
        <v>98967.010833333334</v>
      </c>
      <c r="X23" s="158">
        <v>99367.639750000002</v>
      </c>
      <c r="Y23" s="158">
        <v>99768.820500000016</v>
      </c>
      <c r="Z23" s="158">
        <v>100131.60966666666</v>
      </c>
      <c r="AA23" s="158">
        <v>100496.16266666667</v>
      </c>
      <c r="AB23" s="158">
        <v>100861.44583333333</v>
      </c>
      <c r="AC23" s="158">
        <v>101228.50966666665</v>
      </c>
      <c r="AD23" s="158">
        <v>101596.90966666667</v>
      </c>
      <c r="AE23" s="158">
        <v>101781.38558333332</v>
      </c>
      <c r="AF23" s="158">
        <v>101966.65424999999</v>
      </c>
      <c r="AG23" s="158">
        <v>102152.10124999999</v>
      </c>
      <c r="AH23" s="158">
        <v>102337.92174999999</v>
      </c>
      <c r="AI23" s="158">
        <v>102523.98316666667</v>
      </c>
      <c r="AJ23" s="158">
        <v>102617.38316666667</v>
      </c>
      <c r="AK23" s="158">
        <v>102663.89641666667</v>
      </c>
      <c r="AL23" s="158">
        <v>102687.03258333333</v>
      </c>
      <c r="AM23" s="158">
        <v>102698.81450000001</v>
      </c>
      <c r="AN23" s="158">
        <v>102704.79883333332</v>
      </c>
      <c r="AO23" s="158">
        <v>101687.98558333333</v>
      </c>
      <c r="AP23" s="158">
        <v>100681.00366666667</v>
      </c>
      <c r="AQ23" s="158">
        <v>99684.272333333327</v>
      </c>
    </row>
    <row r="24" spans="2:43" ht="10.5" thickBot="1">
      <c r="B24" s="146" t="s">
        <v>245</v>
      </c>
      <c r="C24" s="155">
        <v>935067.76608333318</v>
      </c>
      <c r="D24" s="155">
        <v>0</v>
      </c>
      <c r="E24" s="155">
        <v>0</v>
      </c>
      <c r="F24" s="155">
        <v>0</v>
      </c>
      <c r="G24" s="155">
        <v>7693.7824999999939</v>
      </c>
      <c r="H24" s="155">
        <v>15454.402499999997</v>
      </c>
      <c r="I24" s="155">
        <v>15521.142916666664</v>
      </c>
      <c r="J24" s="155">
        <v>15587.883333333331</v>
      </c>
      <c r="K24" s="155">
        <v>18141.657583333319</v>
      </c>
      <c r="L24" s="155">
        <v>20716.601750000002</v>
      </c>
      <c r="M24" s="155">
        <v>25820.91991666668</v>
      </c>
      <c r="N24" s="155">
        <v>25930.077999999994</v>
      </c>
      <c r="O24" s="155">
        <v>26039.167999999991</v>
      </c>
      <c r="P24" s="155">
        <v>26148.48149999998</v>
      </c>
      <c r="Q24" s="155">
        <v>26257.474416666679</v>
      </c>
      <c r="R24" s="155">
        <v>26366.467333333334</v>
      </c>
      <c r="S24" s="155">
        <v>26475.87791666665</v>
      </c>
      <c r="T24" s="155">
        <v>26584.87083333332</v>
      </c>
      <c r="U24" s="155">
        <v>26693.863750000019</v>
      </c>
      <c r="V24" s="155">
        <v>26803.080166666667</v>
      </c>
      <c r="W24" s="155">
        <v>26912.111833333329</v>
      </c>
      <c r="X24" s="155">
        <v>27021.065999999992</v>
      </c>
      <c r="Y24" s="155">
        <v>27130.155999999974</v>
      </c>
      <c r="Z24" s="155">
        <v>27228.794416666671</v>
      </c>
      <c r="AA24" s="155">
        <v>27327.93816666666</v>
      </c>
      <c r="AB24" s="155">
        <v>27427.27608333333</v>
      </c>
      <c r="AC24" s="155">
        <v>27527.080166666681</v>
      </c>
      <c r="AD24" s="155">
        <v>27627.263166666642</v>
      </c>
      <c r="AE24" s="155">
        <v>27677.422583333333</v>
      </c>
      <c r="AF24" s="155">
        <v>27727.805499999988</v>
      </c>
      <c r="AG24" s="155">
        <v>27778.246750000006</v>
      </c>
      <c r="AH24" s="155">
        <v>27828.765499999994</v>
      </c>
      <c r="AI24" s="155">
        <v>27879.371916666656</v>
      </c>
      <c r="AJ24" s="155">
        <v>27904.762416666665</v>
      </c>
      <c r="AK24" s="155">
        <v>27917.418916666662</v>
      </c>
      <c r="AL24" s="155">
        <v>27923.703333333324</v>
      </c>
      <c r="AM24" s="155">
        <v>27926.908749999973</v>
      </c>
      <c r="AN24" s="155">
        <v>27928.530833333338</v>
      </c>
      <c r="AO24" s="155">
        <v>27652.032083333339</v>
      </c>
      <c r="AP24" s="155">
        <v>27378.194666666648</v>
      </c>
      <c r="AQ24" s="155">
        <v>27107.164583333331</v>
      </c>
    </row>
    <row r="25" spans="2:43" ht="10.5" thickTop="1">
      <c r="B25" s="147" t="s">
        <v>169</v>
      </c>
      <c r="C25" s="156">
        <v>40207.91394158332</v>
      </c>
      <c r="D25" s="156">
        <v>0</v>
      </c>
      <c r="E25" s="156">
        <v>0</v>
      </c>
      <c r="F25" s="156">
        <v>0</v>
      </c>
      <c r="G25" s="156">
        <v>330.83264749999972</v>
      </c>
      <c r="H25" s="156">
        <v>664.53930749999984</v>
      </c>
      <c r="I25" s="156">
        <v>667.40914541666655</v>
      </c>
      <c r="J25" s="156">
        <v>670.27898333333314</v>
      </c>
      <c r="K25" s="156">
        <v>780.09127608333267</v>
      </c>
      <c r="L25" s="156">
        <v>890.81387525000002</v>
      </c>
      <c r="M25" s="156">
        <v>1110.2995564166672</v>
      </c>
      <c r="N25" s="156">
        <v>1114.9933539999997</v>
      </c>
      <c r="O25" s="156">
        <v>1119.6842239999994</v>
      </c>
      <c r="P25" s="156">
        <v>1124.3847044999991</v>
      </c>
      <c r="Q25" s="156">
        <v>1129.0713999166671</v>
      </c>
      <c r="R25" s="156">
        <v>1133.7580953333334</v>
      </c>
      <c r="S25" s="156">
        <v>1138.4627504166658</v>
      </c>
      <c r="T25" s="156">
        <v>1143.1494458333327</v>
      </c>
      <c r="U25" s="156">
        <v>1147.8361412500008</v>
      </c>
      <c r="V25" s="156">
        <v>1152.5324471666665</v>
      </c>
      <c r="W25" s="156">
        <v>1157.220808833333</v>
      </c>
      <c r="X25" s="156">
        <v>1161.9058379999994</v>
      </c>
      <c r="Y25" s="156">
        <v>1166.5967079999987</v>
      </c>
      <c r="Z25" s="156">
        <v>1170.8381599166667</v>
      </c>
      <c r="AA25" s="156">
        <v>1175.1013411666663</v>
      </c>
      <c r="AB25" s="156">
        <v>1179.3728715833331</v>
      </c>
      <c r="AC25" s="156">
        <v>1183.6644471666673</v>
      </c>
      <c r="AD25" s="156">
        <v>1187.9723161666655</v>
      </c>
      <c r="AE25" s="156">
        <v>1190.1291710833332</v>
      </c>
      <c r="AF25" s="156">
        <v>1192.2956364999993</v>
      </c>
      <c r="AG25" s="156">
        <v>1194.4646102500001</v>
      </c>
      <c r="AH25" s="156">
        <v>1196.6369164999996</v>
      </c>
      <c r="AI25" s="156">
        <v>1198.812992416666</v>
      </c>
      <c r="AJ25" s="156">
        <v>1199.9047839166665</v>
      </c>
      <c r="AK25" s="156">
        <v>1200.4490134166663</v>
      </c>
      <c r="AL25" s="156">
        <v>1200.7192433333328</v>
      </c>
      <c r="AM25" s="156">
        <v>1200.8570762499987</v>
      </c>
      <c r="AN25" s="156">
        <v>1200.9268258333334</v>
      </c>
      <c r="AO25" s="156">
        <v>1189.0373795833334</v>
      </c>
      <c r="AP25" s="156">
        <v>1177.2623706666657</v>
      </c>
      <c r="AQ25" s="156">
        <v>1165.6080770833332</v>
      </c>
    </row>
    <row r="26" spans="2:43">
      <c r="B26" s="141" t="s">
        <v>113</v>
      </c>
      <c r="C26" s="153">
        <v>239377.34811733328</v>
      </c>
      <c r="D26" s="153">
        <v>0</v>
      </c>
      <c r="E26" s="153">
        <v>0</v>
      </c>
      <c r="F26" s="153">
        <v>0</v>
      </c>
      <c r="G26" s="153">
        <v>1969.6083199999985</v>
      </c>
      <c r="H26" s="153">
        <v>3956.3270399999992</v>
      </c>
      <c r="I26" s="153">
        <v>3973.4125866666659</v>
      </c>
      <c r="J26" s="153">
        <v>3990.498133333333</v>
      </c>
      <c r="K26" s="153">
        <v>4644.2643413333299</v>
      </c>
      <c r="L26" s="153">
        <v>5303.4500480000006</v>
      </c>
      <c r="M26" s="153">
        <v>6610.1554986666706</v>
      </c>
      <c r="N26" s="153">
        <v>6638.0999679999986</v>
      </c>
      <c r="O26" s="153">
        <v>6666.0270079999973</v>
      </c>
      <c r="P26" s="153">
        <v>6694.0112639999952</v>
      </c>
      <c r="Q26" s="153">
        <v>6721.9134506666696</v>
      </c>
      <c r="R26" s="153">
        <v>6749.8156373333341</v>
      </c>
      <c r="S26" s="153">
        <v>6777.8247466666626</v>
      </c>
      <c r="T26" s="153">
        <v>6805.7269333333297</v>
      </c>
      <c r="U26" s="153">
        <v>6833.6291200000051</v>
      </c>
      <c r="V26" s="153">
        <v>6861.5885226666669</v>
      </c>
      <c r="W26" s="153">
        <v>6889.5006293333327</v>
      </c>
      <c r="X26" s="153">
        <v>6917.3928959999976</v>
      </c>
      <c r="Y26" s="153">
        <v>6945.3199359999935</v>
      </c>
      <c r="Z26" s="153">
        <v>6970.5713706666684</v>
      </c>
      <c r="AA26" s="153">
        <v>6995.9521706666646</v>
      </c>
      <c r="AB26" s="153">
        <v>7021.382677333333</v>
      </c>
      <c r="AC26" s="153">
        <v>7046.9325226666706</v>
      </c>
      <c r="AD26" s="153">
        <v>7072.5793706666609</v>
      </c>
      <c r="AE26" s="153">
        <v>7085.4201813333329</v>
      </c>
      <c r="AF26" s="153">
        <v>7098.318207999997</v>
      </c>
      <c r="AG26" s="153">
        <v>7111.2311680000012</v>
      </c>
      <c r="AH26" s="153">
        <v>7124.1639679999989</v>
      </c>
      <c r="AI26" s="153">
        <v>7137.119210666664</v>
      </c>
      <c r="AJ26" s="153">
        <v>7143.6191786666659</v>
      </c>
      <c r="AK26" s="153">
        <v>7146.8592426666655</v>
      </c>
      <c r="AL26" s="153">
        <v>7148.4680533333312</v>
      </c>
      <c r="AM26" s="153">
        <v>7149.2886399999934</v>
      </c>
      <c r="AN26" s="153">
        <v>7149.7038933333342</v>
      </c>
      <c r="AO26" s="153">
        <v>7078.9202133333347</v>
      </c>
      <c r="AP26" s="153">
        <v>7008.8178346666618</v>
      </c>
      <c r="AQ26" s="153">
        <v>6939.4341333333332</v>
      </c>
    </row>
    <row r="27" spans="2:43">
      <c r="B27" s="141" t="s">
        <v>114</v>
      </c>
      <c r="C27" s="153">
        <v>655482.50402441656</v>
      </c>
      <c r="D27" s="153">
        <v>0</v>
      </c>
      <c r="E27" s="153">
        <v>0</v>
      </c>
      <c r="F27" s="153">
        <v>0</v>
      </c>
      <c r="G27" s="153">
        <v>5393.3415324999951</v>
      </c>
      <c r="H27" s="153">
        <v>10833.536152499997</v>
      </c>
      <c r="I27" s="153">
        <v>10880.32118458333</v>
      </c>
      <c r="J27" s="153">
        <v>10927.106216666665</v>
      </c>
      <c r="K27" s="153">
        <v>12717.301965916657</v>
      </c>
      <c r="L27" s="153">
        <v>14522.337826750001</v>
      </c>
      <c r="M27" s="153">
        <v>18100.464861583343</v>
      </c>
      <c r="N27" s="153">
        <v>18176.984677999993</v>
      </c>
      <c r="O27" s="153">
        <v>18253.456767999993</v>
      </c>
      <c r="P27" s="153">
        <v>18330.085531499986</v>
      </c>
      <c r="Q27" s="153">
        <v>18406.489566083339</v>
      </c>
      <c r="R27" s="153">
        <v>18482.893600666666</v>
      </c>
      <c r="S27" s="153">
        <v>18559.590419583321</v>
      </c>
      <c r="T27" s="153">
        <v>18635.994454166655</v>
      </c>
      <c r="U27" s="153">
        <v>18712.398488750012</v>
      </c>
      <c r="V27" s="153">
        <v>18788.959196833333</v>
      </c>
      <c r="W27" s="153">
        <v>18865.390395166662</v>
      </c>
      <c r="X27" s="153">
        <v>18941.767265999992</v>
      </c>
      <c r="Y27" s="153">
        <v>19018.23935599998</v>
      </c>
      <c r="Z27" s="153">
        <v>19087.384886083335</v>
      </c>
      <c r="AA27" s="153">
        <v>19156.884654833328</v>
      </c>
      <c r="AB27" s="153">
        <v>19226.520534416664</v>
      </c>
      <c r="AC27" s="153">
        <v>19296.483196833342</v>
      </c>
      <c r="AD27" s="153">
        <v>19366.711479833313</v>
      </c>
      <c r="AE27" s="153">
        <v>19401.873230916666</v>
      </c>
      <c r="AF27" s="153">
        <v>19437.191655499992</v>
      </c>
      <c r="AG27" s="153">
        <v>19472.550971750003</v>
      </c>
      <c r="AH27" s="153">
        <v>19507.964615499994</v>
      </c>
      <c r="AI27" s="153">
        <v>19543.439713583324</v>
      </c>
      <c r="AJ27" s="153">
        <v>19561.23845408333</v>
      </c>
      <c r="AK27" s="153">
        <v>19570.11066058333</v>
      </c>
      <c r="AL27" s="153">
        <v>19574.516036666661</v>
      </c>
      <c r="AM27" s="153">
        <v>19576.76303374998</v>
      </c>
      <c r="AN27" s="153">
        <v>19577.90011416667</v>
      </c>
      <c r="AO27" s="153">
        <v>19384.074490416668</v>
      </c>
      <c r="AP27" s="153">
        <v>19192.11446133332</v>
      </c>
      <c r="AQ27" s="153">
        <v>19002.122372916663</v>
      </c>
    </row>
    <row r="29" spans="2:43" ht="10.5">
      <c r="B29" s="148" t="s">
        <v>246</v>
      </c>
    </row>
    <row r="30" spans="2:43">
      <c r="B30" s="145" t="s">
        <v>169</v>
      </c>
      <c r="C30" s="153">
        <v>1263009.3223359662</v>
      </c>
      <c r="D30" s="153">
        <v>0</v>
      </c>
      <c r="E30" s="153">
        <v>0</v>
      </c>
      <c r="F30" s="153">
        <v>0</v>
      </c>
      <c r="G30" s="153">
        <v>8399.8409200249935</v>
      </c>
      <c r="H30" s="153">
        <v>17072.014809674998</v>
      </c>
      <c r="I30" s="153">
        <v>17352.637780833331</v>
      </c>
      <c r="J30" s="153">
        <v>17635.040051499993</v>
      </c>
      <c r="K30" s="153">
        <v>20773.830682099149</v>
      </c>
      <c r="L30" s="153">
        <v>24007.433937987498</v>
      </c>
      <c r="M30" s="153">
        <v>30277.868903482515</v>
      </c>
      <c r="N30" s="153">
        <v>30773.816570399995</v>
      </c>
      <c r="O30" s="153">
        <v>31227.993007359983</v>
      </c>
      <c r="P30" s="153">
        <v>31685.160972809976</v>
      </c>
      <c r="Q30" s="153">
        <v>32144.662755627513</v>
      </c>
      <c r="R30" s="153">
        <v>32618.22040274</v>
      </c>
      <c r="S30" s="153">
        <v>33095.112154612478</v>
      </c>
      <c r="T30" s="153">
        <v>33574.299224124981</v>
      </c>
      <c r="U30" s="153">
        <v>34067.776672300024</v>
      </c>
      <c r="V30" s="153">
        <v>34564.448090528327</v>
      </c>
      <c r="W30" s="153">
        <v>35063.790507649988</v>
      </c>
      <c r="X30" s="153">
        <v>35577.556759559986</v>
      </c>
      <c r="Y30" s="153">
        <v>36059.50424427996</v>
      </c>
      <c r="Z30" s="153">
        <v>36541.858970999165</v>
      </c>
      <c r="AA30" s="153">
        <v>37027.443260161657</v>
      </c>
      <c r="AB30" s="153">
        <v>37515.851045065821</v>
      </c>
      <c r="AC30" s="153">
        <v>38019.302042993353</v>
      </c>
      <c r="AD30" s="153">
        <v>38525.942213284958</v>
      </c>
      <c r="AE30" s="153">
        <v>38964.829061268334</v>
      </c>
      <c r="AF30" s="153">
        <v>39405.370786324973</v>
      </c>
      <c r="AG30" s="153">
        <v>39859.284044042499</v>
      </c>
      <c r="AH30" s="153">
        <v>40314.697716884984</v>
      </c>
      <c r="AI30" s="153">
        <v>40807.594261863313</v>
      </c>
      <c r="AJ30" s="153">
        <v>41264.725518894164</v>
      </c>
      <c r="AK30" s="153">
        <v>41715.603216229152</v>
      </c>
      <c r="AL30" s="153">
        <v>42157.252633433316</v>
      </c>
      <c r="AM30" s="153">
        <v>42606.409065349952</v>
      </c>
      <c r="AN30" s="153">
        <v>43053.226706125002</v>
      </c>
      <c r="AO30" s="153">
        <v>43066.933888508334</v>
      </c>
      <c r="AP30" s="153">
        <v>43087.802766399967</v>
      </c>
      <c r="AQ30" s="153">
        <v>43104.186690541661</v>
      </c>
    </row>
    <row r="31" spans="2:43">
      <c r="B31" s="145" t="s">
        <v>113</v>
      </c>
      <c r="C31" s="153">
        <v>3551349.0920889596</v>
      </c>
      <c r="D31" s="153">
        <v>0</v>
      </c>
      <c r="E31" s="153">
        <v>0</v>
      </c>
      <c r="F31" s="153">
        <v>0</v>
      </c>
      <c r="G31" s="153">
        <v>23615.603756799981</v>
      </c>
      <c r="H31" s="153">
        <v>47990.246995199996</v>
      </c>
      <c r="I31" s="153">
        <v>48793.506564266652</v>
      </c>
      <c r="J31" s="153">
        <v>49601.89179733333</v>
      </c>
      <c r="K31" s="153">
        <v>58424.845413973293</v>
      </c>
      <c r="L31" s="153">
        <v>67512.919111040013</v>
      </c>
      <c r="M31" s="153">
        <v>85138.802822826721</v>
      </c>
      <c r="N31" s="153">
        <v>86494.442583039985</v>
      </c>
      <c r="O31" s="153">
        <v>87791.575695359963</v>
      </c>
      <c r="P31" s="153">
        <v>89097.28992383994</v>
      </c>
      <c r="Q31" s="153">
        <v>90409.735911466705</v>
      </c>
      <c r="R31" s="153">
        <v>91729.994511360012</v>
      </c>
      <c r="S31" s="153">
        <v>93059.533771733273</v>
      </c>
      <c r="T31" s="153">
        <v>94395.432565333278</v>
      </c>
      <c r="U31" s="153">
        <v>95739.143971200072</v>
      </c>
      <c r="V31" s="153">
        <v>97160.09348096</v>
      </c>
      <c r="W31" s="153">
        <v>98588.754005759998</v>
      </c>
      <c r="X31" s="153">
        <v>100025.50127615996</v>
      </c>
      <c r="Y31" s="153">
        <v>101401.6710655999</v>
      </c>
      <c r="Z31" s="153">
        <v>102746.2220036267</v>
      </c>
      <c r="AA31" s="153">
        <v>104099.76829951997</v>
      </c>
      <c r="AB31" s="153">
        <v>105461.16781354666</v>
      </c>
      <c r="AC31" s="153">
        <v>106831.49704362673</v>
      </c>
      <c r="AD31" s="153">
        <v>108281.19016490658</v>
      </c>
      <c r="AE31" s="153">
        <v>109540.59600341333</v>
      </c>
      <c r="AF31" s="153">
        <v>110804.74722687995</v>
      </c>
      <c r="AG31" s="153">
        <v>112073.00320768001</v>
      </c>
      <c r="AH31" s="153">
        <v>113345.44873087999</v>
      </c>
      <c r="AI31" s="153">
        <v>114764.87690751994</v>
      </c>
      <c r="AJ31" s="153">
        <v>116083.81165333332</v>
      </c>
      <c r="AK31" s="153">
        <v>117351.42876458666</v>
      </c>
      <c r="AL31" s="153">
        <v>118593.08500479997</v>
      </c>
      <c r="AM31" s="153">
        <v>119822.07760639991</v>
      </c>
      <c r="AN31" s="153">
        <v>121044.48691413335</v>
      </c>
      <c r="AO31" s="153">
        <v>121120.32485013336</v>
      </c>
      <c r="AP31" s="153">
        <v>121182.46036138658</v>
      </c>
      <c r="AQ31" s="153">
        <v>121231.91430933333</v>
      </c>
    </row>
    <row r="32" spans="2:43">
      <c r="B32" s="145" t="s">
        <v>114</v>
      </c>
      <c r="C32" s="157">
        <v>6327131.1133415829</v>
      </c>
      <c r="D32" s="153">
        <v>0</v>
      </c>
      <c r="E32" s="153">
        <v>0</v>
      </c>
      <c r="F32" s="153">
        <v>0</v>
      </c>
      <c r="G32" s="153">
        <v>42121.997368824959</v>
      </c>
      <c r="H32" s="153">
        <v>85584.935604749975</v>
      </c>
      <c r="I32" s="153">
        <v>86933.766264820806</v>
      </c>
      <c r="J32" s="153">
        <v>88400.289292833317</v>
      </c>
      <c r="K32" s="153">
        <v>104154.70310085741</v>
      </c>
      <c r="L32" s="153">
        <v>120390.18058375749</v>
      </c>
      <c r="M32" s="153">
        <v>151862.90018868426</v>
      </c>
      <c r="N32" s="153">
        <v>154322.59991621994</v>
      </c>
      <c r="O32" s="153">
        <v>156614.65906943995</v>
      </c>
      <c r="P32" s="153">
        <v>158921.84155810488</v>
      </c>
      <c r="Q32" s="153">
        <v>161240.84859889004</v>
      </c>
      <c r="R32" s="153">
        <v>163573.6083659</v>
      </c>
      <c r="S32" s="153">
        <v>165922.73835107489</v>
      </c>
      <c r="T32" s="153">
        <v>168283.02992112489</v>
      </c>
      <c r="U32" s="153">
        <v>170657.07421740011</v>
      </c>
      <c r="V32" s="153">
        <v>173046.31420283503</v>
      </c>
      <c r="W32" s="153">
        <v>175636.78457900163</v>
      </c>
      <c r="X32" s="153">
        <v>178242.02997305992</v>
      </c>
      <c r="Y32" s="153">
        <v>180673.2738819998</v>
      </c>
      <c r="Z32" s="153">
        <v>183048.02105753918</v>
      </c>
      <c r="AA32" s="153">
        <v>185438.6434587866</v>
      </c>
      <c r="AB32" s="153">
        <v>187843.10562125081</v>
      </c>
      <c r="AC32" s="153">
        <v>190263.32432077674</v>
      </c>
      <c r="AD32" s="153">
        <v>192698.77922434144</v>
      </c>
      <c r="AE32" s="153">
        <v>194988.8259707125</v>
      </c>
      <c r="AF32" s="153">
        <v>197287.49530332492</v>
      </c>
      <c r="AG32" s="153">
        <v>199593.64746043753</v>
      </c>
      <c r="AH32" s="153">
        <v>201907.43377042492</v>
      </c>
      <c r="AI32" s="153">
        <v>204424.37940408158</v>
      </c>
      <c r="AJ32" s="153">
        <v>206762.29045966081</v>
      </c>
      <c r="AK32" s="153">
        <v>209008.78185502996</v>
      </c>
      <c r="AL32" s="153">
        <v>211209.02803563324</v>
      </c>
      <c r="AM32" s="153">
        <v>213386.71706787479</v>
      </c>
      <c r="AN32" s="153">
        <v>215552.68025697503</v>
      </c>
      <c r="AO32" s="153">
        <v>215550.90833343333</v>
      </c>
      <c r="AP32" s="153">
        <v>215719.36654538653</v>
      </c>
      <c r="AQ32" s="153">
        <v>215864.11015633328</v>
      </c>
    </row>
    <row r="33" spans="2:43" ht="10.5">
      <c r="B33" s="289" t="s">
        <v>404</v>
      </c>
      <c r="C33" s="290">
        <v>11141489.527766511</v>
      </c>
      <c r="D33" s="291">
        <v>0</v>
      </c>
      <c r="E33" s="290">
        <v>0</v>
      </c>
      <c r="F33" s="290">
        <v>0</v>
      </c>
      <c r="G33" s="290">
        <v>74137.442045649936</v>
      </c>
      <c r="H33" s="290">
        <v>150647.19740962496</v>
      </c>
      <c r="I33" s="290">
        <v>153079.9106099208</v>
      </c>
      <c r="J33" s="290">
        <v>155637.22114166664</v>
      </c>
      <c r="K33" s="290">
        <v>183353.37919692986</v>
      </c>
      <c r="L33" s="290">
        <v>211910.53363278502</v>
      </c>
      <c r="M33" s="290">
        <v>267279.57191499346</v>
      </c>
      <c r="N33" s="290">
        <v>271590.85906965996</v>
      </c>
      <c r="O33" s="290">
        <v>275634.22777215991</v>
      </c>
      <c r="P33" s="290">
        <v>279704.29245475482</v>
      </c>
      <c r="Q33" s="290">
        <v>283795.24726598425</v>
      </c>
      <c r="R33" s="290">
        <v>287921.82328000001</v>
      </c>
      <c r="S33" s="290">
        <v>292077.38427742064</v>
      </c>
      <c r="T33" s="290">
        <v>296252.76171058312</v>
      </c>
      <c r="U33" s="290">
        <v>300463.99486090022</v>
      </c>
      <c r="V33" s="290">
        <v>304770.85577432334</v>
      </c>
      <c r="W33" s="290">
        <v>309289.32909241162</v>
      </c>
      <c r="X33" s="290">
        <v>313845.08800877992</v>
      </c>
      <c r="Y33" s="290">
        <v>318134.44919187971</v>
      </c>
      <c r="Z33" s="290">
        <v>322336.10203216504</v>
      </c>
      <c r="AA33" s="290">
        <v>326565.85501846822</v>
      </c>
      <c r="AB33" s="290">
        <v>330820.12447986333</v>
      </c>
      <c r="AC33" s="290">
        <v>335114.12340739684</v>
      </c>
      <c r="AD33" s="290">
        <v>339505.91160253296</v>
      </c>
      <c r="AE33" s="290">
        <v>343494.25103539415</v>
      </c>
      <c r="AF33" s="290">
        <v>347497.61331652984</v>
      </c>
      <c r="AG33" s="290">
        <v>351525.93471216003</v>
      </c>
      <c r="AH33" s="290">
        <v>355567.58021818986</v>
      </c>
      <c r="AI33" s="290">
        <v>359996.85057346488</v>
      </c>
      <c r="AJ33" s="290">
        <v>364110.82763188833</v>
      </c>
      <c r="AK33" s="290">
        <v>368075.81383584579</v>
      </c>
      <c r="AL33" s="290">
        <v>371959.36567386653</v>
      </c>
      <c r="AM33" s="290">
        <v>375815.20373962465</v>
      </c>
      <c r="AN33" s="290">
        <v>379650.39387723338</v>
      </c>
      <c r="AO33" s="290">
        <v>379738.16707207501</v>
      </c>
      <c r="AP33" s="290">
        <v>379989.62967317307</v>
      </c>
      <c r="AQ33" s="290">
        <v>380200.2111562083</v>
      </c>
    </row>
    <row r="34" spans="2:43">
      <c r="B34" s="231" t="s">
        <v>1820</v>
      </c>
    </row>
    <row r="36" spans="2:43">
      <c r="B36" s="141"/>
      <c r="C36" s="141"/>
      <c r="D36" s="141" t="s">
        <v>10</v>
      </c>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41"/>
      <c r="AD36" s="141"/>
      <c r="AE36" s="141"/>
      <c r="AF36" s="141"/>
      <c r="AG36" s="141"/>
      <c r="AH36" s="141"/>
      <c r="AI36" s="141"/>
      <c r="AJ36" s="141"/>
      <c r="AK36" s="141"/>
      <c r="AL36" s="141"/>
      <c r="AM36" s="141"/>
      <c r="AN36" s="141"/>
      <c r="AO36" s="141"/>
      <c r="AP36" s="141"/>
      <c r="AQ36" s="141"/>
    </row>
    <row r="37" spans="2:43" ht="10.5">
      <c r="B37" s="143"/>
      <c r="C37" s="143"/>
      <c r="D37" s="280">
        <v>1</v>
      </c>
      <c r="E37" s="280">
        <v>2</v>
      </c>
      <c r="F37" s="280">
        <v>3</v>
      </c>
      <c r="G37" s="280">
        <v>4</v>
      </c>
      <c r="H37" s="280">
        <v>5</v>
      </c>
      <c r="I37" s="280">
        <v>6</v>
      </c>
      <c r="J37" s="280">
        <v>7</v>
      </c>
      <c r="K37" s="280">
        <v>8</v>
      </c>
      <c r="L37" s="280">
        <v>9</v>
      </c>
      <c r="M37" s="280">
        <v>10</v>
      </c>
      <c r="N37" s="280">
        <v>11</v>
      </c>
      <c r="O37" s="280">
        <v>12</v>
      </c>
      <c r="P37" s="280">
        <v>13</v>
      </c>
      <c r="Q37" s="280">
        <v>14</v>
      </c>
      <c r="R37" s="280">
        <v>15</v>
      </c>
      <c r="S37" s="280">
        <v>16</v>
      </c>
      <c r="T37" s="280">
        <v>17</v>
      </c>
      <c r="U37" s="280">
        <v>18</v>
      </c>
      <c r="V37" s="280">
        <v>19</v>
      </c>
      <c r="W37" s="280">
        <v>20</v>
      </c>
      <c r="X37" s="280">
        <v>21</v>
      </c>
      <c r="Y37" s="280">
        <v>22</v>
      </c>
      <c r="Z37" s="280">
        <v>23</v>
      </c>
      <c r="AA37" s="280">
        <v>24</v>
      </c>
      <c r="AB37" s="280">
        <v>25</v>
      </c>
      <c r="AC37" s="280">
        <v>26</v>
      </c>
      <c r="AD37" s="280">
        <v>27</v>
      </c>
      <c r="AE37" s="280">
        <v>28</v>
      </c>
      <c r="AF37" s="280">
        <v>29</v>
      </c>
      <c r="AG37" s="280">
        <v>30</v>
      </c>
      <c r="AH37" s="280">
        <v>31</v>
      </c>
      <c r="AI37" s="280">
        <v>32</v>
      </c>
      <c r="AJ37" s="280">
        <v>33</v>
      </c>
      <c r="AK37" s="280">
        <v>34</v>
      </c>
      <c r="AL37" s="280">
        <v>35</v>
      </c>
      <c r="AM37" s="280">
        <v>36</v>
      </c>
      <c r="AN37" s="280">
        <v>37</v>
      </c>
      <c r="AO37" s="280">
        <v>38</v>
      </c>
      <c r="AP37" s="280">
        <v>39</v>
      </c>
      <c r="AQ37" s="280">
        <v>40</v>
      </c>
    </row>
    <row r="38" spans="2:43" ht="10.5">
      <c r="B38" s="144" t="s">
        <v>1805</v>
      </c>
      <c r="C38" s="255" t="s">
        <v>9</v>
      </c>
      <c r="D38" s="281">
        <v>2034</v>
      </c>
      <c r="E38" s="281">
        <v>2035</v>
      </c>
      <c r="F38" s="281">
        <v>2036</v>
      </c>
      <c r="G38" s="281">
        <v>2037</v>
      </c>
      <c r="H38" s="281">
        <v>2038</v>
      </c>
      <c r="I38" s="281">
        <v>2039</v>
      </c>
      <c r="J38" s="281">
        <v>2040</v>
      </c>
      <c r="K38" s="281">
        <v>2041</v>
      </c>
      <c r="L38" s="281">
        <v>2042</v>
      </c>
      <c r="M38" s="281">
        <v>2043</v>
      </c>
      <c r="N38" s="281">
        <v>2044</v>
      </c>
      <c r="O38" s="281">
        <v>2045</v>
      </c>
      <c r="P38" s="281">
        <v>2046</v>
      </c>
      <c r="Q38" s="281">
        <v>2047</v>
      </c>
      <c r="R38" s="281">
        <v>2048</v>
      </c>
      <c r="S38" s="281">
        <v>2049</v>
      </c>
      <c r="T38" s="281">
        <v>2050</v>
      </c>
      <c r="U38" s="281">
        <v>2051</v>
      </c>
      <c r="V38" s="281">
        <v>2052</v>
      </c>
      <c r="W38" s="281">
        <v>2053</v>
      </c>
      <c r="X38" s="281">
        <v>2054</v>
      </c>
      <c r="Y38" s="281">
        <v>2055</v>
      </c>
      <c r="Z38" s="281">
        <v>2056</v>
      </c>
      <c r="AA38" s="281">
        <v>2057</v>
      </c>
      <c r="AB38" s="281">
        <v>2058</v>
      </c>
      <c r="AC38" s="281">
        <v>2059</v>
      </c>
      <c r="AD38" s="281">
        <v>2060</v>
      </c>
      <c r="AE38" s="281">
        <v>2061</v>
      </c>
      <c r="AF38" s="281">
        <v>2062</v>
      </c>
      <c r="AG38" s="281">
        <v>2063</v>
      </c>
      <c r="AH38" s="281">
        <v>2064</v>
      </c>
      <c r="AI38" s="281">
        <v>2065</v>
      </c>
      <c r="AJ38" s="281">
        <v>2066</v>
      </c>
      <c r="AK38" s="281">
        <v>2067</v>
      </c>
      <c r="AL38" s="281">
        <v>2068</v>
      </c>
      <c r="AM38" s="281">
        <v>2069</v>
      </c>
      <c r="AN38" s="281">
        <v>2070</v>
      </c>
      <c r="AO38" s="281">
        <v>2071</v>
      </c>
      <c r="AP38" s="281">
        <v>2072</v>
      </c>
      <c r="AQ38" s="281">
        <v>2073</v>
      </c>
    </row>
    <row r="39" spans="2:43">
      <c r="B39" s="141" t="s">
        <v>26</v>
      </c>
      <c r="C39" s="153">
        <v>3841151.2265719064</v>
      </c>
      <c r="D39" s="158"/>
      <c r="E39" s="158"/>
      <c r="F39" s="158"/>
      <c r="G39" s="158">
        <v>44357.008058502339</v>
      </c>
      <c r="H39" s="158">
        <v>88714.016117004678</v>
      </c>
      <c r="I39" s="158">
        <v>89056.653240762054</v>
      </c>
      <c r="J39" s="158">
        <v>89399.290364519358</v>
      </c>
      <c r="K39" s="158">
        <v>89741.92748827675</v>
      </c>
      <c r="L39" s="158">
        <v>90084.564612034053</v>
      </c>
      <c r="M39" s="158">
        <v>103185.76686273498</v>
      </c>
      <c r="N39" s="158">
        <v>103576.74738288696</v>
      </c>
      <c r="O39" s="158">
        <v>103967.72790303885</v>
      </c>
      <c r="P39" s="158">
        <v>104358.70842319084</v>
      </c>
      <c r="Q39" s="158">
        <v>104749.68894334271</v>
      </c>
      <c r="R39" s="158">
        <v>105140.66946349469</v>
      </c>
      <c r="S39" s="158">
        <v>105531.64998364667</v>
      </c>
      <c r="T39" s="158">
        <v>105922.63050379856</v>
      </c>
      <c r="U39" s="158">
        <v>106313.61102395054</v>
      </c>
      <c r="V39" s="158">
        <v>106704.59154410241</v>
      </c>
      <c r="W39" s="158">
        <v>107095.57206425439</v>
      </c>
      <c r="X39" s="158">
        <v>107486.55258440637</v>
      </c>
      <c r="Y39" s="158">
        <v>107877.53310455826</v>
      </c>
      <c r="Z39" s="158">
        <v>108269.93580975063</v>
      </c>
      <c r="AA39" s="158">
        <v>108663.76587315755</v>
      </c>
      <c r="AB39" s="158">
        <v>109059.02848677043</v>
      </c>
      <c r="AC39" s="158">
        <v>109455.72886146646</v>
      </c>
      <c r="AD39" s="158">
        <v>109853.87222707729</v>
      </c>
      <c r="AE39" s="158">
        <v>110053.66802976765</v>
      </c>
      <c r="AF39" s="158">
        <v>110253.82720938741</v>
      </c>
      <c r="AG39" s="158">
        <v>110454.3504268253</v>
      </c>
      <c r="AH39" s="158">
        <v>110655.23834417202</v>
      </c>
      <c r="AI39" s="158">
        <v>110856.49162472245</v>
      </c>
      <c r="AJ39" s="158">
        <v>110856.49162472245</v>
      </c>
      <c r="AK39" s="158">
        <v>110856.49162472245</v>
      </c>
      <c r="AL39" s="158">
        <v>110856.49162472245</v>
      </c>
      <c r="AM39" s="158">
        <v>110856.49162472245</v>
      </c>
      <c r="AN39" s="158">
        <v>110856.49162472245</v>
      </c>
      <c r="AO39" s="158">
        <v>109759.01235763769</v>
      </c>
      <c r="AP39" s="158">
        <v>108672.39813529707</v>
      </c>
      <c r="AQ39" s="158">
        <v>107596.54139375762</v>
      </c>
    </row>
    <row r="40" spans="2:43">
      <c r="B40" s="141" t="s">
        <v>27</v>
      </c>
      <c r="C40" s="153">
        <v>0</v>
      </c>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row>
    <row r="41" spans="2:43" ht="10.5" thickBot="1">
      <c r="B41" s="146" t="s">
        <v>245</v>
      </c>
      <c r="C41" s="155">
        <v>3841151.2265719064</v>
      </c>
      <c r="D41" s="155">
        <v>0</v>
      </c>
      <c r="E41" s="155">
        <v>0</v>
      </c>
      <c r="F41" s="155">
        <v>0</v>
      </c>
      <c r="G41" s="155">
        <v>44357.008058502339</v>
      </c>
      <c r="H41" s="155">
        <v>88714.016117004678</v>
      </c>
      <c r="I41" s="155">
        <v>89056.653240762054</v>
      </c>
      <c r="J41" s="155">
        <v>89399.290364519358</v>
      </c>
      <c r="K41" s="155">
        <v>89741.92748827675</v>
      </c>
      <c r="L41" s="155">
        <v>90084.564612034053</v>
      </c>
      <c r="M41" s="155">
        <v>103185.76686273498</v>
      </c>
      <c r="N41" s="155">
        <v>103576.74738288696</v>
      </c>
      <c r="O41" s="155">
        <v>103967.72790303885</v>
      </c>
      <c r="P41" s="155">
        <v>104358.70842319084</v>
      </c>
      <c r="Q41" s="155">
        <v>104749.68894334271</v>
      </c>
      <c r="R41" s="155">
        <v>105140.66946349469</v>
      </c>
      <c r="S41" s="155">
        <v>105531.64998364667</v>
      </c>
      <c r="T41" s="155">
        <v>105922.63050379856</v>
      </c>
      <c r="U41" s="155">
        <v>106313.61102395054</v>
      </c>
      <c r="V41" s="155">
        <v>106704.59154410241</v>
      </c>
      <c r="W41" s="155">
        <v>107095.57206425439</v>
      </c>
      <c r="X41" s="155">
        <v>107486.55258440637</v>
      </c>
      <c r="Y41" s="155">
        <v>107877.53310455826</v>
      </c>
      <c r="Z41" s="155">
        <v>108269.93580975063</v>
      </c>
      <c r="AA41" s="155">
        <v>108663.76587315755</v>
      </c>
      <c r="AB41" s="155">
        <v>109059.02848677043</v>
      </c>
      <c r="AC41" s="155">
        <v>109455.72886146646</v>
      </c>
      <c r="AD41" s="155">
        <v>109853.87222707729</v>
      </c>
      <c r="AE41" s="155">
        <v>110053.66802976765</v>
      </c>
      <c r="AF41" s="155">
        <v>110253.82720938741</v>
      </c>
      <c r="AG41" s="155">
        <v>110454.3504268253</v>
      </c>
      <c r="AH41" s="155">
        <v>110655.23834417202</v>
      </c>
      <c r="AI41" s="155">
        <v>110856.49162472245</v>
      </c>
      <c r="AJ41" s="155">
        <v>110856.49162472245</v>
      </c>
      <c r="AK41" s="155">
        <v>110856.49162472245</v>
      </c>
      <c r="AL41" s="155">
        <v>110856.49162472245</v>
      </c>
      <c r="AM41" s="155">
        <v>110856.49162472245</v>
      </c>
      <c r="AN41" s="155">
        <v>110856.49162472245</v>
      </c>
      <c r="AO41" s="155">
        <v>109759.01235763769</v>
      </c>
      <c r="AP41" s="155">
        <v>108672.39813529707</v>
      </c>
      <c r="AQ41" s="155">
        <v>107596.54139375762</v>
      </c>
    </row>
    <row r="42" spans="2:43" ht="10.5" thickTop="1">
      <c r="B42" s="147" t="s">
        <v>169</v>
      </c>
      <c r="C42" s="156">
        <v>165169.50274259195</v>
      </c>
      <c r="D42" s="156">
        <v>0</v>
      </c>
      <c r="E42" s="156">
        <v>0</v>
      </c>
      <c r="F42" s="156">
        <v>0</v>
      </c>
      <c r="G42" s="156">
        <v>1907.3513465156004</v>
      </c>
      <c r="H42" s="156">
        <v>3814.7026930312009</v>
      </c>
      <c r="I42" s="156">
        <v>3829.4360893527682</v>
      </c>
      <c r="J42" s="156">
        <v>3844.169485674332</v>
      </c>
      <c r="K42" s="156">
        <v>3858.9028819958999</v>
      </c>
      <c r="L42" s="156">
        <v>3873.6362783174641</v>
      </c>
      <c r="M42" s="156">
        <v>4436.9879750976033</v>
      </c>
      <c r="N42" s="156">
        <v>4453.800137464139</v>
      </c>
      <c r="O42" s="156">
        <v>4470.6122998306701</v>
      </c>
      <c r="P42" s="156">
        <v>4487.4244621972057</v>
      </c>
      <c r="Q42" s="156">
        <v>4504.2366245637359</v>
      </c>
      <c r="R42" s="156">
        <v>4521.0487869302715</v>
      </c>
      <c r="S42" s="156">
        <v>4537.8609492968062</v>
      </c>
      <c r="T42" s="156">
        <v>4554.6731116633373</v>
      </c>
      <c r="U42" s="156">
        <v>4571.4852740298729</v>
      </c>
      <c r="V42" s="156">
        <v>4588.2974363964031</v>
      </c>
      <c r="W42" s="156">
        <v>4605.1095987629387</v>
      </c>
      <c r="X42" s="156">
        <v>4621.9217611294735</v>
      </c>
      <c r="Y42" s="156">
        <v>4638.7339234960045</v>
      </c>
      <c r="Z42" s="156">
        <v>4655.6072398192773</v>
      </c>
      <c r="AA42" s="156">
        <v>4672.5419325457742</v>
      </c>
      <c r="AB42" s="156">
        <v>4689.5382249311278</v>
      </c>
      <c r="AC42" s="156">
        <v>4706.5963410430577</v>
      </c>
      <c r="AD42" s="156">
        <v>4723.7165057643233</v>
      </c>
      <c r="AE42" s="156">
        <v>4732.3077252800085</v>
      </c>
      <c r="AF42" s="156">
        <v>4740.9145700036579</v>
      </c>
      <c r="AG42" s="156">
        <v>4749.5370683534875</v>
      </c>
      <c r="AH42" s="156">
        <v>4758.1752487993963</v>
      </c>
      <c r="AI42" s="156">
        <v>4766.8291398630645</v>
      </c>
      <c r="AJ42" s="156">
        <v>4766.8291398630645</v>
      </c>
      <c r="AK42" s="156">
        <v>4766.8291398630645</v>
      </c>
      <c r="AL42" s="156">
        <v>4766.8291398630645</v>
      </c>
      <c r="AM42" s="156">
        <v>4766.8291398630645</v>
      </c>
      <c r="AN42" s="156">
        <v>4766.8291398630645</v>
      </c>
      <c r="AO42" s="156">
        <v>4719.6375313784201</v>
      </c>
      <c r="AP42" s="156">
        <v>4672.9131198177738</v>
      </c>
      <c r="AQ42" s="156">
        <v>4626.6512799315778</v>
      </c>
    </row>
    <row r="43" spans="2:43">
      <c r="B43" s="141" t="s">
        <v>113</v>
      </c>
      <c r="C43" s="153">
        <v>983334.7140024082</v>
      </c>
      <c r="D43" s="153">
        <v>0</v>
      </c>
      <c r="E43" s="153">
        <v>0</v>
      </c>
      <c r="F43" s="153">
        <v>0</v>
      </c>
      <c r="G43" s="153">
        <v>11355.394062976598</v>
      </c>
      <c r="H43" s="153">
        <v>22710.788125953197</v>
      </c>
      <c r="I43" s="153">
        <v>22798.503229635087</v>
      </c>
      <c r="J43" s="153">
        <v>22886.218333316956</v>
      </c>
      <c r="K43" s="153">
        <v>22973.93343699885</v>
      </c>
      <c r="L43" s="153">
        <v>23061.648540680719</v>
      </c>
      <c r="M43" s="153">
        <v>26415.556316860155</v>
      </c>
      <c r="N43" s="153">
        <v>26515.647330019063</v>
      </c>
      <c r="O43" s="153">
        <v>26615.738343177945</v>
      </c>
      <c r="P43" s="153">
        <v>26715.829356336853</v>
      </c>
      <c r="Q43" s="153">
        <v>26815.920369495736</v>
      </c>
      <c r="R43" s="153">
        <v>26916.01138265464</v>
      </c>
      <c r="S43" s="153">
        <v>27016.102395813548</v>
      </c>
      <c r="T43" s="153">
        <v>27116.193408972431</v>
      </c>
      <c r="U43" s="153">
        <v>27216.284422131339</v>
      </c>
      <c r="V43" s="153">
        <v>27316.375435290218</v>
      </c>
      <c r="W43" s="153">
        <v>27416.466448449126</v>
      </c>
      <c r="X43" s="153">
        <v>27516.55746160803</v>
      </c>
      <c r="Y43" s="153">
        <v>27616.648474766913</v>
      </c>
      <c r="Z43" s="153">
        <v>27717.103567296163</v>
      </c>
      <c r="AA43" s="153">
        <v>27817.924063528335</v>
      </c>
      <c r="AB43" s="153">
        <v>27919.11129261323</v>
      </c>
      <c r="AC43" s="153">
        <v>28020.666588535412</v>
      </c>
      <c r="AD43" s="153">
        <v>28122.591290131786</v>
      </c>
      <c r="AE43" s="153">
        <v>28173.739015620518</v>
      </c>
      <c r="AF43" s="153">
        <v>28224.979765603177</v>
      </c>
      <c r="AG43" s="153">
        <v>28276.313709267277</v>
      </c>
      <c r="AH43" s="153">
        <v>28327.741016108037</v>
      </c>
      <c r="AI43" s="153">
        <v>28379.261855928948</v>
      </c>
      <c r="AJ43" s="153">
        <v>28379.261855928948</v>
      </c>
      <c r="AK43" s="153">
        <v>28379.261855928948</v>
      </c>
      <c r="AL43" s="153">
        <v>28379.261855928948</v>
      </c>
      <c r="AM43" s="153">
        <v>28379.261855928948</v>
      </c>
      <c r="AN43" s="153">
        <v>28379.261855928948</v>
      </c>
      <c r="AO43" s="153">
        <v>28098.307163555251</v>
      </c>
      <c r="AP43" s="153">
        <v>27820.133922636051</v>
      </c>
      <c r="AQ43" s="153">
        <v>27544.71459680195</v>
      </c>
    </row>
    <row r="44" spans="2:43">
      <c r="B44" s="141" t="s">
        <v>114</v>
      </c>
      <c r="C44" s="153">
        <v>2692647.0098269065</v>
      </c>
      <c r="D44" s="153">
        <v>0</v>
      </c>
      <c r="E44" s="153">
        <v>0</v>
      </c>
      <c r="F44" s="153">
        <v>0</v>
      </c>
      <c r="G44" s="153">
        <v>31094.262649010139</v>
      </c>
      <c r="H44" s="153">
        <v>62188.525298020279</v>
      </c>
      <c r="I44" s="153">
        <v>62428.713921774193</v>
      </c>
      <c r="J44" s="153">
        <v>62668.902545528064</v>
      </c>
      <c r="K44" s="153">
        <v>62909.091169282001</v>
      </c>
      <c r="L44" s="153">
        <v>63149.279793035865</v>
      </c>
      <c r="M44" s="153">
        <v>72333.222570777216</v>
      </c>
      <c r="N44" s="153">
        <v>72607.299915403753</v>
      </c>
      <c r="O44" s="153">
        <v>72881.377260030233</v>
      </c>
      <c r="P44" s="153">
        <v>73155.45460465677</v>
      </c>
      <c r="Q44" s="153">
        <v>73429.531949283235</v>
      </c>
      <c r="R44" s="153">
        <v>73703.609293909773</v>
      </c>
      <c r="S44" s="153">
        <v>73977.68663853631</v>
      </c>
      <c r="T44" s="153">
        <v>74251.763983162789</v>
      </c>
      <c r="U44" s="153">
        <v>74525.841327789327</v>
      </c>
      <c r="V44" s="153">
        <v>74799.918672415792</v>
      </c>
      <c r="W44" s="153">
        <v>75073.996017042329</v>
      </c>
      <c r="X44" s="153">
        <v>75348.073361668852</v>
      </c>
      <c r="Y44" s="153">
        <v>75622.150706295331</v>
      </c>
      <c r="Z44" s="153">
        <v>75897.225002635183</v>
      </c>
      <c r="AA44" s="153">
        <v>76173.299877083438</v>
      </c>
      <c r="AB44" s="153">
        <v>76450.378969226062</v>
      </c>
      <c r="AC44" s="153">
        <v>76728.465931887986</v>
      </c>
      <c r="AD44" s="153">
        <v>77007.564431181177</v>
      </c>
      <c r="AE44" s="153">
        <v>77147.621288867114</v>
      </c>
      <c r="AF44" s="153">
        <v>77287.932873780577</v>
      </c>
      <c r="AG44" s="153">
        <v>77428.499649204532</v>
      </c>
      <c r="AH44" s="153">
        <v>77569.322079264573</v>
      </c>
      <c r="AI44" s="153">
        <v>77710.400628930423</v>
      </c>
      <c r="AJ44" s="153">
        <v>77710.400628930423</v>
      </c>
      <c r="AK44" s="153">
        <v>77710.400628930423</v>
      </c>
      <c r="AL44" s="153">
        <v>77710.400628930423</v>
      </c>
      <c r="AM44" s="153">
        <v>77710.400628930423</v>
      </c>
      <c r="AN44" s="153">
        <v>77710.400628930423</v>
      </c>
      <c r="AO44" s="153">
        <v>76941.067662704023</v>
      </c>
      <c r="AP44" s="153">
        <v>76179.351092843237</v>
      </c>
      <c r="AQ44" s="153">
        <v>75425.175517024094</v>
      </c>
    </row>
    <row r="46" spans="2:43" ht="10.5">
      <c r="B46" s="148" t="s">
        <v>246</v>
      </c>
    </row>
    <row r="47" spans="2:43">
      <c r="B47" s="145" t="s">
        <v>169</v>
      </c>
      <c r="C47" s="153">
        <v>5159852.6849643039</v>
      </c>
      <c r="D47" s="153">
        <v>0</v>
      </c>
      <c r="E47" s="153">
        <v>0</v>
      </c>
      <c r="F47" s="153">
        <v>0</v>
      </c>
      <c r="G47" s="153">
        <v>48427.650688031099</v>
      </c>
      <c r="H47" s="153">
        <v>97999.712183971555</v>
      </c>
      <c r="I47" s="153">
        <v>99565.338323171978</v>
      </c>
      <c r="J47" s="153">
        <v>101140.09916809166</v>
      </c>
      <c r="K47" s="153">
        <v>102762.58374755082</v>
      </c>
      <c r="L47" s="153">
        <v>104394.49770065566</v>
      </c>
      <c r="M47" s="153">
        <v>120996.66208091164</v>
      </c>
      <c r="N47" s="153">
        <v>122924.88379401024</v>
      </c>
      <c r="O47" s="153">
        <v>124685.3770422774</v>
      </c>
      <c r="P47" s="153">
        <v>126455.62134471725</v>
      </c>
      <c r="Q47" s="153">
        <v>128235.61670132955</v>
      </c>
      <c r="R47" s="153">
        <v>130070.57359998391</v>
      </c>
      <c r="S47" s="153">
        <v>131915.61779605816</v>
      </c>
      <c r="T47" s="153">
        <v>133770.74928955222</v>
      </c>
      <c r="U47" s="153">
        <v>135681.68293320664</v>
      </c>
      <c r="V47" s="153">
        <v>137603.04011752811</v>
      </c>
      <c r="W47" s="153">
        <v>139534.82084251705</v>
      </c>
      <c r="X47" s="153">
        <v>141523.24432578447</v>
      </c>
      <c r="Y47" s="153">
        <v>143383.2655752615</v>
      </c>
      <c r="Z47" s="153">
        <v>145301.50195475965</v>
      </c>
      <c r="AA47" s="153">
        <v>147231.79629451735</v>
      </c>
      <c r="AB47" s="153">
        <v>149174.21093505918</v>
      </c>
      <c r="AC47" s="153">
        <v>151175.87447430301</v>
      </c>
      <c r="AD47" s="153">
        <v>153190.126281937</v>
      </c>
      <c r="AE47" s="153">
        <v>154935.75492566748</v>
      </c>
      <c r="AF47" s="153">
        <v>156687.22653862089</v>
      </c>
      <c r="AG47" s="153">
        <v>158492.05197095586</v>
      </c>
      <c r="AH47" s="153">
        <v>160302.92413205164</v>
      </c>
      <c r="AI47" s="153">
        <v>162262.86392093872</v>
      </c>
      <c r="AJ47" s="153">
        <v>163931.2541198908</v>
      </c>
      <c r="AK47" s="153">
        <v>165647.3126102415</v>
      </c>
      <c r="AL47" s="153">
        <v>167363.37110059219</v>
      </c>
      <c r="AM47" s="153">
        <v>169127.09788234151</v>
      </c>
      <c r="AN47" s="153">
        <v>170890.82466409088</v>
      </c>
      <c r="AO47" s="153">
        <v>170945.27138652638</v>
      </c>
      <c r="AP47" s="153">
        <v>171028.62018533054</v>
      </c>
      <c r="AQ47" s="153">
        <v>171093.56433186974</v>
      </c>
    </row>
    <row r="48" spans="2:43">
      <c r="B48" s="145" t="s">
        <v>113</v>
      </c>
      <c r="C48" s="153">
        <v>14508566.652261442</v>
      </c>
      <c r="D48" s="153">
        <v>0</v>
      </c>
      <c r="E48" s="153">
        <v>0</v>
      </c>
      <c r="F48" s="153">
        <v>0</v>
      </c>
      <c r="G48" s="153">
        <v>136151.17481508941</v>
      </c>
      <c r="H48" s="153">
        <v>275481.85996781231</v>
      </c>
      <c r="I48" s="153">
        <v>279965.61965991888</v>
      </c>
      <c r="J48" s="153">
        <v>284475.69388312974</v>
      </c>
      <c r="K48" s="153">
        <v>289012.08263744554</v>
      </c>
      <c r="L48" s="153">
        <v>293574.78592286556</v>
      </c>
      <c r="M48" s="153">
        <v>340232.36536115879</v>
      </c>
      <c r="N48" s="153">
        <v>345498.88471014838</v>
      </c>
      <c r="O48" s="153">
        <v>350529.27397965355</v>
      </c>
      <c r="P48" s="153">
        <v>355587.68873284356</v>
      </c>
      <c r="Q48" s="153">
        <v>360674.12896971765</v>
      </c>
      <c r="R48" s="153">
        <v>365788.59469027654</v>
      </c>
      <c r="S48" s="153">
        <v>370931.08589452005</v>
      </c>
      <c r="T48" s="153">
        <v>376101.60258244758</v>
      </c>
      <c r="U48" s="153">
        <v>381300.14475406008</v>
      </c>
      <c r="V48" s="153">
        <v>386799.8761637095</v>
      </c>
      <c r="W48" s="153">
        <v>392329.63487730699</v>
      </c>
      <c r="X48" s="153">
        <v>397889.42089485214</v>
      </c>
      <c r="Y48" s="153">
        <v>403203.06773159694</v>
      </c>
      <c r="Z48" s="153">
        <v>408550.10658194544</v>
      </c>
      <c r="AA48" s="153">
        <v>413930.71006530162</v>
      </c>
      <c r="AB48" s="153">
        <v>419345.0516150507</v>
      </c>
      <c r="AC48" s="153">
        <v>424793.30548219685</v>
      </c>
      <c r="AD48" s="153">
        <v>430556.87265191769</v>
      </c>
      <c r="AE48" s="153">
        <v>435566.00518149324</v>
      </c>
      <c r="AF48" s="153">
        <v>440591.93414106558</v>
      </c>
      <c r="AG48" s="153">
        <v>445634.70405805227</v>
      </c>
      <c r="AH48" s="153">
        <v>450694.35956627887</v>
      </c>
      <c r="AI48" s="153">
        <v>456338.53064333741</v>
      </c>
      <c r="AJ48" s="153">
        <v>461163.00515884539</v>
      </c>
      <c r="AK48" s="153">
        <v>465987.47967435338</v>
      </c>
      <c r="AL48" s="153">
        <v>470811.95418986125</v>
      </c>
      <c r="AM48" s="153">
        <v>475636.42870536918</v>
      </c>
      <c r="AN48" s="153">
        <v>480460.90322087705</v>
      </c>
      <c r="AO48" s="153">
        <v>480762.03556843032</v>
      </c>
      <c r="AP48" s="153">
        <v>481010.11552237731</v>
      </c>
      <c r="AQ48" s="153">
        <v>481206.16400613001</v>
      </c>
    </row>
    <row r="49" spans="2:43">
      <c r="B49" s="145" t="s">
        <v>114</v>
      </c>
      <c r="C49" s="157">
        <v>25849076.581299409</v>
      </c>
      <c r="D49" s="153">
        <v>0</v>
      </c>
      <c r="E49" s="153">
        <v>0</v>
      </c>
      <c r="F49" s="153">
        <v>0</v>
      </c>
      <c r="G49" s="153">
        <v>242846.19128876919</v>
      </c>
      <c r="H49" s="153">
        <v>491289.34985436022</v>
      </c>
      <c r="I49" s="153">
        <v>498805.42423497583</v>
      </c>
      <c r="J49" s="153">
        <v>506991.42159332201</v>
      </c>
      <c r="K49" s="153">
        <v>515225.45667641953</v>
      </c>
      <c r="L49" s="153">
        <v>523507.52948426729</v>
      </c>
      <c r="M49" s="153">
        <v>606875.73736882093</v>
      </c>
      <c r="N49" s="153">
        <v>616435.97628177784</v>
      </c>
      <c r="O49" s="153">
        <v>625322.21689105942</v>
      </c>
      <c r="P49" s="153">
        <v>634257.7914223742</v>
      </c>
      <c r="Q49" s="153">
        <v>643242.69987572113</v>
      </c>
      <c r="R49" s="153">
        <v>652276.94225110149</v>
      </c>
      <c r="S49" s="153">
        <v>661360.51854851458</v>
      </c>
      <c r="T49" s="153">
        <v>670493.42876795994</v>
      </c>
      <c r="U49" s="153">
        <v>679675.67290943861</v>
      </c>
      <c r="V49" s="153">
        <v>688907.25097294955</v>
      </c>
      <c r="W49" s="153">
        <v>698938.90291866416</v>
      </c>
      <c r="X49" s="153">
        <v>709025.37033330393</v>
      </c>
      <c r="Y49" s="153">
        <v>718410.43170980562</v>
      </c>
      <c r="Z49" s="153">
        <v>727854.38777527143</v>
      </c>
      <c r="AA49" s="153">
        <v>737357.54281016765</v>
      </c>
      <c r="AB49" s="153">
        <v>746920.20252933854</v>
      </c>
      <c r="AC49" s="153">
        <v>756542.67408841546</v>
      </c>
      <c r="AD49" s="153">
        <v>766225.26609025267</v>
      </c>
      <c r="AE49" s="153">
        <v>775333.59395311459</v>
      </c>
      <c r="AF49" s="153">
        <v>784472.51866887289</v>
      </c>
      <c r="AG49" s="153">
        <v>793642.12140434643</v>
      </c>
      <c r="AH49" s="153">
        <v>802842.48352038825</v>
      </c>
      <c r="AI49" s="153">
        <v>812850.79057861224</v>
      </c>
      <c r="AJ49" s="153">
        <v>821398.93464779458</v>
      </c>
      <c r="AK49" s="153">
        <v>829947.07871697692</v>
      </c>
      <c r="AL49" s="153">
        <v>838495.22278615925</v>
      </c>
      <c r="AM49" s="153">
        <v>847043.36685534159</v>
      </c>
      <c r="AN49" s="153">
        <v>855591.51092452393</v>
      </c>
      <c r="AO49" s="153">
        <v>855584.67240926868</v>
      </c>
      <c r="AP49" s="153">
        <v>856255.906283558</v>
      </c>
      <c r="AQ49" s="153">
        <v>856829.99387339363</v>
      </c>
    </row>
    <row r="50" spans="2:43" ht="10.5">
      <c r="B50" s="289" t="s">
        <v>404</v>
      </c>
      <c r="C50" s="290">
        <v>45517495.918525144</v>
      </c>
      <c r="D50" s="291">
        <v>0</v>
      </c>
      <c r="E50" s="290">
        <v>0</v>
      </c>
      <c r="F50" s="290">
        <v>0</v>
      </c>
      <c r="G50" s="290">
        <v>427425.01679188968</v>
      </c>
      <c r="H50" s="290">
        <v>864770.92200614407</v>
      </c>
      <c r="I50" s="290">
        <v>878336.38221806672</v>
      </c>
      <c r="J50" s="290">
        <v>892607.21464454336</v>
      </c>
      <c r="K50" s="290">
        <v>907000.12306141597</v>
      </c>
      <c r="L50" s="290">
        <v>921476.81310778856</v>
      </c>
      <c r="M50" s="290">
        <v>1068104.7648108914</v>
      </c>
      <c r="N50" s="290">
        <v>1084859.7447859365</v>
      </c>
      <c r="O50" s="290">
        <v>1100536.8679129905</v>
      </c>
      <c r="P50" s="290">
        <v>1116301.1014999351</v>
      </c>
      <c r="Q50" s="290">
        <v>1132152.4455467684</v>
      </c>
      <c r="R50" s="290">
        <v>1148136.1105413618</v>
      </c>
      <c r="S50" s="290">
        <v>1164207.2222390929</v>
      </c>
      <c r="T50" s="290">
        <v>1180365.7806399597</v>
      </c>
      <c r="U50" s="290">
        <v>1196657.5005967054</v>
      </c>
      <c r="V50" s="290">
        <v>1213310.1672541872</v>
      </c>
      <c r="W50" s="290">
        <v>1230803.3586384882</v>
      </c>
      <c r="X50" s="290">
        <v>1248438.0355539406</v>
      </c>
      <c r="Y50" s="290">
        <v>1264996.7650166641</v>
      </c>
      <c r="Z50" s="290">
        <v>1281705.9963119766</v>
      </c>
      <c r="AA50" s="290">
        <v>1298520.0491699865</v>
      </c>
      <c r="AB50" s="290">
        <v>1315439.4650794484</v>
      </c>
      <c r="AC50" s="290">
        <v>1332511.8540449152</v>
      </c>
      <c r="AD50" s="290">
        <v>1349972.2650241074</v>
      </c>
      <c r="AE50" s="290">
        <v>1365835.3540602755</v>
      </c>
      <c r="AF50" s="290">
        <v>1381751.6793485594</v>
      </c>
      <c r="AG50" s="290">
        <v>1397768.8774333545</v>
      </c>
      <c r="AH50" s="290">
        <v>1413839.7672187188</v>
      </c>
      <c r="AI50" s="290">
        <v>1431452.1851428882</v>
      </c>
      <c r="AJ50" s="290">
        <v>1446493.1939265309</v>
      </c>
      <c r="AK50" s="290">
        <v>1461581.8710015719</v>
      </c>
      <c r="AL50" s="290">
        <v>1476670.5480766126</v>
      </c>
      <c r="AM50" s="290">
        <v>1491806.8934430522</v>
      </c>
      <c r="AN50" s="290">
        <v>1506943.238809492</v>
      </c>
      <c r="AO50" s="290">
        <v>1507291.9793642254</v>
      </c>
      <c r="AP50" s="290">
        <v>1508294.6419912658</v>
      </c>
      <c r="AQ50" s="290">
        <v>1509129.7222113935</v>
      </c>
    </row>
    <row r="51" spans="2:43">
      <c r="B51" s="231" t="s">
        <v>485</v>
      </c>
    </row>
    <row r="53" spans="2:43">
      <c r="G53" s="1281"/>
      <c r="H53" s="1281"/>
      <c r="I53" s="1281"/>
      <c r="J53" s="1281"/>
      <c r="K53" s="1281"/>
      <c r="L53" s="1281"/>
      <c r="M53" s="1281"/>
      <c r="N53" s="1281"/>
      <c r="O53" s="1281"/>
      <c r="P53" s="1281"/>
      <c r="Q53" s="1281"/>
      <c r="R53" s="1281"/>
      <c r="S53" s="1281"/>
      <c r="T53" s="1281"/>
      <c r="U53" s="1281"/>
      <c r="V53" s="1281"/>
      <c r="W53" s="1281"/>
      <c r="X53" s="1281"/>
      <c r="Y53" s="1281"/>
      <c r="Z53" s="1281"/>
      <c r="AA53" s="1281"/>
      <c r="AB53" s="1281"/>
      <c r="AC53" s="1281"/>
      <c r="AD53" s="1281"/>
      <c r="AE53" s="1281"/>
      <c r="AF53" s="1281"/>
      <c r="AG53" s="1281"/>
      <c r="AH53" s="1281"/>
      <c r="AI53" s="1281"/>
      <c r="AJ53" s="1281"/>
      <c r="AK53" s="1281"/>
      <c r="AL53" s="1281"/>
      <c r="AM53" s="1281"/>
      <c r="AN53" s="1281"/>
      <c r="AO53" s="1281"/>
      <c r="AP53" s="1281"/>
      <c r="AQ53" s="1281"/>
    </row>
    <row r="54" spans="2:43">
      <c r="H54" s="571"/>
      <c r="I54" s="571"/>
      <c r="J54" s="571"/>
    </row>
    <row r="55" spans="2:43">
      <c r="H55" s="571"/>
      <c r="I55" s="571"/>
      <c r="J55" s="571"/>
    </row>
  </sheetData>
  <phoneticPr fontId="11" type="noConversion"/>
  <pageMargins left="0.2421875" right="0.2421875" top="1" bottom="1" header="0.5" footer="0.5"/>
  <pageSetup paperSize="9" scale="75" orientation="landscape" r:id="rId1"/>
  <headerFooter alignWithMargins="0">
    <oddHeader>&amp;LPríloha 7: Štandardné tabuľky - Cesty
&amp;"Arial,Tučné"&amp;12 07 Ocenenie času</oddHeader>
    <oddFooter>Strana &amp;P z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5">
    <tabColor rgb="FF92D050"/>
  </sheetPr>
  <dimension ref="B2:AQ35"/>
  <sheetViews>
    <sheetView zoomScaleNormal="100" workbookViewId="0"/>
  </sheetViews>
  <sheetFormatPr defaultColWidth="9.08984375" defaultRowHeight="10"/>
  <cols>
    <col min="1" max="1" width="2.81640625" style="142" customWidth="1"/>
    <col min="2" max="2" width="44.08984375" style="142" customWidth="1"/>
    <col min="3" max="3" width="11.7265625" style="142" customWidth="1"/>
    <col min="4" max="4" width="10.6328125" style="142" customWidth="1"/>
    <col min="5" max="8" width="8.6328125" style="142" customWidth="1"/>
    <col min="9" max="43" width="10.1796875" style="142" customWidth="1"/>
    <col min="44" max="16384" width="9.08984375" style="142"/>
  </cols>
  <sheetData>
    <row r="2" spans="2:43">
      <c r="B2" s="141"/>
      <c r="C2" s="141"/>
      <c r="D2" s="141" t="s">
        <v>10</v>
      </c>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row>
    <row r="3" spans="2:43" ht="10.5">
      <c r="B3" s="141"/>
      <c r="C3" s="143"/>
      <c r="D3" s="280">
        <v>1</v>
      </c>
      <c r="E3" s="280">
        <v>2</v>
      </c>
      <c r="F3" s="280">
        <v>3</v>
      </c>
      <c r="G3" s="280">
        <v>4</v>
      </c>
      <c r="H3" s="280">
        <v>5</v>
      </c>
      <c r="I3" s="280">
        <v>6</v>
      </c>
      <c r="J3" s="280">
        <v>7</v>
      </c>
      <c r="K3" s="280">
        <v>8</v>
      </c>
      <c r="L3" s="280">
        <v>9</v>
      </c>
      <c r="M3" s="280">
        <v>10</v>
      </c>
      <c r="N3" s="280">
        <v>11</v>
      </c>
      <c r="O3" s="280">
        <v>12</v>
      </c>
      <c r="P3" s="280">
        <v>13</v>
      </c>
      <c r="Q3" s="280">
        <v>14</v>
      </c>
      <c r="R3" s="280">
        <v>15</v>
      </c>
      <c r="S3" s="280">
        <v>16</v>
      </c>
      <c r="T3" s="280">
        <v>17</v>
      </c>
      <c r="U3" s="280">
        <v>18</v>
      </c>
      <c r="V3" s="280">
        <v>19</v>
      </c>
      <c r="W3" s="280">
        <v>20</v>
      </c>
      <c r="X3" s="280">
        <v>21</v>
      </c>
      <c r="Y3" s="280">
        <v>22</v>
      </c>
      <c r="Z3" s="280">
        <v>23</v>
      </c>
      <c r="AA3" s="280">
        <v>24</v>
      </c>
      <c r="AB3" s="280">
        <v>25</v>
      </c>
      <c r="AC3" s="280">
        <v>26</v>
      </c>
      <c r="AD3" s="280">
        <v>27</v>
      </c>
      <c r="AE3" s="280">
        <v>28</v>
      </c>
      <c r="AF3" s="280">
        <v>29</v>
      </c>
      <c r="AG3" s="280">
        <v>30</v>
      </c>
      <c r="AH3" s="280">
        <v>31</v>
      </c>
      <c r="AI3" s="280">
        <v>32</v>
      </c>
      <c r="AJ3" s="280">
        <v>33</v>
      </c>
      <c r="AK3" s="280">
        <v>34</v>
      </c>
      <c r="AL3" s="280">
        <v>35</v>
      </c>
      <c r="AM3" s="280">
        <v>36</v>
      </c>
      <c r="AN3" s="280">
        <v>37</v>
      </c>
      <c r="AO3" s="280">
        <v>38</v>
      </c>
      <c r="AP3" s="280">
        <v>39</v>
      </c>
      <c r="AQ3" s="280">
        <v>40</v>
      </c>
    </row>
    <row r="4" spans="2:43" ht="21">
      <c r="B4" s="166" t="s">
        <v>482</v>
      </c>
      <c r="C4" s="255" t="s">
        <v>9</v>
      </c>
      <c r="D4" s="281">
        <v>2034</v>
      </c>
      <c r="E4" s="281">
        <v>2035</v>
      </c>
      <c r="F4" s="281">
        <v>2036</v>
      </c>
      <c r="G4" s="281">
        <v>2037</v>
      </c>
      <c r="H4" s="281">
        <v>2038</v>
      </c>
      <c r="I4" s="281">
        <v>2039</v>
      </c>
      <c r="J4" s="281">
        <v>2040</v>
      </c>
      <c r="K4" s="281">
        <v>2041</v>
      </c>
      <c r="L4" s="281">
        <v>2042</v>
      </c>
      <c r="M4" s="281">
        <v>2043</v>
      </c>
      <c r="N4" s="281">
        <v>2044</v>
      </c>
      <c r="O4" s="281">
        <v>2045</v>
      </c>
      <c r="P4" s="281">
        <v>2046</v>
      </c>
      <c r="Q4" s="281">
        <v>2047</v>
      </c>
      <c r="R4" s="281">
        <v>2048</v>
      </c>
      <c r="S4" s="281">
        <v>2049</v>
      </c>
      <c r="T4" s="281">
        <v>2050</v>
      </c>
      <c r="U4" s="281">
        <v>2051</v>
      </c>
      <c r="V4" s="281">
        <v>2052</v>
      </c>
      <c r="W4" s="281">
        <v>2053</v>
      </c>
      <c r="X4" s="281">
        <v>2054</v>
      </c>
      <c r="Y4" s="281">
        <v>2055</v>
      </c>
      <c r="Z4" s="281">
        <v>2056</v>
      </c>
      <c r="AA4" s="281">
        <v>2057</v>
      </c>
      <c r="AB4" s="281">
        <v>2058</v>
      </c>
      <c r="AC4" s="281">
        <v>2059</v>
      </c>
      <c r="AD4" s="281">
        <v>2060</v>
      </c>
      <c r="AE4" s="281">
        <v>2061</v>
      </c>
      <c r="AF4" s="281">
        <v>2062</v>
      </c>
      <c r="AG4" s="281">
        <v>2063</v>
      </c>
      <c r="AH4" s="281">
        <v>2064</v>
      </c>
      <c r="AI4" s="281">
        <v>2065</v>
      </c>
      <c r="AJ4" s="281">
        <v>2066</v>
      </c>
      <c r="AK4" s="281">
        <v>2067</v>
      </c>
      <c r="AL4" s="281">
        <v>2068</v>
      </c>
      <c r="AM4" s="281">
        <v>2069</v>
      </c>
      <c r="AN4" s="281">
        <v>2070</v>
      </c>
      <c r="AO4" s="281">
        <v>2071</v>
      </c>
      <c r="AP4" s="281">
        <v>2072</v>
      </c>
      <c r="AQ4" s="281">
        <v>2073</v>
      </c>
    </row>
    <row r="5" spans="2:43">
      <c r="B5" s="141" t="s">
        <v>26</v>
      </c>
      <c r="C5" s="153">
        <v>125.60000000000001</v>
      </c>
      <c r="D5" s="555">
        <v>3.14</v>
      </c>
      <c r="E5" s="555">
        <v>3.14</v>
      </c>
      <c r="F5" s="555">
        <v>3.14</v>
      </c>
      <c r="G5" s="555">
        <v>3.14</v>
      </c>
      <c r="H5" s="555">
        <v>3.14</v>
      </c>
      <c r="I5" s="555">
        <v>3.14</v>
      </c>
      <c r="J5" s="555">
        <v>3.14</v>
      </c>
      <c r="K5" s="555">
        <v>3.14</v>
      </c>
      <c r="L5" s="555">
        <v>3.14</v>
      </c>
      <c r="M5" s="555">
        <v>3.14</v>
      </c>
      <c r="N5" s="555">
        <v>3.14</v>
      </c>
      <c r="O5" s="555">
        <v>3.14</v>
      </c>
      <c r="P5" s="555">
        <v>3.14</v>
      </c>
      <c r="Q5" s="555">
        <v>3.14</v>
      </c>
      <c r="R5" s="555">
        <v>3.14</v>
      </c>
      <c r="S5" s="555">
        <v>3.14</v>
      </c>
      <c r="T5" s="555">
        <v>3.14</v>
      </c>
      <c r="U5" s="555">
        <v>3.14</v>
      </c>
      <c r="V5" s="555">
        <v>3.14</v>
      </c>
      <c r="W5" s="555">
        <v>3.14</v>
      </c>
      <c r="X5" s="555">
        <v>3.14</v>
      </c>
      <c r="Y5" s="555">
        <v>3.14</v>
      </c>
      <c r="Z5" s="555">
        <v>3.14</v>
      </c>
      <c r="AA5" s="555">
        <v>3.14</v>
      </c>
      <c r="AB5" s="555">
        <v>3.14</v>
      </c>
      <c r="AC5" s="555">
        <v>3.14</v>
      </c>
      <c r="AD5" s="555">
        <v>3.14</v>
      </c>
      <c r="AE5" s="555">
        <v>3.14</v>
      </c>
      <c r="AF5" s="555">
        <v>3.14</v>
      </c>
      <c r="AG5" s="555">
        <v>3.14</v>
      </c>
      <c r="AH5" s="555">
        <v>3.14</v>
      </c>
      <c r="AI5" s="555">
        <v>3.14</v>
      </c>
      <c r="AJ5" s="555">
        <v>3.14</v>
      </c>
      <c r="AK5" s="555">
        <v>3.14</v>
      </c>
      <c r="AL5" s="555">
        <v>3.14</v>
      </c>
      <c r="AM5" s="555">
        <v>3.14</v>
      </c>
      <c r="AN5" s="555">
        <v>3.14</v>
      </c>
      <c r="AO5" s="555">
        <v>3.14</v>
      </c>
      <c r="AP5" s="555">
        <v>3.14</v>
      </c>
      <c r="AQ5" s="555">
        <v>3.14</v>
      </c>
    </row>
    <row r="6" spans="2:43">
      <c r="B6" s="141" t="s">
        <v>27</v>
      </c>
      <c r="C6" s="153">
        <v>82.670721294248537</v>
      </c>
      <c r="D6" s="555">
        <v>3.14</v>
      </c>
      <c r="E6" s="555">
        <v>3.14</v>
      </c>
      <c r="F6" s="555">
        <v>3.14</v>
      </c>
      <c r="G6" s="555">
        <v>3.14</v>
      </c>
      <c r="H6" s="555">
        <v>2.6089677882614724</v>
      </c>
      <c r="I6" s="555">
        <v>2.4604383764967666</v>
      </c>
      <c r="J6" s="555">
        <v>2.4604383764967666</v>
      </c>
      <c r="K6" s="555">
        <v>2.4604383764967666</v>
      </c>
      <c r="L6" s="555">
        <v>2.4604383764967666</v>
      </c>
      <c r="M6" s="555">
        <v>1.86</v>
      </c>
      <c r="N6" s="555">
        <v>1.86</v>
      </c>
      <c r="O6" s="555">
        <v>1.86</v>
      </c>
      <c r="P6" s="555">
        <v>1.86</v>
      </c>
      <c r="Q6" s="555">
        <v>1.86</v>
      </c>
      <c r="R6" s="555">
        <v>1.86</v>
      </c>
      <c r="S6" s="555">
        <v>1.86</v>
      </c>
      <c r="T6" s="555">
        <v>1.86</v>
      </c>
      <c r="U6" s="555">
        <v>1.86</v>
      </c>
      <c r="V6" s="555">
        <v>1.86</v>
      </c>
      <c r="W6" s="555">
        <v>1.86</v>
      </c>
      <c r="X6" s="555">
        <v>1.86</v>
      </c>
      <c r="Y6" s="555">
        <v>1.86</v>
      </c>
      <c r="Z6" s="555">
        <v>1.86</v>
      </c>
      <c r="AA6" s="555">
        <v>1.86</v>
      </c>
      <c r="AB6" s="555">
        <v>1.86</v>
      </c>
      <c r="AC6" s="555">
        <v>1.86</v>
      </c>
      <c r="AD6" s="555">
        <v>1.86</v>
      </c>
      <c r="AE6" s="555">
        <v>1.86</v>
      </c>
      <c r="AF6" s="555">
        <v>1.86</v>
      </c>
      <c r="AG6" s="555">
        <v>1.86</v>
      </c>
      <c r="AH6" s="555">
        <v>1.86</v>
      </c>
      <c r="AI6" s="555">
        <v>1.86</v>
      </c>
      <c r="AJ6" s="555">
        <v>1.86</v>
      </c>
      <c r="AK6" s="555">
        <v>1.86</v>
      </c>
      <c r="AL6" s="555">
        <v>1.86</v>
      </c>
      <c r="AM6" s="555">
        <v>1.86</v>
      </c>
      <c r="AN6" s="555">
        <v>1.86</v>
      </c>
      <c r="AO6" s="555">
        <v>1.86</v>
      </c>
      <c r="AP6" s="555">
        <v>1.86</v>
      </c>
      <c r="AQ6" s="555">
        <v>1.86</v>
      </c>
    </row>
    <row r="7" spans="2:43" ht="10.5" thickBot="1">
      <c r="B7" s="146" t="s">
        <v>25</v>
      </c>
      <c r="C7" s="155">
        <v>42.929278705751479</v>
      </c>
      <c r="D7" s="556">
        <v>0</v>
      </c>
      <c r="E7" s="556">
        <v>0</v>
      </c>
      <c r="F7" s="556">
        <v>0</v>
      </c>
      <c r="G7" s="556">
        <v>0</v>
      </c>
      <c r="H7" s="556">
        <v>0.53103221173852777</v>
      </c>
      <c r="I7" s="556">
        <v>0.67956162350323357</v>
      </c>
      <c r="J7" s="556">
        <v>0.67956162350323357</v>
      </c>
      <c r="K7" s="556">
        <v>0.67956162350323357</v>
      </c>
      <c r="L7" s="556">
        <v>0.67956162350323357</v>
      </c>
      <c r="M7" s="556">
        <v>1.28</v>
      </c>
      <c r="N7" s="556">
        <v>1.28</v>
      </c>
      <c r="O7" s="556">
        <v>1.28</v>
      </c>
      <c r="P7" s="556">
        <v>1.28</v>
      </c>
      <c r="Q7" s="556">
        <v>1.28</v>
      </c>
      <c r="R7" s="556">
        <v>1.28</v>
      </c>
      <c r="S7" s="556">
        <v>1.28</v>
      </c>
      <c r="T7" s="556">
        <v>1.28</v>
      </c>
      <c r="U7" s="556">
        <v>1.28</v>
      </c>
      <c r="V7" s="556">
        <v>1.28</v>
      </c>
      <c r="W7" s="556">
        <v>1.28</v>
      </c>
      <c r="X7" s="556">
        <v>1.28</v>
      </c>
      <c r="Y7" s="556">
        <v>1.28</v>
      </c>
      <c r="Z7" s="556">
        <v>1.28</v>
      </c>
      <c r="AA7" s="556">
        <v>1.28</v>
      </c>
      <c r="AB7" s="556">
        <v>1.28</v>
      </c>
      <c r="AC7" s="556">
        <v>1.28</v>
      </c>
      <c r="AD7" s="556">
        <v>1.28</v>
      </c>
      <c r="AE7" s="556">
        <v>1.28</v>
      </c>
      <c r="AF7" s="556">
        <v>1.28</v>
      </c>
      <c r="AG7" s="556">
        <v>1.28</v>
      </c>
      <c r="AH7" s="556">
        <v>1.28</v>
      </c>
      <c r="AI7" s="556">
        <v>1.28</v>
      </c>
      <c r="AJ7" s="556">
        <v>1.28</v>
      </c>
      <c r="AK7" s="556">
        <v>1.28</v>
      </c>
      <c r="AL7" s="556">
        <v>1.28</v>
      </c>
      <c r="AM7" s="556">
        <v>1.28</v>
      </c>
      <c r="AN7" s="556">
        <v>1.28</v>
      </c>
      <c r="AO7" s="556">
        <v>1.28</v>
      </c>
      <c r="AP7" s="556">
        <v>1.28</v>
      </c>
      <c r="AQ7" s="556">
        <v>1.28</v>
      </c>
    </row>
    <row r="8" spans="2:43" ht="10.5" thickTop="1">
      <c r="B8" s="147" t="s">
        <v>481</v>
      </c>
      <c r="C8" s="156">
        <v>0</v>
      </c>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row>
    <row r="9" spans="2:43">
      <c r="B9" s="295" t="s">
        <v>365</v>
      </c>
      <c r="C9" s="153">
        <v>2347119.4103606697</v>
      </c>
      <c r="D9" s="554">
        <v>45567.382859285572</v>
      </c>
      <c r="E9" s="554">
        <v>46067.826814454093</v>
      </c>
      <c r="F9" s="554">
        <v>46577.553191664469</v>
      </c>
      <c r="G9" s="554">
        <v>47096.954318892669</v>
      </c>
      <c r="H9" s="554">
        <v>47626.448715897248</v>
      </c>
      <c r="I9" s="554">
        <v>48340.8454466357</v>
      </c>
      <c r="J9" s="554">
        <v>49065.958128335231</v>
      </c>
      <c r="K9" s="554">
        <v>49703.815584003583</v>
      </c>
      <c r="L9" s="554">
        <v>50349.965186595633</v>
      </c>
      <c r="M9" s="554">
        <v>51004.514734021373</v>
      </c>
      <c r="N9" s="554">
        <v>51667.573425563649</v>
      </c>
      <c r="O9" s="554">
        <v>52339.251880095973</v>
      </c>
      <c r="P9" s="554">
        <v>53019.662154537211</v>
      </c>
      <c r="Q9" s="554">
        <v>53708.917762546189</v>
      </c>
      <c r="R9" s="554">
        <v>54407.133693459276</v>
      </c>
      <c r="S9" s="554">
        <v>55114.426431474247</v>
      </c>
      <c r="T9" s="554">
        <v>55830.913975083407</v>
      </c>
      <c r="U9" s="554">
        <v>56500.884942784411</v>
      </c>
      <c r="V9" s="554">
        <v>57178.895562097823</v>
      </c>
      <c r="W9" s="554">
        <v>57865.042308842989</v>
      </c>
      <c r="X9" s="554">
        <v>58559.422816549108</v>
      </c>
      <c r="Y9" s="554">
        <v>59262.135890347701</v>
      </c>
      <c r="Z9" s="554">
        <v>59973.281521031873</v>
      </c>
      <c r="AA9" s="554">
        <v>60692.960899284255</v>
      </c>
      <c r="AB9" s="554">
        <v>61421.276430075668</v>
      </c>
      <c r="AC9" s="554">
        <v>62158.331747236574</v>
      </c>
      <c r="AD9" s="554">
        <v>62904.23172820342</v>
      </c>
      <c r="AE9" s="554">
        <v>63721.986740670058</v>
      </c>
      <c r="AF9" s="554">
        <v>64550.372568298764</v>
      </c>
      <c r="AG9" s="554">
        <v>65389.527411686649</v>
      </c>
      <c r="AH9" s="554">
        <v>66239.591268038566</v>
      </c>
      <c r="AI9" s="554">
        <v>67100.705954523059</v>
      </c>
      <c r="AJ9" s="554">
        <v>67973.015131931854</v>
      </c>
      <c r="AK9" s="554">
        <v>68856.664328646948</v>
      </c>
      <c r="AL9" s="554">
        <v>69751.800964919355</v>
      </c>
      <c r="AM9" s="554">
        <v>70658.574377463301</v>
      </c>
      <c r="AN9" s="554">
        <v>71346.382000825412</v>
      </c>
      <c r="AO9" s="554">
        <v>72040.884909663102</v>
      </c>
      <c r="AP9" s="554">
        <v>72742.148277501779</v>
      </c>
      <c r="AQ9" s="554">
        <v>72742.148277501779</v>
      </c>
    </row>
    <row r="10" spans="2:43">
      <c r="B10" s="295" t="s">
        <v>366</v>
      </c>
      <c r="C10" s="153">
        <v>136894325.82994416</v>
      </c>
      <c r="D10" s="554">
        <v>2538937.2873652913</v>
      </c>
      <c r="E10" s="554">
        <v>2566821.1757583907</v>
      </c>
      <c r="F10" s="554">
        <v>2595222.2649640068</v>
      </c>
      <c r="G10" s="554">
        <v>2624162.4148315457</v>
      </c>
      <c r="H10" s="554">
        <v>2653664.9445721135</v>
      </c>
      <c r="I10" s="554">
        <v>2701502.2778505255</v>
      </c>
      <c r="J10" s="554">
        <v>2750201.9696040982</v>
      </c>
      <c r="K10" s="554">
        <v>2793160.7021985976</v>
      </c>
      <c r="L10" s="554">
        <v>2836790.4592220378</v>
      </c>
      <c r="M10" s="554">
        <v>2881101.7222169843</v>
      </c>
      <c r="N10" s="554">
        <v>2926105.1364498986</v>
      </c>
      <c r="O10" s="554">
        <v>2971811.5134685426</v>
      </c>
      <c r="P10" s="554">
        <v>3018231.8336993242</v>
      </c>
      <c r="Q10" s="554">
        <v>3065377.24908522</v>
      </c>
      <c r="R10" s="554">
        <v>3113259.0857648989</v>
      </c>
      <c r="S10" s="554">
        <v>3161888.8467936944</v>
      </c>
      <c r="T10" s="554">
        <v>3211278.2149070818</v>
      </c>
      <c r="U10" s="554">
        <v>3257575.9354709447</v>
      </c>
      <c r="V10" s="554">
        <v>3304541.1406891923</v>
      </c>
      <c r="W10" s="554">
        <v>3352183.4538382706</v>
      </c>
      <c r="X10" s="554">
        <v>3400512.6369355689</v>
      </c>
      <c r="Y10" s="554">
        <v>3449538.5927396761</v>
      </c>
      <c r="Z10" s="554">
        <v>3499271.3667794806</v>
      </c>
      <c r="AA10" s="554">
        <v>3549721.1494125216</v>
      </c>
      <c r="AB10" s="554">
        <v>3600898.2779130153</v>
      </c>
      <c r="AC10" s="554">
        <v>3652813.2385899853</v>
      </c>
      <c r="AD10" s="554">
        <v>3705476.6689359327</v>
      </c>
      <c r="AE10" s="554">
        <v>3763356.9930413254</v>
      </c>
      <c r="AF10" s="554">
        <v>3822141.4199701501</v>
      </c>
      <c r="AG10" s="554">
        <v>3881844.0719984639</v>
      </c>
      <c r="AH10" s="554">
        <v>3942479.291995245</v>
      </c>
      <c r="AI10" s="554">
        <v>4004061.6468680962</v>
      </c>
      <c r="AJ10" s="554">
        <v>4066605.9310627799</v>
      </c>
      <c r="AK10" s="554">
        <v>4130127.170117408</v>
      </c>
      <c r="AL10" s="554">
        <v>4194640.6242721556</v>
      </c>
      <c r="AM10" s="554">
        <v>4260161.7921353551</v>
      </c>
      <c r="AN10" s="554">
        <v>4326706.4144068575</v>
      </c>
      <c r="AO10" s="554">
        <v>4394290.4776595514</v>
      </c>
      <c r="AP10" s="554">
        <v>4462930.218179957</v>
      </c>
      <c r="AQ10" s="554">
        <v>4462930.218179957</v>
      </c>
    </row>
    <row r="12" spans="2:43" ht="10.5">
      <c r="B12" s="296" t="s">
        <v>246</v>
      </c>
      <c r="C12" s="297"/>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row>
    <row r="13" spans="2:43">
      <c r="B13" s="141" t="s">
        <v>368</v>
      </c>
      <c r="C13" s="153">
        <v>142326395.73292482</v>
      </c>
      <c r="D13" s="210">
        <v>2639684.2302399362</v>
      </c>
      <c r="E13" s="210">
        <v>2668674.5723154652</v>
      </c>
      <c r="F13" s="210">
        <v>2698202.6381210997</v>
      </c>
      <c r="G13" s="210">
        <v>2728291.1549215275</v>
      </c>
      <c r="H13" s="210">
        <v>2758964.3672517054</v>
      </c>
      <c r="I13" s="210">
        <v>2808699.9219265496</v>
      </c>
      <c r="J13" s="210">
        <v>2859332.0541100316</v>
      </c>
      <c r="K13" s="210">
        <v>2903995.421553215</v>
      </c>
      <c r="L13" s="210">
        <v>2949356.4401798262</v>
      </c>
      <c r="M13" s="210">
        <v>2995426.007447931</v>
      </c>
      <c r="N13" s="210">
        <v>3042215.1910361778</v>
      </c>
      <c r="O13" s="210">
        <v>3089735.231502682</v>
      </c>
      <c r="P13" s="210">
        <v>3137997.5449854378</v>
      </c>
      <c r="Q13" s="210">
        <v>3187013.7259449153</v>
      </c>
      <c r="R13" s="210">
        <v>3236795.54994949</v>
      </c>
      <c r="S13" s="210">
        <v>3287354.976504392</v>
      </c>
      <c r="T13" s="210">
        <v>3338704.1519248355</v>
      </c>
      <c r="U13" s="210">
        <v>3386839.0008935961</v>
      </c>
      <c r="V13" s="210">
        <v>3435667.8208103105</v>
      </c>
      <c r="W13" s="210">
        <v>3485200.6168102776</v>
      </c>
      <c r="X13" s="210">
        <v>3535447.5382750859</v>
      </c>
      <c r="Y13" s="210">
        <v>3586418.8809122392</v>
      </c>
      <c r="Z13" s="210">
        <v>3638125.0888647754</v>
      </c>
      <c r="AA13" s="210">
        <v>3690576.7568512922</v>
      </c>
      <c r="AB13" s="210">
        <v>3743784.6323368279</v>
      </c>
      <c r="AC13" s="210">
        <v>3797759.6177350422</v>
      </c>
      <c r="AD13" s="210">
        <v>3852512.7726421473</v>
      </c>
      <c r="AE13" s="210">
        <v>3912689.8315803502</v>
      </c>
      <c r="AF13" s="210">
        <v>3973806.8688226272</v>
      </c>
      <c r="AG13" s="210">
        <v>4035878.5670275809</v>
      </c>
      <c r="AH13" s="210">
        <v>4098919.8382000276</v>
      </c>
      <c r="AI13" s="210">
        <v>4162945.8272734303</v>
      </c>
      <c r="AJ13" s="210">
        <v>4227971.9157482963</v>
      </c>
      <c r="AK13" s="210">
        <v>4294013.7253874009</v>
      </c>
      <c r="AL13" s="210">
        <v>4361087.1219687369</v>
      </c>
      <c r="AM13" s="210">
        <v>4429208.2190970834</v>
      </c>
      <c r="AN13" s="210">
        <v>4498393.3820751105</v>
      </c>
      <c r="AO13" s="210">
        <v>4568659.2318349546</v>
      </c>
      <c r="AP13" s="210">
        <v>4640022.6489312062</v>
      </c>
      <c r="AQ13" s="210">
        <v>4640022.6489312062</v>
      </c>
    </row>
    <row r="14" spans="2:43">
      <c r="B14" s="141" t="s">
        <v>369</v>
      </c>
      <c r="C14" s="153">
        <v>91545211.411523819</v>
      </c>
      <c r="D14" s="210">
        <v>2639684.2302399362</v>
      </c>
      <c r="E14" s="210">
        <v>2668674.5723154652</v>
      </c>
      <c r="F14" s="210">
        <v>2698202.6381210997</v>
      </c>
      <c r="G14" s="210">
        <v>2728291.1549215275</v>
      </c>
      <c r="H14" s="210">
        <v>2292372.34494296</v>
      </c>
      <c r="I14" s="210">
        <v>2200838.5592266098</v>
      </c>
      <c r="J14" s="210">
        <v>2240512.839834284</v>
      </c>
      <c r="K14" s="210">
        <v>2275510.1211338965</v>
      </c>
      <c r="L14" s="210">
        <v>2311054.0673204884</v>
      </c>
      <c r="M14" s="210">
        <v>1774360.6286156531</v>
      </c>
      <c r="N14" s="210">
        <v>1802076.5144354429</v>
      </c>
      <c r="O14" s="210">
        <v>1830225.3282149644</v>
      </c>
      <c r="P14" s="210">
        <v>1858813.8323799092</v>
      </c>
      <c r="Q14" s="210">
        <v>1887848.8949864784</v>
      </c>
      <c r="R14" s="210">
        <v>1917337.4913713541</v>
      </c>
      <c r="S14" s="210">
        <v>1947286.7058274427</v>
      </c>
      <c r="T14" s="210">
        <v>1977703.7333057942</v>
      </c>
      <c r="U14" s="210">
        <v>2006216.7330134041</v>
      </c>
      <c r="V14" s="210">
        <v>2035140.8110532414</v>
      </c>
      <c r="W14" s="210">
        <v>2064481.8940341135</v>
      </c>
      <c r="X14" s="210">
        <v>2094245.9940100827</v>
      </c>
      <c r="Y14" s="210">
        <v>2124439.2097123456</v>
      </c>
      <c r="Z14" s="210">
        <v>2155067.7277988796</v>
      </c>
      <c r="AA14" s="210">
        <v>2186137.8241221029</v>
      </c>
      <c r="AB14" s="210">
        <v>2217655.8650148087</v>
      </c>
      <c r="AC14" s="210">
        <v>2249628.3085946427</v>
      </c>
      <c r="AD14" s="210">
        <v>2282061.7060873867</v>
      </c>
      <c r="AE14" s="210">
        <v>2317707.9894074686</v>
      </c>
      <c r="AF14" s="210">
        <v>2353911.075162448</v>
      </c>
      <c r="AG14" s="210">
        <v>2390679.660723344</v>
      </c>
      <c r="AH14" s="210">
        <v>2428022.5793159399</v>
      </c>
      <c r="AI14" s="210">
        <v>2465948.8021428599</v>
      </c>
      <c r="AJ14" s="210">
        <v>2504467.4405387999</v>
      </c>
      <c r="AK14" s="210">
        <v>2543587.748159416</v>
      </c>
      <c r="AL14" s="210">
        <v>2583319.123204411</v>
      </c>
      <c r="AM14" s="210">
        <v>2623671.1106753424</v>
      </c>
      <c r="AN14" s="210">
        <v>2664653.4046686962</v>
      </c>
      <c r="AO14" s="210">
        <v>2706275.8507047822</v>
      </c>
      <c r="AP14" s="210">
        <v>2748548.4480930073</v>
      </c>
      <c r="AQ14" s="210">
        <v>2748548.4480930073</v>
      </c>
    </row>
    <row r="15" spans="2:43" ht="10.5">
      <c r="B15" s="298" t="s">
        <v>476</v>
      </c>
      <c r="C15" s="214">
        <v>50781184.321400993</v>
      </c>
      <c r="D15" s="215">
        <v>0</v>
      </c>
      <c r="E15" s="215">
        <v>0</v>
      </c>
      <c r="F15" s="215">
        <v>0</v>
      </c>
      <c r="G15" s="215">
        <v>0</v>
      </c>
      <c r="H15" s="215">
        <v>466592.02230874542</v>
      </c>
      <c r="I15" s="215">
        <v>607861.36269993987</v>
      </c>
      <c r="J15" s="215">
        <v>618819.21427574754</v>
      </c>
      <c r="K15" s="215">
        <v>628485.30041931849</v>
      </c>
      <c r="L15" s="215">
        <v>638302.37285933783</v>
      </c>
      <c r="M15" s="215">
        <v>1221065.3788322778</v>
      </c>
      <c r="N15" s="215">
        <v>1240138.6766007349</v>
      </c>
      <c r="O15" s="215">
        <v>1259509.9032877176</v>
      </c>
      <c r="P15" s="215">
        <v>1279183.7126055285</v>
      </c>
      <c r="Q15" s="215">
        <v>1299164.8309584369</v>
      </c>
      <c r="R15" s="215">
        <v>1319458.0585781359</v>
      </c>
      <c r="S15" s="215">
        <v>1340068.2706769493</v>
      </c>
      <c r="T15" s="215">
        <v>1361000.4186190413</v>
      </c>
      <c r="U15" s="215">
        <v>1380622.267880192</v>
      </c>
      <c r="V15" s="215">
        <v>1400527.0097570692</v>
      </c>
      <c r="W15" s="215">
        <v>1420718.7227761641</v>
      </c>
      <c r="X15" s="215">
        <v>1441201.5442650032</v>
      </c>
      <c r="Y15" s="215">
        <v>1461979.6711998936</v>
      </c>
      <c r="Z15" s="215">
        <v>1483057.3610658958</v>
      </c>
      <c r="AA15" s="215">
        <v>1504438.9327291893</v>
      </c>
      <c r="AB15" s="215">
        <v>1526128.7673220192</v>
      </c>
      <c r="AC15" s="215">
        <v>1548131.3091403996</v>
      </c>
      <c r="AD15" s="215">
        <v>1570451.0665547606</v>
      </c>
      <c r="AE15" s="215">
        <v>1594981.8421728816</v>
      </c>
      <c r="AF15" s="215">
        <v>1619895.7936601792</v>
      </c>
      <c r="AG15" s="215">
        <v>1645198.906304237</v>
      </c>
      <c r="AH15" s="215">
        <v>1670897.2588840877</v>
      </c>
      <c r="AI15" s="215">
        <v>1696997.0251305704</v>
      </c>
      <c r="AJ15" s="215">
        <v>1723504.4752094964</v>
      </c>
      <c r="AK15" s="215">
        <v>1750425.9772279849</v>
      </c>
      <c r="AL15" s="215">
        <v>1777767.9987643259</v>
      </c>
      <c r="AM15" s="215">
        <v>1805537.1084217411</v>
      </c>
      <c r="AN15" s="215">
        <v>1833739.9774064142</v>
      </c>
      <c r="AO15" s="215">
        <v>1862383.3811301724</v>
      </c>
      <c r="AP15" s="215">
        <v>1891474.2008381989</v>
      </c>
      <c r="AQ15" s="215">
        <v>1891474.2008381989</v>
      </c>
    </row>
    <row r="18" spans="2:43">
      <c r="B18" s="141"/>
      <c r="C18" s="141"/>
      <c r="D18" s="141" t="s">
        <v>10</v>
      </c>
      <c r="E18" s="141"/>
      <c r="F18" s="141"/>
      <c r="G18" s="141"/>
      <c r="H18" s="141"/>
      <c r="I18" s="141"/>
      <c r="J18" s="141"/>
      <c r="K18" s="141"/>
      <c r="L18" s="141"/>
      <c r="M18" s="141"/>
      <c r="N18" s="141"/>
      <c r="O18" s="141"/>
      <c r="P18" s="141"/>
      <c r="Q18" s="141"/>
      <c r="R18" s="141"/>
      <c r="S18" s="141"/>
      <c r="T18" s="141"/>
      <c r="U18" s="141"/>
      <c r="V18" s="141"/>
      <c r="W18" s="141"/>
      <c r="X18" s="141"/>
      <c r="Y18" s="141"/>
      <c r="Z18" s="141"/>
      <c r="AA18" s="141"/>
      <c r="AB18" s="141"/>
      <c r="AC18" s="141"/>
      <c r="AD18" s="141"/>
      <c r="AE18" s="141"/>
      <c r="AF18" s="141"/>
      <c r="AG18" s="141"/>
      <c r="AH18" s="141"/>
      <c r="AI18" s="141"/>
      <c r="AJ18" s="141"/>
      <c r="AK18" s="141"/>
      <c r="AL18" s="141"/>
      <c r="AM18" s="141"/>
      <c r="AN18" s="141"/>
      <c r="AO18" s="141"/>
      <c r="AP18" s="141"/>
      <c r="AQ18" s="141"/>
    </row>
    <row r="19" spans="2:43" ht="10.5">
      <c r="B19" s="141"/>
      <c r="C19" s="143"/>
      <c r="D19" s="280">
        <v>1</v>
      </c>
      <c r="E19" s="280">
        <v>2</v>
      </c>
      <c r="F19" s="280">
        <v>3</v>
      </c>
      <c r="G19" s="280">
        <v>4</v>
      </c>
      <c r="H19" s="280">
        <v>5</v>
      </c>
      <c r="I19" s="280">
        <v>6</v>
      </c>
      <c r="J19" s="280">
        <v>7</v>
      </c>
      <c r="K19" s="280">
        <v>8</v>
      </c>
      <c r="L19" s="280">
        <v>9</v>
      </c>
      <c r="M19" s="280">
        <v>10</v>
      </c>
      <c r="N19" s="280">
        <v>11</v>
      </c>
      <c r="O19" s="280">
        <v>12</v>
      </c>
      <c r="P19" s="280">
        <v>13</v>
      </c>
      <c r="Q19" s="280">
        <v>14</v>
      </c>
      <c r="R19" s="280">
        <v>15</v>
      </c>
      <c r="S19" s="280">
        <v>16</v>
      </c>
      <c r="T19" s="280">
        <v>17</v>
      </c>
      <c r="U19" s="280">
        <v>18</v>
      </c>
      <c r="V19" s="280">
        <v>19</v>
      </c>
      <c r="W19" s="280">
        <v>20</v>
      </c>
      <c r="X19" s="280">
        <v>21</v>
      </c>
      <c r="Y19" s="280">
        <v>22</v>
      </c>
      <c r="Z19" s="280">
        <v>23</v>
      </c>
      <c r="AA19" s="280">
        <v>24</v>
      </c>
      <c r="AB19" s="280">
        <v>25</v>
      </c>
      <c r="AC19" s="280">
        <v>26</v>
      </c>
      <c r="AD19" s="280">
        <v>27</v>
      </c>
      <c r="AE19" s="280">
        <v>28</v>
      </c>
      <c r="AF19" s="280">
        <v>29</v>
      </c>
      <c r="AG19" s="280">
        <v>30</v>
      </c>
      <c r="AH19" s="280">
        <v>31</v>
      </c>
      <c r="AI19" s="280">
        <v>32</v>
      </c>
      <c r="AJ19" s="280">
        <v>33</v>
      </c>
      <c r="AK19" s="280">
        <v>34</v>
      </c>
      <c r="AL19" s="280">
        <v>35</v>
      </c>
      <c r="AM19" s="280">
        <v>36</v>
      </c>
      <c r="AN19" s="280">
        <v>37</v>
      </c>
      <c r="AO19" s="280">
        <v>38</v>
      </c>
      <c r="AP19" s="280">
        <v>39</v>
      </c>
      <c r="AQ19" s="280">
        <v>40</v>
      </c>
    </row>
    <row r="20" spans="2:43" ht="10.5">
      <c r="B20" s="166" t="s">
        <v>1790</v>
      </c>
      <c r="C20" s="255" t="s">
        <v>9</v>
      </c>
      <c r="D20" s="281">
        <v>2034</v>
      </c>
      <c r="E20" s="281">
        <v>2035</v>
      </c>
      <c r="F20" s="281">
        <v>2036</v>
      </c>
      <c r="G20" s="281">
        <v>2037</v>
      </c>
      <c r="H20" s="281">
        <v>2038</v>
      </c>
      <c r="I20" s="281">
        <v>2039</v>
      </c>
      <c r="J20" s="281">
        <v>2040</v>
      </c>
      <c r="K20" s="281">
        <v>2041</v>
      </c>
      <c r="L20" s="281">
        <v>2042</v>
      </c>
      <c r="M20" s="281">
        <v>2043</v>
      </c>
      <c r="N20" s="281">
        <v>2044</v>
      </c>
      <c r="O20" s="281">
        <v>2045</v>
      </c>
      <c r="P20" s="281">
        <v>2046</v>
      </c>
      <c r="Q20" s="281">
        <v>2047</v>
      </c>
      <c r="R20" s="281">
        <v>2048</v>
      </c>
      <c r="S20" s="281">
        <v>2049</v>
      </c>
      <c r="T20" s="281">
        <v>2050</v>
      </c>
      <c r="U20" s="281">
        <v>2051</v>
      </c>
      <c r="V20" s="281">
        <v>2052</v>
      </c>
      <c r="W20" s="281">
        <v>2053</v>
      </c>
      <c r="X20" s="281">
        <v>2054</v>
      </c>
      <c r="Y20" s="281">
        <v>2055</v>
      </c>
      <c r="Z20" s="281">
        <v>2056</v>
      </c>
      <c r="AA20" s="281">
        <v>2057</v>
      </c>
      <c r="AB20" s="281">
        <v>2058</v>
      </c>
      <c r="AC20" s="281">
        <v>2059</v>
      </c>
      <c r="AD20" s="281">
        <v>2060</v>
      </c>
      <c r="AE20" s="281">
        <v>2061</v>
      </c>
      <c r="AF20" s="281">
        <v>2062</v>
      </c>
      <c r="AG20" s="281">
        <v>2063</v>
      </c>
      <c r="AH20" s="281">
        <v>2064</v>
      </c>
      <c r="AI20" s="281">
        <v>2065</v>
      </c>
      <c r="AJ20" s="281">
        <v>2066</v>
      </c>
      <c r="AK20" s="281">
        <v>2067</v>
      </c>
      <c r="AL20" s="281">
        <v>2068</v>
      </c>
      <c r="AM20" s="281">
        <v>2069</v>
      </c>
      <c r="AN20" s="281">
        <v>2070</v>
      </c>
      <c r="AO20" s="281">
        <v>2071</v>
      </c>
      <c r="AP20" s="281">
        <v>2072</v>
      </c>
      <c r="AQ20" s="281">
        <v>2073</v>
      </c>
    </row>
    <row r="21" spans="2:43">
      <c r="B21" s="141" t="s">
        <v>1791</v>
      </c>
      <c r="C21" s="153">
        <v>1161.5999999999995</v>
      </c>
      <c r="D21" s="555">
        <v>29.04</v>
      </c>
      <c r="E21" s="555">
        <v>29.04</v>
      </c>
      <c r="F21" s="555">
        <v>29.04</v>
      </c>
      <c r="G21" s="555">
        <v>29.04</v>
      </c>
      <c r="H21" s="555">
        <v>29.04</v>
      </c>
      <c r="I21" s="555">
        <v>29.04</v>
      </c>
      <c r="J21" s="555">
        <v>29.04</v>
      </c>
      <c r="K21" s="555">
        <v>29.04</v>
      </c>
      <c r="L21" s="555">
        <v>29.04</v>
      </c>
      <c r="M21" s="555">
        <v>29.04</v>
      </c>
      <c r="N21" s="555">
        <v>29.04</v>
      </c>
      <c r="O21" s="555">
        <v>29.04</v>
      </c>
      <c r="P21" s="555">
        <v>29.04</v>
      </c>
      <c r="Q21" s="555">
        <v>29.04</v>
      </c>
      <c r="R21" s="555">
        <v>29.04</v>
      </c>
      <c r="S21" s="555">
        <v>29.04</v>
      </c>
      <c r="T21" s="555">
        <v>29.04</v>
      </c>
      <c r="U21" s="555">
        <v>29.04</v>
      </c>
      <c r="V21" s="555">
        <v>29.04</v>
      </c>
      <c r="W21" s="555">
        <v>29.04</v>
      </c>
      <c r="X21" s="555">
        <v>29.04</v>
      </c>
      <c r="Y21" s="555">
        <v>29.04</v>
      </c>
      <c r="Z21" s="555">
        <v>29.04</v>
      </c>
      <c r="AA21" s="555">
        <v>29.04</v>
      </c>
      <c r="AB21" s="555">
        <v>29.04</v>
      </c>
      <c r="AC21" s="555">
        <v>29.04</v>
      </c>
      <c r="AD21" s="555">
        <v>29.04</v>
      </c>
      <c r="AE21" s="555">
        <v>29.04</v>
      </c>
      <c r="AF21" s="555">
        <v>29.04</v>
      </c>
      <c r="AG21" s="555">
        <v>29.04</v>
      </c>
      <c r="AH21" s="555">
        <v>29.04</v>
      </c>
      <c r="AI21" s="555">
        <v>29.04</v>
      </c>
      <c r="AJ21" s="555">
        <v>29.04</v>
      </c>
      <c r="AK21" s="555">
        <v>29.04</v>
      </c>
      <c r="AL21" s="555">
        <v>29.04</v>
      </c>
      <c r="AM21" s="555">
        <v>29.04</v>
      </c>
      <c r="AN21" s="555">
        <v>29.04</v>
      </c>
      <c r="AO21" s="555">
        <v>29.04</v>
      </c>
      <c r="AP21" s="555">
        <v>29.04</v>
      </c>
      <c r="AQ21" s="555">
        <v>29.04</v>
      </c>
    </row>
    <row r="22" spans="2:43">
      <c r="B22" s="141" t="s">
        <v>1792</v>
      </c>
      <c r="C22" s="153">
        <v>258.40000000000009</v>
      </c>
      <c r="D22" s="555">
        <v>6.46</v>
      </c>
      <c r="E22" s="555">
        <v>6.46</v>
      </c>
      <c r="F22" s="555">
        <v>6.46</v>
      </c>
      <c r="G22" s="555">
        <v>6.46</v>
      </c>
      <c r="H22" s="555">
        <v>6.46</v>
      </c>
      <c r="I22" s="555">
        <v>6.46</v>
      </c>
      <c r="J22" s="555">
        <v>6.46</v>
      </c>
      <c r="K22" s="555">
        <v>6.46</v>
      </c>
      <c r="L22" s="555">
        <v>6.46</v>
      </c>
      <c r="M22" s="555">
        <v>6.46</v>
      </c>
      <c r="N22" s="555">
        <v>6.46</v>
      </c>
      <c r="O22" s="555">
        <v>6.46</v>
      </c>
      <c r="P22" s="555">
        <v>6.46</v>
      </c>
      <c r="Q22" s="555">
        <v>6.46</v>
      </c>
      <c r="R22" s="555">
        <v>6.46</v>
      </c>
      <c r="S22" s="555">
        <v>6.46</v>
      </c>
      <c r="T22" s="555">
        <v>6.46</v>
      </c>
      <c r="U22" s="555">
        <v>6.46</v>
      </c>
      <c r="V22" s="555">
        <v>6.46</v>
      </c>
      <c r="W22" s="555">
        <v>6.46</v>
      </c>
      <c r="X22" s="555">
        <v>6.46</v>
      </c>
      <c r="Y22" s="555">
        <v>6.46</v>
      </c>
      <c r="Z22" s="555">
        <v>6.46</v>
      </c>
      <c r="AA22" s="555">
        <v>6.46</v>
      </c>
      <c r="AB22" s="555">
        <v>6.46</v>
      </c>
      <c r="AC22" s="555">
        <v>6.46</v>
      </c>
      <c r="AD22" s="555">
        <v>6.46</v>
      </c>
      <c r="AE22" s="555">
        <v>6.46</v>
      </c>
      <c r="AF22" s="555">
        <v>6.46</v>
      </c>
      <c r="AG22" s="555">
        <v>6.46</v>
      </c>
      <c r="AH22" s="555">
        <v>6.46</v>
      </c>
      <c r="AI22" s="555">
        <v>6.46</v>
      </c>
      <c r="AJ22" s="555">
        <v>6.46</v>
      </c>
      <c r="AK22" s="555">
        <v>6.46</v>
      </c>
      <c r="AL22" s="555">
        <v>6.46</v>
      </c>
      <c r="AM22" s="555">
        <v>6.46</v>
      </c>
      <c r="AN22" s="555">
        <v>6.46</v>
      </c>
      <c r="AO22" s="555">
        <v>6.46</v>
      </c>
      <c r="AP22" s="555">
        <v>6.46</v>
      </c>
      <c r="AQ22" s="555">
        <v>6.46</v>
      </c>
    </row>
    <row r="23" spans="2:43" ht="10.5" thickBot="1">
      <c r="B23" s="146" t="s">
        <v>25</v>
      </c>
      <c r="C23" s="155">
        <v>903.2000000000005</v>
      </c>
      <c r="D23" s="556">
        <v>22.58</v>
      </c>
      <c r="E23" s="556">
        <v>22.58</v>
      </c>
      <c r="F23" s="556">
        <v>22.58</v>
      </c>
      <c r="G23" s="556">
        <v>22.58</v>
      </c>
      <c r="H23" s="556">
        <v>22.58</v>
      </c>
      <c r="I23" s="556">
        <v>22.58</v>
      </c>
      <c r="J23" s="556">
        <v>22.58</v>
      </c>
      <c r="K23" s="556">
        <v>22.58</v>
      </c>
      <c r="L23" s="556">
        <v>22.58</v>
      </c>
      <c r="M23" s="556">
        <v>22.58</v>
      </c>
      <c r="N23" s="556">
        <v>22.58</v>
      </c>
      <c r="O23" s="556">
        <v>22.58</v>
      </c>
      <c r="P23" s="556">
        <v>22.58</v>
      </c>
      <c r="Q23" s="556">
        <v>22.58</v>
      </c>
      <c r="R23" s="556">
        <v>22.58</v>
      </c>
      <c r="S23" s="556">
        <v>22.58</v>
      </c>
      <c r="T23" s="556">
        <v>22.58</v>
      </c>
      <c r="U23" s="556">
        <v>22.58</v>
      </c>
      <c r="V23" s="556">
        <v>22.58</v>
      </c>
      <c r="W23" s="556">
        <v>22.58</v>
      </c>
      <c r="X23" s="556">
        <v>22.58</v>
      </c>
      <c r="Y23" s="556">
        <v>22.58</v>
      </c>
      <c r="Z23" s="556">
        <v>22.58</v>
      </c>
      <c r="AA23" s="556">
        <v>22.58</v>
      </c>
      <c r="AB23" s="556">
        <v>22.58</v>
      </c>
      <c r="AC23" s="556">
        <v>22.58</v>
      </c>
      <c r="AD23" s="556">
        <v>22.58</v>
      </c>
      <c r="AE23" s="556">
        <v>22.58</v>
      </c>
      <c r="AF23" s="556">
        <v>22.58</v>
      </c>
      <c r="AG23" s="556">
        <v>22.58</v>
      </c>
      <c r="AH23" s="556">
        <v>22.58</v>
      </c>
      <c r="AI23" s="556">
        <v>22.58</v>
      </c>
      <c r="AJ23" s="556">
        <v>22.58</v>
      </c>
      <c r="AK23" s="556">
        <v>22.58</v>
      </c>
      <c r="AL23" s="556">
        <v>22.58</v>
      </c>
      <c r="AM23" s="556">
        <v>22.58</v>
      </c>
      <c r="AN23" s="556">
        <v>22.58</v>
      </c>
      <c r="AO23" s="556">
        <v>22.58</v>
      </c>
      <c r="AP23" s="556">
        <v>22.58</v>
      </c>
      <c r="AQ23" s="556">
        <v>22.58</v>
      </c>
    </row>
    <row r="24" spans="2:43" ht="10.5" thickTop="1">
      <c r="B24" s="147" t="s">
        <v>481</v>
      </c>
      <c r="C24" s="156">
        <v>0</v>
      </c>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c r="AL24" s="294"/>
      <c r="AM24" s="294"/>
      <c r="AN24" s="294"/>
      <c r="AO24" s="294"/>
      <c r="AP24" s="294"/>
      <c r="AQ24" s="294"/>
    </row>
    <row r="25" spans="2:43">
      <c r="B25" s="295" t="s">
        <v>365</v>
      </c>
      <c r="C25" s="153">
        <v>0</v>
      </c>
      <c r="D25" s="554">
        <v>0</v>
      </c>
      <c r="E25" s="554">
        <v>0</v>
      </c>
      <c r="F25" s="554">
        <v>0</v>
      </c>
      <c r="G25" s="554">
        <v>0</v>
      </c>
      <c r="H25" s="554">
        <v>0</v>
      </c>
      <c r="I25" s="554">
        <v>0</v>
      </c>
      <c r="J25" s="554">
        <v>0</v>
      </c>
      <c r="K25" s="554">
        <v>0</v>
      </c>
      <c r="L25" s="554">
        <v>0</v>
      </c>
      <c r="M25" s="554">
        <v>0</v>
      </c>
      <c r="N25" s="554">
        <v>0</v>
      </c>
      <c r="O25" s="554">
        <v>0</v>
      </c>
      <c r="P25" s="554">
        <v>0</v>
      </c>
      <c r="Q25" s="554">
        <v>0</v>
      </c>
      <c r="R25" s="554">
        <v>0</v>
      </c>
      <c r="S25" s="554">
        <v>0</v>
      </c>
      <c r="T25" s="554">
        <v>0</v>
      </c>
      <c r="U25" s="554">
        <v>0</v>
      </c>
      <c r="V25" s="554">
        <v>0</v>
      </c>
      <c r="W25" s="554">
        <v>0</v>
      </c>
      <c r="X25" s="554">
        <v>0</v>
      </c>
      <c r="Y25" s="554">
        <v>0</v>
      </c>
      <c r="Z25" s="554">
        <v>0</v>
      </c>
      <c r="AA25" s="554">
        <v>0</v>
      </c>
      <c r="AB25" s="554">
        <v>0</v>
      </c>
      <c r="AC25" s="554">
        <v>0</v>
      </c>
      <c r="AD25" s="554">
        <v>0</v>
      </c>
      <c r="AE25" s="554">
        <v>0</v>
      </c>
      <c r="AF25" s="554">
        <v>0</v>
      </c>
      <c r="AG25" s="554">
        <v>0</v>
      </c>
      <c r="AH25" s="554">
        <v>0</v>
      </c>
      <c r="AI25" s="554">
        <v>0</v>
      </c>
      <c r="AJ25" s="554">
        <v>0</v>
      </c>
      <c r="AK25" s="554">
        <v>0</v>
      </c>
      <c r="AL25" s="554">
        <v>0</v>
      </c>
      <c r="AM25" s="554">
        <v>0</v>
      </c>
      <c r="AN25" s="554">
        <v>0</v>
      </c>
      <c r="AO25" s="554">
        <v>0</v>
      </c>
      <c r="AP25" s="554">
        <v>0</v>
      </c>
      <c r="AQ25" s="554">
        <v>0</v>
      </c>
    </row>
    <row r="26" spans="2:43">
      <c r="B26" s="295" t="s">
        <v>366</v>
      </c>
      <c r="C26" s="153">
        <v>14792625.320910042</v>
      </c>
      <c r="D26" s="554">
        <v>0</v>
      </c>
      <c r="E26" s="554">
        <v>0</v>
      </c>
      <c r="F26" s="554">
        <v>0</v>
      </c>
      <c r="G26" s="554">
        <v>59609.733895535748</v>
      </c>
      <c r="H26" s="554">
        <v>121002.58807959882</v>
      </c>
      <c r="I26" s="554">
        <v>248152.09860013012</v>
      </c>
      <c r="J26" s="554">
        <v>252619.78881358483</v>
      </c>
      <c r="K26" s="554">
        <v>256560.73631824099</v>
      </c>
      <c r="L26" s="554">
        <v>300635.34596615291</v>
      </c>
      <c r="M26" s="554">
        <v>346194.27389213967</v>
      </c>
      <c r="N26" s="554">
        <v>351595.09481696429</v>
      </c>
      <c r="O26" s="554">
        <v>357080.1892165569</v>
      </c>
      <c r="P26" s="554">
        <v>362650.87231002271</v>
      </c>
      <c r="Q26" s="554">
        <v>368308.47984551283</v>
      </c>
      <c r="R26" s="554">
        <v>374054.36842069653</v>
      </c>
      <c r="S26" s="554">
        <v>379889.91580823885</v>
      </c>
      <c r="T26" s="554">
        <v>385816.52128635877</v>
      </c>
      <c r="U26" s="554">
        <v>391372.05162464204</v>
      </c>
      <c r="V26" s="554">
        <v>397007.59481471305</v>
      </c>
      <c r="W26" s="554">
        <v>402724.3034301101</v>
      </c>
      <c r="X26" s="554">
        <v>408523.34664940665</v>
      </c>
      <c r="Y26" s="554">
        <v>414405.91049546597</v>
      </c>
      <c r="Z26" s="554">
        <v>420373.19807814719</v>
      </c>
      <c r="AA26" s="554">
        <v>426426.42984050547</v>
      </c>
      <c r="AB26" s="554">
        <v>432566.84380853962</v>
      </c>
      <c r="AC26" s="554">
        <v>438795.69584454212</v>
      </c>
      <c r="AD26" s="554">
        <v>445114.25990409491</v>
      </c>
      <c r="AE26" s="554">
        <v>452058.64381922025</v>
      </c>
      <c r="AF26" s="554">
        <v>459111.39134365984</v>
      </c>
      <c r="AG26" s="554">
        <v>466274.19372111384</v>
      </c>
      <c r="AH26" s="554">
        <v>473548.76859442395</v>
      </c>
      <c r="AI26" s="554">
        <v>480936.86041769013</v>
      </c>
      <c r="AJ26" s="554">
        <v>488440.24087482621</v>
      </c>
      <c r="AK26" s="554">
        <v>496060.70930465276</v>
      </c>
      <c r="AL26" s="554">
        <v>503800.09313261777</v>
      </c>
      <c r="AM26" s="554">
        <v>511660.2483092667</v>
      </c>
      <c r="AN26" s="554">
        <v>519631.30753919383</v>
      </c>
      <c r="AO26" s="554">
        <v>527726.67020466353</v>
      </c>
      <c r="AP26" s="554">
        <v>535948.27594440838</v>
      </c>
      <c r="AQ26" s="554">
        <v>535948.27594440838</v>
      </c>
    </row>
    <row r="28" spans="2:43" ht="10.5">
      <c r="B28" s="296" t="s">
        <v>246</v>
      </c>
      <c r="C28" s="297"/>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c r="AG28" s="149"/>
      <c r="AH28" s="149"/>
      <c r="AI28" s="149"/>
      <c r="AJ28" s="149"/>
      <c r="AK28" s="149"/>
      <c r="AL28" s="149"/>
      <c r="AM28" s="149"/>
      <c r="AN28" s="149"/>
      <c r="AO28" s="149"/>
      <c r="AP28" s="149"/>
      <c r="AQ28" s="149"/>
    </row>
    <row r="29" spans="2:43">
      <c r="B29" s="141" t="s">
        <v>368</v>
      </c>
      <c r="C29" s="153">
        <v>142236882.6017873</v>
      </c>
      <c r="D29" s="210">
        <v>0</v>
      </c>
      <c r="E29" s="210">
        <v>0</v>
      </c>
      <c r="F29" s="210">
        <v>0</v>
      </c>
      <c r="G29" s="210">
        <v>573170.92389530537</v>
      </c>
      <c r="H29" s="210">
        <v>1163487.2473151709</v>
      </c>
      <c r="I29" s="210">
        <v>2386079.559933207</v>
      </c>
      <c r="J29" s="210">
        <v>2429038.1500824513</v>
      </c>
      <c r="K29" s="210">
        <v>2466931.9029085455</v>
      </c>
      <c r="L29" s="210">
        <v>2890726.5263921865</v>
      </c>
      <c r="M29" s="210">
        <v>3328793.4511125651</v>
      </c>
      <c r="N29" s="210">
        <v>3380724.458298401</v>
      </c>
      <c r="O29" s="210">
        <v>3433465.7879305216</v>
      </c>
      <c r="P29" s="210">
        <v>3487030.0863554291</v>
      </c>
      <c r="Q29" s="210">
        <v>3541430.1973144338</v>
      </c>
      <c r="R29" s="210">
        <v>3596679.1650251281</v>
      </c>
      <c r="S29" s="210">
        <v>3652790.2373109744</v>
      </c>
      <c r="T29" s="210">
        <v>3709776.8687797547</v>
      </c>
      <c r="U29" s="210">
        <v>3763195.4675324778</v>
      </c>
      <c r="V29" s="210">
        <v>3817383.4211738342</v>
      </c>
      <c r="W29" s="210">
        <v>3872351.8121495373</v>
      </c>
      <c r="X29" s="210">
        <v>3928111.8825692092</v>
      </c>
      <c r="Y29" s="210">
        <v>3984675.0365069164</v>
      </c>
      <c r="Z29" s="210">
        <v>4042052.8423348758</v>
      </c>
      <c r="AA29" s="210">
        <v>4100257.0350907692</v>
      </c>
      <c r="AB29" s="210">
        <v>4159299.5188791654</v>
      </c>
      <c r="AC29" s="210">
        <v>4219192.3693075767</v>
      </c>
      <c r="AD29" s="210">
        <v>4279947.8359575756</v>
      </c>
      <c r="AE29" s="210">
        <v>4346720.8054778129</v>
      </c>
      <c r="AF29" s="210">
        <v>4414535.7335173776</v>
      </c>
      <c r="AG29" s="210">
        <v>4483408.882046435</v>
      </c>
      <c r="AH29" s="210">
        <v>4553356.7668732284</v>
      </c>
      <c r="AI29" s="210">
        <v>4624396.1616067449</v>
      </c>
      <c r="AJ29" s="210">
        <v>4696544.1016812902</v>
      </c>
      <c r="AK29" s="210">
        <v>4769817.8884439217</v>
      </c>
      <c r="AL29" s="210">
        <v>4844235.0933056138</v>
      </c>
      <c r="AM29" s="210">
        <v>4919813.5619573211</v>
      </c>
      <c r="AN29" s="210">
        <v>4996458.4164914507</v>
      </c>
      <c r="AO29" s="210">
        <v>5074298.4972132724</v>
      </c>
      <c r="AP29" s="210">
        <v>5153352.4545084154</v>
      </c>
      <c r="AQ29" s="210">
        <v>5153352.4545084154</v>
      </c>
    </row>
    <row r="30" spans="2:43">
      <c r="B30" s="141" t="s">
        <v>369</v>
      </c>
      <c r="C30" s="153">
        <v>31640849.228909995</v>
      </c>
      <c r="D30" s="210">
        <v>0</v>
      </c>
      <c r="E30" s="210">
        <v>0</v>
      </c>
      <c r="F30" s="210">
        <v>0</v>
      </c>
      <c r="G30" s="210">
        <v>127502.89835963061</v>
      </c>
      <c r="H30" s="210">
        <v>258819.82154462824</v>
      </c>
      <c r="I30" s="210">
        <v>530787.67070139525</v>
      </c>
      <c r="J30" s="210">
        <v>540343.88600318995</v>
      </c>
      <c r="K30" s="210">
        <v>548773.41917318199</v>
      </c>
      <c r="L30" s="210">
        <v>643047.29202801397</v>
      </c>
      <c r="M30" s="210">
        <v>740496.06384942052</v>
      </c>
      <c r="N30" s="210">
        <v>752048.2093873166</v>
      </c>
      <c r="O30" s="210">
        <v>763780.61260437919</v>
      </c>
      <c r="P30" s="210">
        <v>775696.08670303272</v>
      </c>
      <c r="Q30" s="210">
        <v>787797.48879653041</v>
      </c>
      <c r="R30" s="210">
        <v>800087.72059443267</v>
      </c>
      <c r="S30" s="210">
        <v>812569.72909879114</v>
      </c>
      <c r="T30" s="210">
        <v>825246.50731119886</v>
      </c>
      <c r="U30" s="210">
        <v>837129.57025688048</v>
      </c>
      <c r="V30" s="210">
        <v>849183.7775751712</v>
      </c>
      <c r="W30" s="210">
        <v>861411.59457596438</v>
      </c>
      <c r="X30" s="210">
        <v>873815.52208667679</v>
      </c>
      <c r="Y30" s="210">
        <v>886398.0969640041</v>
      </c>
      <c r="Z30" s="210">
        <v>899161.89261306112</v>
      </c>
      <c r="AA30" s="210">
        <v>912109.51951399352</v>
      </c>
      <c r="AB30" s="210">
        <v>925243.62575617793</v>
      </c>
      <c r="AC30" s="210">
        <v>938566.89758012898</v>
      </c>
      <c r="AD30" s="210">
        <v>952082.05992720183</v>
      </c>
      <c r="AE30" s="210">
        <v>966935.82656290208</v>
      </c>
      <c r="AF30" s="210">
        <v>982021.3787369926</v>
      </c>
      <c r="AG30" s="210">
        <v>997342.33395385591</v>
      </c>
      <c r="AH30" s="210">
        <v>1012902.3661846094</v>
      </c>
      <c r="AI30" s="210">
        <v>1028705.2067486079</v>
      </c>
      <c r="AJ30" s="210">
        <v>1044754.6452087166</v>
      </c>
      <c r="AK30" s="210">
        <v>1061054.5302805691</v>
      </c>
      <c r="AL30" s="210">
        <v>1077608.7707560009</v>
      </c>
      <c r="AM30" s="210">
        <v>1094421.3364409192</v>
      </c>
      <c r="AN30" s="210">
        <v>1111471.1215748889</v>
      </c>
      <c r="AO30" s="210">
        <v>1128786.7869145228</v>
      </c>
      <c r="AP30" s="210">
        <v>1146372.4812715</v>
      </c>
      <c r="AQ30" s="210">
        <v>1146372.4812715</v>
      </c>
    </row>
    <row r="31" spans="2:43" ht="10.5">
      <c r="B31" s="299" t="s">
        <v>476</v>
      </c>
      <c r="C31" s="290">
        <v>110596033.37287731</v>
      </c>
      <c r="D31" s="291">
        <v>0</v>
      </c>
      <c r="E31" s="291">
        <v>0</v>
      </c>
      <c r="F31" s="291">
        <v>0</v>
      </c>
      <c r="G31" s="291">
        <v>445668.02553567477</v>
      </c>
      <c r="H31" s="291">
        <v>904667.4257705427</v>
      </c>
      <c r="I31" s="291">
        <v>1855291.8892318117</v>
      </c>
      <c r="J31" s="291">
        <v>1888694.2640792613</v>
      </c>
      <c r="K31" s="291">
        <v>1918158.4837353635</v>
      </c>
      <c r="L31" s="291">
        <v>2247679.2343641724</v>
      </c>
      <c r="M31" s="291">
        <v>2588297.3872631444</v>
      </c>
      <c r="N31" s="291">
        <v>2628676.2489110846</v>
      </c>
      <c r="O31" s="291">
        <v>2669685.1753261425</v>
      </c>
      <c r="P31" s="291">
        <v>2711333.9996523964</v>
      </c>
      <c r="Q31" s="291">
        <v>2753632.7085179035</v>
      </c>
      <c r="R31" s="291">
        <v>2796591.4444306954</v>
      </c>
      <c r="S31" s="291">
        <v>2840220.5082121831</v>
      </c>
      <c r="T31" s="291">
        <v>2884530.3614685559</v>
      </c>
      <c r="U31" s="291">
        <v>2926065.8972755973</v>
      </c>
      <c r="V31" s="291">
        <v>2968199.6435986632</v>
      </c>
      <c r="W31" s="291">
        <v>3010940.2175735729</v>
      </c>
      <c r="X31" s="291">
        <v>3054296.3604825325</v>
      </c>
      <c r="Y31" s="291">
        <v>3098276.9395429124</v>
      </c>
      <c r="Z31" s="291">
        <v>3142890.9497218146</v>
      </c>
      <c r="AA31" s="291">
        <v>3188147.5155767757</v>
      </c>
      <c r="AB31" s="291">
        <v>3234055.8931229874</v>
      </c>
      <c r="AC31" s="291">
        <v>3280625.4717274476</v>
      </c>
      <c r="AD31" s="291">
        <v>3327865.7760303738</v>
      </c>
      <c r="AE31" s="291">
        <v>3379784.9789149109</v>
      </c>
      <c r="AF31" s="291">
        <v>3432514.3547803853</v>
      </c>
      <c r="AG31" s="291">
        <v>3486066.548092579</v>
      </c>
      <c r="AH31" s="291">
        <v>3540454.4006886189</v>
      </c>
      <c r="AI31" s="291">
        <v>3595690.9548581368</v>
      </c>
      <c r="AJ31" s="291">
        <v>3651789.4564725738</v>
      </c>
      <c r="AK31" s="291">
        <v>3708763.3581633526</v>
      </c>
      <c r="AL31" s="291">
        <v>3766626.3225496132</v>
      </c>
      <c r="AM31" s="291">
        <v>3825392.2255164022</v>
      </c>
      <c r="AN31" s="291">
        <v>3884987.2949165618</v>
      </c>
      <c r="AO31" s="291">
        <v>3945511.7102987496</v>
      </c>
      <c r="AP31" s="291">
        <v>4006979.9732369157</v>
      </c>
      <c r="AQ31" s="291">
        <v>4006979.9732369157</v>
      </c>
    </row>
    <row r="32" spans="2:43">
      <c r="B32" s="231" t="s">
        <v>485</v>
      </c>
    </row>
    <row r="34" spans="2:2">
      <c r="B34" s="231" t="s">
        <v>486</v>
      </c>
    </row>
    <row r="35" spans="2:2">
      <c r="B35" s="231" t="s">
        <v>367</v>
      </c>
    </row>
  </sheetData>
  <pageMargins left="0.2421875" right="0.2421875" top="1" bottom="1" header="0.5" footer="0.5"/>
  <pageSetup paperSize="9" scale="75" orientation="landscape" r:id="rId1"/>
  <headerFooter alignWithMargins="0">
    <oddHeader>&amp;LPríloha 7: Štandardné tabuľky - Cesty
&amp;"Arial,Tučné"&amp;12 07 Ocenenie času</oddHeader>
    <oddFooter>Strana &amp;P z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6">
    <tabColor rgb="FF92D050"/>
  </sheetPr>
  <dimension ref="B2:AQ153"/>
  <sheetViews>
    <sheetView zoomScaleNormal="100" workbookViewId="0"/>
  </sheetViews>
  <sheetFormatPr defaultColWidth="9.08984375" defaultRowHeight="10"/>
  <cols>
    <col min="1" max="1" width="2.81640625" style="142" customWidth="1"/>
    <col min="2" max="2" width="39.453125" style="142" customWidth="1"/>
    <col min="3" max="3" width="10.81640625" style="142" customWidth="1"/>
    <col min="4" max="43" width="9.6328125" style="142" customWidth="1"/>
    <col min="44" max="16384" width="9.08984375" style="142"/>
  </cols>
  <sheetData>
    <row r="2" spans="2:43">
      <c r="B2" s="141"/>
      <c r="C2" s="141"/>
      <c r="D2" s="141" t="s">
        <v>10</v>
      </c>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row>
    <row r="3" spans="2:43" ht="10.5">
      <c r="B3" s="143" t="s">
        <v>370</v>
      </c>
      <c r="C3" s="143"/>
      <c r="D3" s="280">
        <v>1</v>
      </c>
      <c r="E3" s="280">
        <v>2</v>
      </c>
      <c r="F3" s="280">
        <v>3</v>
      </c>
      <c r="G3" s="280">
        <v>4</v>
      </c>
      <c r="H3" s="280">
        <v>5</v>
      </c>
      <c r="I3" s="280">
        <v>6</v>
      </c>
      <c r="J3" s="280">
        <v>7</v>
      </c>
      <c r="K3" s="280">
        <v>8</v>
      </c>
      <c r="L3" s="280">
        <v>9</v>
      </c>
      <c r="M3" s="280">
        <v>10</v>
      </c>
      <c r="N3" s="280">
        <v>11</v>
      </c>
      <c r="O3" s="280">
        <v>12</v>
      </c>
      <c r="P3" s="280">
        <v>13</v>
      </c>
      <c r="Q3" s="280">
        <v>14</v>
      </c>
      <c r="R3" s="280">
        <v>15</v>
      </c>
      <c r="S3" s="280">
        <v>16</v>
      </c>
      <c r="T3" s="280">
        <v>17</v>
      </c>
      <c r="U3" s="280">
        <v>18</v>
      </c>
      <c r="V3" s="280">
        <v>19</v>
      </c>
      <c r="W3" s="280">
        <v>20</v>
      </c>
      <c r="X3" s="280">
        <v>21</v>
      </c>
      <c r="Y3" s="280">
        <v>22</v>
      </c>
      <c r="Z3" s="280">
        <v>23</v>
      </c>
      <c r="AA3" s="280">
        <v>24</v>
      </c>
      <c r="AB3" s="280">
        <v>25</v>
      </c>
      <c r="AC3" s="280">
        <v>26</v>
      </c>
      <c r="AD3" s="280">
        <v>27</v>
      </c>
      <c r="AE3" s="280">
        <v>28</v>
      </c>
      <c r="AF3" s="280">
        <v>29</v>
      </c>
      <c r="AG3" s="280">
        <v>30</v>
      </c>
      <c r="AH3" s="280">
        <v>31</v>
      </c>
      <c r="AI3" s="280">
        <v>32</v>
      </c>
      <c r="AJ3" s="280">
        <v>33</v>
      </c>
      <c r="AK3" s="280">
        <v>34</v>
      </c>
      <c r="AL3" s="280">
        <v>35</v>
      </c>
      <c r="AM3" s="280">
        <v>36</v>
      </c>
      <c r="AN3" s="280">
        <v>37</v>
      </c>
      <c r="AO3" s="280">
        <v>38</v>
      </c>
      <c r="AP3" s="280">
        <v>39</v>
      </c>
      <c r="AQ3" s="280">
        <v>40</v>
      </c>
    </row>
    <row r="4" spans="2:43" ht="10.5">
      <c r="B4" s="144" t="s">
        <v>38</v>
      </c>
      <c r="C4" s="255" t="s">
        <v>9</v>
      </c>
      <c r="D4" s="281">
        <v>2034</v>
      </c>
      <c r="E4" s="281">
        <v>2035</v>
      </c>
      <c r="F4" s="281">
        <v>2036</v>
      </c>
      <c r="G4" s="281">
        <v>2037</v>
      </c>
      <c r="H4" s="281">
        <v>2038</v>
      </c>
      <c r="I4" s="281">
        <v>2039</v>
      </c>
      <c r="J4" s="281">
        <v>2040</v>
      </c>
      <c r="K4" s="281">
        <v>2041</v>
      </c>
      <c r="L4" s="281">
        <v>2042</v>
      </c>
      <c r="M4" s="281">
        <v>2043</v>
      </c>
      <c r="N4" s="281">
        <v>2044</v>
      </c>
      <c r="O4" s="281">
        <v>2045</v>
      </c>
      <c r="P4" s="281">
        <v>2046</v>
      </c>
      <c r="Q4" s="281">
        <v>2047</v>
      </c>
      <c r="R4" s="281">
        <v>2048</v>
      </c>
      <c r="S4" s="281">
        <v>2049</v>
      </c>
      <c r="T4" s="281">
        <v>2050</v>
      </c>
      <c r="U4" s="281">
        <v>2051</v>
      </c>
      <c r="V4" s="281">
        <v>2052</v>
      </c>
      <c r="W4" s="281">
        <v>2053</v>
      </c>
      <c r="X4" s="281">
        <v>2054</v>
      </c>
      <c r="Y4" s="281">
        <v>2055</v>
      </c>
      <c r="Z4" s="281">
        <v>2056</v>
      </c>
      <c r="AA4" s="281">
        <v>2057</v>
      </c>
      <c r="AB4" s="281">
        <v>2058</v>
      </c>
      <c r="AC4" s="281">
        <v>2059</v>
      </c>
      <c r="AD4" s="281">
        <v>2060</v>
      </c>
      <c r="AE4" s="281">
        <v>2061</v>
      </c>
      <c r="AF4" s="281">
        <v>2062</v>
      </c>
      <c r="AG4" s="281">
        <v>2063</v>
      </c>
      <c r="AH4" s="281">
        <v>2064</v>
      </c>
      <c r="AI4" s="281">
        <v>2065</v>
      </c>
      <c r="AJ4" s="281">
        <v>2066</v>
      </c>
      <c r="AK4" s="281">
        <v>2067</v>
      </c>
      <c r="AL4" s="281">
        <v>2068</v>
      </c>
      <c r="AM4" s="281">
        <v>2069</v>
      </c>
      <c r="AN4" s="281">
        <v>2070</v>
      </c>
      <c r="AO4" s="281">
        <v>2071</v>
      </c>
      <c r="AP4" s="281">
        <v>2072</v>
      </c>
      <c r="AQ4" s="281">
        <v>2073</v>
      </c>
    </row>
    <row r="5" spans="2:43">
      <c r="B5" s="141" t="s">
        <v>379</v>
      </c>
      <c r="C5" s="153">
        <v>0</v>
      </c>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row>
    <row r="6" spans="2:43">
      <c r="B6" s="141" t="s">
        <v>380</v>
      </c>
      <c r="C6" s="153">
        <v>0</v>
      </c>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c r="AG6" s="158"/>
      <c r="AH6" s="158"/>
      <c r="AI6" s="158"/>
      <c r="AJ6" s="158"/>
      <c r="AK6" s="158"/>
      <c r="AL6" s="158"/>
      <c r="AM6" s="158"/>
      <c r="AN6" s="158"/>
      <c r="AO6" s="158"/>
      <c r="AP6" s="158"/>
      <c r="AQ6" s="158"/>
    </row>
    <row r="7" spans="2:43">
      <c r="B7" s="141" t="s">
        <v>381</v>
      </c>
      <c r="C7" s="153">
        <v>0</v>
      </c>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row>
    <row r="8" spans="2:43">
      <c r="B8" s="141" t="s">
        <v>382</v>
      </c>
      <c r="C8" s="153">
        <v>0</v>
      </c>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row>
    <row r="9" spans="2:43">
      <c r="B9" s="141" t="s">
        <v>383</v>
      </c>
      <c r="C9" s="153">
        <v>0</v>
      </c>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row>
    <row r="10" spans="2:43">
      <c r="B10" s="141" t="s">
        <v>384</v>
      </c>
      <c r="C10" s="153">
        <v>1255128.833333334</v>
      </c>
      <c r="D10" s="158">
        <v>31378.220833333333</v>
      </c>
      <c r="E10" s="158">
        <v>31378.220833333333</v>
      </c>
      <c r="F10" s="158">
        <v>31378.220833333333</v>
      </c>
      <c r="G10" s="158">
        <v>31378.220833333333</v>
      </c>
      <c r="H10" s="158">
        <v>31378.220833333333</v>
      </c>
      <c r="I10" s="158">
        <v>31378.220833333333</v>
      </c>
      <c r="J10" s="158">
        <v>31378.220833333333</v>
      </c>
      <c r="K10" s="158">
        <v>31378.220833333333</v>
      </c>
      <c r="L10" s="158">
        <v>31378.220833333333</v>
      </c>
      <c r="M10" s="158">
        <v>31378.220833333333</v>
      </c>
      <c r="N10" s="158">
        <v>31378.220833333333</v>
      </c>
      <c r="O10" s="158">
        <v>31378.220833333333</v>
      </c>
      <c r="P10" s="158">
        <v>31378.220833333333</v>
      </c>
      <c r="Q10" s="158">
        <v>31378.220833333333</v>
      </c>
      <c r="R10" s="158">
        <v>31378.220833333333</v>
      </c>
      <c r="S10" s="158">
        <v>31378.220833333333</v>
      </c>
      <c r="T10" s="158">
        <v>31378.220833333333</v>
      </c>
      <c r="U10" s="158">
        <v>31378.220833333333</v>
      </c>
      <c r="V10" s="158">
        <v>31378.220833333333</v>
      </c>
      <c r="W10" s="158">
        <v>31378.220833333333</v>
      </c>
      <c r="X10" s="158">
        <v>31378.220833333333</v>
      </c>
      <c r="Y10" s="158">
        <v>31378.220833333333</v>
      </c>
      <c r="Z10" s="158">
        <v>31378.220833333333</v>
      </c>
      <c r="AA10" s="158">
        <v>31378.220833333333</v>
      </c>
      <c r="AB10" s="158">
        <v>31378.220833333333</v>
      </c>
      <c r="AC10" s="158">
        <v>31378.220833333333</v>
      </c>
      <c r="AD10" s="158">
        <v>31378.220833333333</v>
      </c>
      <c r="AE10" s="158">
        <v>31378.220833333333</v>
      </c>
      <c r="AF10" s="158">
        <v>31378.220833333333</v>
      </c>
      <c r="AG10" s="158">
        <v>31378.220833333333</v>
      </c>
      <c r="AH10" s="158">
        <v>31378.220833333333</v>
      </c>
      <c r="AI10" s="158">
        <v>31378.220833333333</v>
      </c>
      <c r="AJ10" s="158">
        <v>31378.220833333333</v>
      </c>
      <c r="AK10" s="158">
        <v>31378.220833333333</v>
      </c>
      <c r="AL10" s="158">
        <v>31378.220833333333</v>
      </c>
      <c r="AM10" s="158">
        <v>31378.220833333333</v>
      </c>
      <c r="AN10" s="158">
        <v>31378.220833333333</v>
      </c>
      <c r="AO10" s="158">
        <v>31378.220833333333</v>
      </c>
      <c r="AP10" s="158">
        <v>31378.220833333333</v>
      </c>
      <c r="AQ10" s="158">
        <v>31378.220833333333</v>
      </c>
    </row>
    <row r="11" spans="2:43">
      <c r="B11" s="141" t="s">
        <v>385</v>
      </c>
      <c r="C11" s="153">
        <v>224055.15302451991</v>
      </c>
      <c r="D11" s="158">
        <v>4155.4825518988564</v>
      </c>
      <c r="E11" s="158">
        <v>4201.1201547940664</v>
      </c>
      <c r="F11" s="158">
        <v>4247.6042610522927</v>
      </c>
      <c r="G11" s="158">
        <v>4294.9706487225812</v>
      </c>
      <c r="H11" s="158">
        <v>4343.2574843935126</v>
      </c>
      <c r="I11" s="158">
        <v>4421.5529211327539</v>
      </c>
      <c r="J11" s="158">
        <v>4501.2597813107886</v>
      </c>
      <c r="K11" s="158">
        <v>4571.5704048289381</v>
      </c>
      <c r="L11" s="158">
        <v>4642.9792950590045</v>
      </c>
      <c r="M11" s="158">
        <v>4715.5036071577815</v>
      </c>
      <c r="N11" s="158">
        <v>4789.1607642492108</v>
      </c>
      <c r="O11" s="158">
        <v>4863.968461610094</v>
      </c>
      <c r="P11" s="158">
        <v>4939.9446709211734</v>
      </c>
      <c r="Q11" s="158">
        <v>5017.107644584622</v>
      </c>
      <c r="R11" s="158">
        <v>5095.4759201089673</v>
      </c>
      <c r="S11" s="158">
        <v>5175.0683245625141</v>
      </c>
      <c r="T11" s="158">
        <v>5255.9039790963334</v>
      </c>
      <c r="U11" s="158">
        <v>5331.6795293445502</v>
      </c>
      <c r="V11" s="158">
        <v>5408.5475527502413</v>
      </c>
      <c r="W11" s="158">
        <v>5486.5237997447239</v>
      </c>
      <c r="X11" s="158">
        <v>5565.6242478368285</v>
      </c>
      <c r="Y11" s="158">
        <v>5645.8651048867259</v>
      </c>
      <c r="Z11" s="158">
        <v>5727.2628124269522</v>
      </c>
      <c r="AA11" s="158">
        <v>5809.8340490313212</v>
      </c>
      <c r="AB11" s="158">
        <v>5893.5957337323925</v>
      </c>
      <c r="AC11" s="158">
        <v>5978.5650294882298</v>
      </c>
      <c r="AD11" s="158">
        <v>6064.7593466991211</v>
      </c>
      <c r="AE11" s="158">
        <v>6159.4921619266306</v>
      </c>
      <c r="AF11" s="158">
        <v>6255.7047236317676</v>
      </c>
      <c r="AG11" s="158">
        <v>6353.4201457654108</v>
      </c>
      <c r="AH11" s="158">
        <v>6452.6619033232137</v>
      </c>
      <c r="AI11" s="158">
        <v>6553.4538379851892</v>
      </c>
      <c r="AJ11" s="158">
        <v>6655.8201638434066</v>
      </c>
      <c r="AK11" s="158">
        <v>6759.7854732191336</v>
      </c>
      <c r="AL11" s="158">
        <v>6865.3747425708689</v>
      </c>
      <c r="AM11" s="158">
        <v>6972.6133384946397</v>
      </c>
      <c r="AN11" s="158">
        <v>7081.5270238180328</v>
      </c>
      <c r="AO11" s="158">
        <v>7192.1419637894078</v>
      </c>
      <c r="AP11" s="158">
        <v>7304.4847323638132</v>
      </c>
      <c r="AQ11" s="158">
        <v>7304.4847323638132</v>
      </c>
    </row>
    <row r="12" spans="2:43">
      <c r="B12" s="141" t="s">
        <v>386</v>
      </c>
      <c r="C12" s="153">
        <v>0</v>
      </c>
      <c r="D12" s="158">
        <v>0</v>
      </c>
      <c r="E12" s="158">
        <v>0</v>
      </c>
      <c r="F12" s="158">
        <v>0</v>
      </c>
      <c r="G12" s="158">
        <v>0</v>
      </c>
      <c r="H12" s="158">
        <v>0</v>
      </c>
      <c r="I12" s="158">
        <v>0</v>
      </c>
      <c r="J12" s="158">
        <v>0</v>
      </c>
      <c r="K12" s="158">
        <v>0</v>
      </c>
      <c r="L12" s="158">
        <v>0</v>
      </c>
      <c r="M12" s="158">
        <v>0</v>
      </c>
      <c r="N12" s="158">
        <v>0</v>
      </c>
      <c r="O12" s="158">
        <v>0</v>
      </c>
      <c r="P12" s="158">
        <v>0</v>
      </c>
      <c r="Q12" s="158">
        <v>0</v>
      </c>
      <c r="R12" s="158">
        <v>0</v>
      </c>
      <c r="S12" s="158">
        <v>0</v>
      </c>
      <c r="T12" s="158">
        <v>0</v>
      </c>
      <c r="U12" s="158">
        <v>0</v>
      </c>
      <c r="V12" s="158">
        <v>0</v>
      </c>
      <c r="W12" s="158">
        <v>0</v>
      </c>
      <c r="X12" s="158">
        <v>0</v>
      </c>
      <c r="Y12" s="158">
        <v>0</v>
      </c>
      <c r="Z12" s="158">
        <v>0</v>
      </c>
      <c r="AA12" s="158">
        <v>0</v>
      </c>
      <c r="AB12" s="158">
        <v>0</v>
      </c>
      <c r="AC12" s="158">
        <v>0</v>
      </c>
      <c r="AD12" s="158">
        <v>0</v>
      </c>
      <c r="AE12" s="158">
        <v>0</v>
      </c>
      <c r="AF12" s="158">
        <v>0</v>
      </c>
      <c r="AG12" s="158">
        <v>0</v>
      </c>
      <c r="AH12" s="158">
        <v>0</v>
      </c>
      <c r="AI12" s="158">
        <v>0</v>
      </c>
      <c r="AJ12" s="158">
        <v>0</v>
      </c>
      <c r="AK12" s="158">
        <v>0</v>
      </c>
      <c r="AL12" s="158">
        <v>0</v>
      </c>
      <c r="AM12" s="158">
        <v>0</v>
      </c>
      <c r="AN12" s="158">
        <v>0</v>
      </c>
      <c r="AO12" s="158">
        <v>0</v>
      </c>
      <c r="AP12" s="158">
        <v>0</v>
      </c>
      <c r="AQ12" s="158">
        <v>0</v>
      </c>
    </row>
    <row r="13" spans="2:43">
      <c r="B13" s="141" t="s">
        <v>391</v>
      </c>
      <c r="C13" s="153">
        <v>0</v>
      </c>
      <c r="D13" s="158">
        <v>0</v>
      </c>
      <c r="E13" s="158">
        <v>0</v>
      </c>
      <c r="F13" s="158">
        <v>0</v>
      </c>
      <c r="G13" s="158">
        <v>0</v>
      </c>
      <c r="H13" s="158">
        <v>0</v>
      </c>
      <c r="I13" s="158">
        <v>0</v>
      </c>
      <c r="J13" s="158">
        <v>0</v>
      </c>
      <c r="K13" s="158">
        <v>0</v>
      </c>
      <c r="L13" s="158">
        <v>0</v>
      </c>
      <c r="M13" s="158">
        <v>0</v>
      </c>
      <c r="N13" s="158">
        <v>0</v>
      </c>
      <c r="O13" s="158">
        <v>0</v>
      </c>
      <c r="P13" s="158">
        <v>0</v>
      </c>
      <c r="Q13" s="158">
        <v>0</v>
      </c>
      <c r="R13" s="158">
        <v>0</v>
      </c>
      <c r="S13" s="158">
        <v>0</v>
      </c>
      <c r="T13" s="158">
        <v>0</v>
      </c>
      <c r="U13" s="158">
        <v>0</v>
      </c>
      <c r="V13" s="158">
        <v>0</v>
      </c>
      <c r="W13" s="158">
        <v>0</v>
      </c>
      <c r="X13" s="158">
        <v>0</v>
      </c>
      <c r="Y13" s="158">
        <v>0</v>
      </c>
      <c r="Z13" s="158">
        <v>0</v>
      </c>
      <c r="AA13" s="158">
        <v>0</v>
      </c>
      <c r="AB13" s="158">
        <v>0</v>
      </c>
      <c r="AC13" s="158">
        <v>0</v>
      </c>
      <c r="AD13" s="158">
        <v>0</v>
      </c>
      <c r="AE13" s="158">
        <v>0</v>
      </c>
      <c r="AF13" s="158">
        <v>0</v>
      </c>
      <c r="AG13" s="158">
        <v>0</v>
      </c>
      <c r="AH13" s="158">
        <v>0</v>
      </c>
      <c r="AI13" s="158">
        <v>0</v>
      </c>
      <c r="AJ13" s="158">
        <v>0</v>
      </c>
      <c r="AK13" s="158">
        <v>0</v>
      </c>
      <c r="AL13" s="158">
        <v>0</v>
      </c>
      <c r="AM13" s="158">
        <v>0</v>
      </c>
      <c r="AN13" s="158">
        <v>0</v>
      </c>
      <c r="AO13" s="158">
        <v>0</v>
      </c>
      <c r="AP13" s="158">
        <v>0</v>
      </c>
      <c r="AQ13" s="158">
        <v>0</v>
      </c>
    </row>
    <row r="14" spans="2:43">
      <c r="B14" s="141" t="s">
        <v>392</v>
      </c>
      <c r="C14" s="153">
        <v>2520.6915606541875</v>
      </c>
      <c r="D14" s="158">
        <v>48.937142655579365</v>
      </c>
      <c r="E14" s="158">
        <v>49.474595010498049</v>
      </c>
      <c r="F14" s="158">
        <v>50.022016233127538</v>
      </c>
      <c r="G14" s="158">
        <v>50.579827664543885</v>
      </c>
      <c r="H14" s="158">
        <v>51.148478774517891</v>
      </c>
      <c r="I14" s="158">
        <v>51.915705956135653</v>
      </c>
      <c r="J14" s="158">
        <v>52.694441545477673</v>
      </c>
      <c r="K14" s="158">
        <v>53.379469285568888</v>
      </c>
      <c r="L14" s="158">
        <v>54.073402386281295</v>
      </c>
      <c r="M14" s="158">
        <v>54.776356617302937</v>
      </c>
      <c r="N14" s="158">
        <v>55.488449253327872</v>
      </c>
      <c r="O14" s="158">
        <v>56.209799093621136</v>
      </c>
      <c r="P14" s="158">
        <v>56.940526481838198</v>
      </c>
      <c r="Q14" s="158">
        <v>57.680753326102085</v>
      </c>
      <c r="R14" s="158">
        <v>58.430603119341406</v>
      </c>
      <c r="S14" s="158">
        <v>59.190200959892842</v>
      </c>
      <c r="T14" s="158">
        <v>59.959673572371436</v>
      </c>
      <c r="U14" s="158">
        <v>60.679189655239895</v>
      </c>
      <c r="V14" s="158">
        <v>61.407339931102783</v>
      </c>
      <c r="W14" s="158">
        <v>62.144228010276009</v>
      </c>
      <c r="X14" s="158">
        <v>62.889958746399323</v>
      </c>
      <c r="Y14" s="158">
        <v>63.64463825135612</v>
      </c>
      <c r="Z14" s="158">
        <v>64.40837391037239</v>
      </c>
      <c r="AA14" s="158">
        <v>65.18127439729686</v>
      </c>
      <c r="AB14" s="158">
        <v>65.963449690064422</v>
      </c>
      <c r="AC14" s="158">
        <v>66.755011086345192</v>
      </c>
      <c r="AD14" s="158">
        <v>67.556071219381352</v>
      </c>
      <c r="AE14" s="158">
        <v>68.43430014523328</v>
      </c>
      <c r="AF14" s="158">
        <v>69.323946047121311</v>
      </c>
      <c r="AG14" s="158">
        <v>70.225157345733905</v>
      </c>
      <c r="AH14" s="158">
        <v>71.138084391228432</v>
      </c>
      <c r="AI14" s="158">
        <v>72.062879488314394</v>
      </c>
      <c r="AJ14" s="158">
        <v>72.999696921662476</v>
      </c>
      <c r="AK14" s="158">
        <v>73.948692981644058</v>
      </c>
      <c r="AL14" s="158">
        <v>74.91002599040543</v>
      </c>
      <c r="AM14" s="158">
        <v>75.8838563282807</v>
      </c>
      <c r="AN14" s="158">
        <v>76.622528107785968</v>
      </c>
      <c r="AO14" s="158">
        <v>77.368390296743769</v>
      </c>
      <c r="AP14" s="158">
        <v>78.121512888335843</v>
      </c>
      <c r="AQ14" s="158">
        <v>78.121512888335843</v>
      </c>
    </row>
    <row r="15" spans="2:43">
      <c r="B15" s="141" t="s">
        <v>387</v>
      </c>
      <c r="C15" s="153">
        <v>349075.75778351293</v>
      </c>
      <c r="D15" s="158">
        <v>6474.2015578704977</v>
      </c>
      <c r="E15" s="158">
        <v>6545.3045010477299</v>
      </c>
      <c r="F15" s="158">
        <v>6617.7262882636824</v>
      </c>
      <c r="G15" s="158">
        <v>6691.522661372157</v>
      </c>
      <c r="H15" s="158">
        <v>6766.7530835484031</v>
      </c>
      <c r="I15" s="158">
        <v>6888.7366154681131</v>
      </c>
      <c r="J15" s="158">
        <v>7012.9191314317022</v>
      </c>
      <c r="K15" s="158">
        <v>7122.462401709191</v>
      </c>
      <c r="L15" s="158">
        <v>7233.7167608839272</v>
      </c>
      <c r="M15" s="158">
        <v>7346.7089365239935</v>
      </c>
      <c r="N15" s="158">
        <v>7461.4660736876995</v>
      </c>
      <c r="O15" s="158">
        <v>7578.0157414448704</v>
      </c>
      <c r="P15" s="158">
        <v>7696.3859394999963</v>
      </c>
      <c r="Q15" s="158">
        <v>7816.6051049188327</v>
      </c>
      <c r="R15" s="158">
        <v>7938.7021189600764</v>
      </c>
      <c r="S15" s="158">
        <v>8062.7063140137534</v>
      </c>
      <c r="T15" s="158">
        <v>8188.6474806479828</v>
      </c>
      <c r="U15" s="158">
        <v>8306.7050538271378</v>
      </c>
      <c r="V15" s="158">
        <v>8426.4646896018439</v>
      </c>
      <c r="W15" s="158">
        <v>8547.9509269915034</v>
      </c>
      <c r="X15" s="158">
        <v>8671.1886588000871</v>
      </c>
      <c r="Y15" s="158">
        <v>8796.2031367167183</v>
      </c>
      <c r="Z15" s="158">
        <v>8923.0199764898061</v>
      </c>
      <c r="AA15" s="158">
        <v>9051.6651631757722</v>
      </c>
      <c r="AB15" s="158">
        <v>9182.1650564634328</v>
      </c>
      <c r="AC15" s="158">
        <v>9314.5463960751767</v>
      </c>
      <c r="AD15" s="158">
        <v>9448.8363072459833</v>
      </c>
      <c r="AE15" s="158">
        <v>9596.4291156063846</v>
      </c>
      <c r="AF15" s="158">
        <v>9746.3273546432629</v>
      </c>
      <c r="AG15" s="158">
        <v>9898.5670356681585</v>
      </c>
      <c r="AH15" s="158">
        <v>10053.18473249688</v>
      </c>
      <c r="AI15" s="158">
        <v>10210.217590235907</v>
      </c>
      <c r="AJ15" s="158">
        <v>10369.7033342061</v>
      </c>
      <c r="AK15" s="158">
        <v>10531.680279005748</v>
      </c>
      <c r="AL15" s="158">
        <v>10696.187337715221</v>
      </c>
      <c r="AM15" s="158">
        <v>10863.264031245379</v>
      </c>
      <c r="AN15" s="158">
        <v>11032.950497832013</v>
      </c>
      <c r="AO15" s="158">
        <v>11205.287502678582</v>
      </c>
      <c r="AP15" s="158">
        <v>11380.316447749607</v>
      </c>
      <c r="AQ15" s="158">
        <v>11380.316447749607</v>
      </c>
    </row>
    <row r="16" spans="2:43">
      <c r="B16" s="141" t="s">
        <v>388</v>
      </c>
      <c r="C16" s="153">
        <v>0</v>
      </c>
      <c r="D16" s="158">
        <v>0</v>
      </c>
      <c r="E16" s="158">
        <v>0</v>
      </c>
      <c r="F16" s="158">
        <v>0</v>
      </c>
      <c r="G16" s="158">
        <v>0</v>
      </c>
      <c r="H16" s="158">
        <v>0</v>
      </c>
      <c r="I16" s="158">
        <v>0</v>
      </c>
      <c r="J16" s="158">
        <v>0</v>
      </c>
      <c r="K16" s="158">
        <v>0</v>
      </c>
      <c r="L16" s="158">
        <v>0</v>
      </c>
      <c r="M16" s="158">
        <v>0</v>
      </c>
      <c r="N16" s="158">
        <v>0</v>
      </c>
      <c r="O16" s="158">
        <v>0</v>
      </c>
      <c r="P16" s="158">
        <v>0</v>
      </c>
      <c r="Q16" s="158">
        <v>0</v>
      </c>
      <c r="R16" s="158">
        <v>0</v>
      </c>
      <c r="S16" s="158">
        <v>0</v>
      </c>
      <c r="T16" s="158">
        <v>0</v>
      </c>
      <c r="U16" s="158">
        <v>0</v>
      </c>
      <c r="V16" s="158">
        <v>0</v>
      </c>
      <c r="W16" s="158">
        <v>0</v>
      </c>
      <c r="X16" s="158">
        <v>0</v>
      </c>
      <c r="Y16" s="158">
        <v>0</v>
      </c>
      <c r="Z16" s="158">
        <v>0</v>
      </c>
      <c r="AA16" s="158">
        <v>0</v>
      </c>
      <c r="AB16" s="158">
        <v>0</v>
      </c>
      <c r="AC16" s="158">
        <v>0</v>
      </c>
      <c r="AD16" s="158">
        <v>0</v>
      </c>
      <c r="AE16" s="158">
        <v>0</v>
      </c>
      <c r="AF16" s="158">
        <v>0</v>
      </c>
      <c r="AG16" s="158">
        <v>0</v>
      </c>
      <c r="AH16" s="158">
        <v>0</v>
      </c>
      <c r="AI16" s="158">
        <v>0</v>
      </c>
      <c r="AJ16" s="158">
        <v>0</v>
      </c>
      <c r="AK16" s="158">
        <v>0</v>
      </c>
      <c r="AL16" s="158">
        <v>0</v>
      </c>
      <c r="AM16" s="158">
        <v>0</v>
      </c>
      <c r="AN16" s="158">
        <v>0</v>
      </c>
      <c r="AO16" s="158">
        <v>0</v>
      </c>
      <c r="AP16" s="158">
        <v>0</v>
      </c>
      <c r="AQ16" s="158">
        <v>0</v>
      </c>
    </row>
    <row r="17" spans="2:43">
      <c r="B17" s="45" t="s">
        <v>389</v>
      </c>
      <c r="C17" s="153">
        <v>0</v>
      </c>
      <c r="D17" s="158">
        <v>0</v>
      </c>
      <c r="E17" s="158">
        <v>0</v>
      </c>
      <c r="F17" s="158">
        <v>0</v>
      </c>
      <c r="G17" s="158">
        <v>0</v>
      </c>
      <c r="H17" s="158">
        <v>0</v>
      </c>
      <c r="I17" s="158">
        <v>0</v>
      </c>
      <c r="J17" s="158">
        <v>0</v>
      </c>
      <c r="K17" s="158">
        <v>0</v>
      </c>
      <c r="L17" s="158">
        <v>0</v>
      </c>
      <c r="M17" s="158">
        <v>0</v>
      </c>
      <c r="N17" s="158">
        <v>0</v>
      </c>
      <c r="O17" s="158">
        <v>0</v>
      </c>
      <c r="P17" s="158">
        <v>0</v>
      </c>
      <c r="Q17" s="158">
        <v>0</v>
      </c>
      <c r="R17" s="158">
        <v>0</v>
      </c>
      <c r="S17" s="158">
        <v>0</v>
      </c>
      <c r="T17" s="158">
        <v>0</v>
      </c>
      <c r="U17" s="158">
        <v>0</v>
      </c>
      <c r="V17" s="158">
        <v>0</v>
      </c>
      <c r="W17" s="158">
        <v>0</v>
      </c>
      <c r="X17" s="158">
        <v>0</v>
      </c>
      <c r="Y17" s="158">
        <v>0</v>
      </c>
      <c r="Z17" s="158">
        <v>0</v>
      </c>
      <c r="AA17" s="158">
        <v>0</v>
      </c>
      <c r="AB17" s="158">
        <v>0</v>
      </c>
      <c r="AC17" s="158">
        <v>0</v>
      </c>
      <c r="AD17" s="158">
        <v>0</v>
      </c>
      <c r="AE17" s="158">
        <v>0</v>
      </c>
      <c r="AF17" s="158">
        <v>0</v>
      </c>
      <c r="AG17" s="158">
        <v>0</v>
      </c>
      <c r="AH17" s="158">
        <v>0</v>
      </c>
      <c r="AI17" s="158">
        <v>0</v>
      </c>
      <c r="AJ17" s="158">
        <v>0</v>
      </c>
      <c r="AK17" s="158">
        <v>0</v>
      </c>
      <c r="AL17" s="158">
        <v>0</v>
      </c>
      <c r="AM17" s="158">
        <v>0</v>
      </c>
      <c r="AN17" s="158">
        <v>0</v>
      </c>
      <c r="AO17" s="158">
        <v>0</v>
      </c>
      <c r="AP17" s="158">
        <v>0</v>
      </c>
      <c r="AQ17" s="158">
        <v>0</v>
      </c>
    </row>
    <row r="18" spans="2:43">
      <c r="B18" s="45" t="s">
        <v>390</v>
      </c>
      <c r="C18" s="153">
        <v>3927.2130312377672</v>
      </c>
      <c r="D18" s="158">
        <v>76.243594158206022</v>
      </c>
      <c r="E18" s="158">
        <v>77.080939720373209</v>
      </c>
      <c r="F18" s="158">
        <v>77.933816681856229</v>
      </c>
      <c r="G18" s="158">
        <v>78.802881487969657</v>
      </c>
      <c r="H18" s="158">
        <v>79.688834408261954</v>
      </c>
      <c r="I18" s="158">
        <v>80.884166924385866</v>
      </c>
      <c r="J18" s="158">
        <v>82.097429428251644</v>
      </c>
      <c r="K18" s="158">
        <v>83.164696010818915</v>
      </c>
      <c r="L18" s="158">
        <v>84.24583705895958</v>
      </c>
      <c r="M18" s="158">
        <v>85.341032940726038</v>
      </c>
      <c r="N18" s="158">
        <v>86.45046636895546</v>
      </c>
      <c r="O18" s="158">
        <v>87.574322431751895</v>
      </c>
      <c r="P18" s="158">
        <v>88.712788623364645</v>
      </c>
      <c r="Q18" s="158">
        <v>89.866054875468365</v>
      </c>
      <c r="R18" s="158">
        <v>91.034313588849443</v>
      </c>
      <c r="S18" s="158">
        <v>92.217759665504488</v>
      </c>
      <c r="T18" s="158">
        <v>93.416590541156026</v>
      </c>
      <c r="U18" s="158">
        <v>94.537589627649908</v>
      </c>
      <c r="V18" s="158">
        <v>95.672040703181707</v>
      </c>
      <c r="W18" s="158">
        <v>96.820105191619888</v>
      </c>
      <c r="X18" s="158">
        <v>97.981946453919321</v>
      </c>
      <c r="Y18" s="158">
        <v>99.157729811366366</v>
      </c>
      <c r="Z18" s="158">
        <v>100.34762256910274</v>
      </c>
      <c r="AA18" s="158">
        <v>101.55179403993198</v>
      </c>
      <c r="AB18" s="158">
        <v>102.77041556841117</v>
      </c>
      <c r="AC18" s="158">
        <v>104.00366055523212</v>
      </c>
      <c r="AD18" s="158">
        <v>105.2517044818949</v>
      </c>
      <c r="AE18" s="158">
        <v>106.61997664015952</v>
      </c>
      <c r="AF18" s="158">
        <v>108.00603633648159</v>
      </c>
      <c r="AG18" s="158">
        <v>109.41011480885585</v>
      </c>
      <c r="AH18" s="158">
        <v>110.83244630137096</v>
      </c>
      <c r="AI18" s="158">
        <v>112.27326810328879</v>
      </c>
      <c r="AJ18" s="158">
        <v>113.73282058863153</v>
      </c>
      <c r="AK18" s="158">
        <v>115.21134725628369</v>
      </c>
      <c r="AL18" s="158">
        <v>116.70909477061538</v>
      </c>
      <c r="AM18" s="158">
        <v>118.22631300263336</v>
      </c>
      <c r="AN18" s="158">
        <v>119.37715647890852</v>
      </c>
      <c r="AO18" s="158">
        <v>120.53920254345059</v>
      </c>
      <c r="AP18" s="158">
        <v>121.71256024495864</v>
      </c>
      <c r="AQ18" s="158">
        <v>121.71256024495864</v>
      </c>
    </row>
    <row r="19" spans="2:43">
      <c r="L19" s="142">
        <v>240</v>
      </c>
    </row>
    <row r="21" spans="2:43">
      <c r="B21" s="141"/>
      <c r="C21" s="141"/>
      <c r="D21" s="141" t="s">
        <v>10</v>
      </c>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row>
    <row r="22" spans="2:43" ht="10.5">
      <c r="B22" s="143" t="s">
        <v>371</v>
      </c>
      <c r="C22" s="143"/>
      <c r="D22" s="280">
        <v>1</v>
      </c>
      <c r="E22" s="280">
        <v>2</v>
      </c>
      <c r="F22" s="280">
        <v>3</v>
      </c>
      <c r="G22" s="280">
        <v>4</v>
      </c>
      <c r="H22" s="280">
        <v>5</v>
      </c>
      <c r="I22" s="280">
        <v>6</v>
      </c>
      <c r="J22" s="280">
        <v>7</v>
      </c>
      <c r="K22" s="280">
        <v>8</v>
      </c>
      <c r="L22" s="280">
        <v>9</v>
      </c>
      <c r="M22" s="280">
        <v>10</v>
      </c>
      <c r="N22" s="280">
        <v>11</v>
      </c>
      <c r="O22" s="280">
        <v>12</v>
      </c>
      <c r="P22" s="280">
        <v>13</v>
      </c>
      <c r="Q22" s="280">
        <v>14</v>
      </c>
      <c r="R22" s="280">
        <v>15</v>
      </c>
      <c r="S22" s="280">
        <v>16</v>
      </c>
      <c r="T22" s="280">
        <v>17</v>
      </c>
      <c r="U22" s="280">
        <v>18</v>
      </c>
      <c r="V22" s="280">
        <v>19</v>
      </c>
      <c r="W22" s="280">
        <v>20</v>
      </c>
      <c r="X22" s="280">
        <v>21</v>
      </c>
      <c r="Y22" s="280">
        <v>22</v>
      </c>
      <c r="Z22" s="280">
        <v>23</v>
      </c>
      <c r="AA22" s="280">
        <v>24</v>
      </c>
      <c r="AB22" s="280">
        <v>25</v>
      </c>
      <c r="AC22" s="280">
        <v>26</v>
      </c>
      <c r="AD22" s="280">
        <v>27</v>
      </c>
      <c r="AE22" s="280">
        <v>28</v>
      </c>
      <c r="AF22" s="280">
        <v>29</v>
      </c>
      <c r="AG22" s="280">
        <v>30</v>
      </c>
      <c r="AH22" s="280">
        <v>31</v>
      </c>
      <c r="AI22" s="280">
        <v>32</v>
      </c>
      <c r="AJ22" s="280">
        <v>33</v>
      </c>
      <c r="AK22" s="280">
        <v>34</v>
      </c>
      <c r="AL22" s="280">
        <v>35</v>
      </c>
      <c r="AM22" s="280">
        <v>36</v>
      </c>
      <c r="AN22" s="280">
        <v>37</v>
      </c>
      <c r="AO22" s="280">
        <v>38</v>
      </c>
      <c r="AP22" s="280">
        <v>39</v>
      </c>
      <c r="AQ22" s="280">
        <v>40</v>
      </c>
    </row>
    <row r="23" spans="2:43" ht="10.5">
      <c r="B23" s="144" t="s">
        <v>40</v>
      </c>
      <c r="C23" s="255" t="s">
        <v>9</v>
      </c>
      <c r="D23" s="281">
        <v>2034</v>
      </c>
      <c r="E23" s="281">
        <v>2035</v>
      </c>
      <c r="F23" s="281">
        <v>2036</v>
      </c>
      <c r="G23" s="281">
        <v>2037</v>
      </c>
      <c r="H23" s="281">
        <v>2038</v>
      </c>
      <c r="I23" s="281">
        <v>2039</v>
      </c>
      <c r="J23" s="281">
        <v>2040</v>
      </c>
      <c r="K23" s="281">
        <v>2041</v>
      </c>
      <c r="L23" s="281">
        <v>2042</v>
      </c>
      <c r="M23" s="281">
        <v>2043</v>
      </c>
      <c r="N23" s="281">
        <v>2044</v>
      </c>
      <c r="O23" s="281">
        <v>2045</v>
      </c>
      <c r="P23" s="281">
        <v>2046</v>
      </c>
      <c r="Q23" s="281">
        <v>2047</v>
      </c>
      <c r="R23" s="281">
        <v>2048</v>
      </c>
      <c r="S23" s="281">
        <v>2049</v>
      </c>
      <c r="T23" s="281">
        <v>2050</v>
      </c>
      <c r="U23" s="281">
        <v>2051</v>
      </c>
      <c r="V23" s="281">
        <v>2052</v>
      </c>
      <c r="W23" s="281">
        <v>2053</v>
      </c>
      <c r="X23" s="281">
        <v>2054</v>
      </c>
      <c r="Y23" s="281">
        <v>2055</v>
      </c>
      <c r="Z23" s="281">
        <v>2056</v>
      </c>
      <c r="AA23" s="281">
        <v>2057</v>
      </c>
      <c r="AB23" s="281">
        <v>2058</v>
      </c>
      <c r="AC23" s="281">
        <v>2059</v>
      </c>
      <c r="AD23" s="281">
        <v>2060</v>
      </c>
      <c r="AE23" s="281">
        <v>2061</v>
      </c>
      <c r="AF23" s="281">
        <v>2062</v>
      </c>
      <c r="AG23" s="281">
        <v>2063</v>
      </c>
      <c r="AH23" s="281">
        <v>2064</v>
      </c>
      <c r="AI23" s="281">
        <v>2065</v>
      </c>
      <c r="AJ23" s="281">
        <v>2066</v>
      </c>
      <c r="AK23" s="281">
        <v>2067</v>
      </c>
      <c r="AL23" s="281">
        <v>2068</v>
      </c>
      <c r="AM23" s="281">
        <v>2069</v>
      </c>
      <c r="AN23" s="281">
        <v>2070</v>
      </c>
      <c r="AO23" s="281">
        <v>2071</v>
      </c>
      <c r="AP23" s="281">
        <v>2072</v>
      </c>
      <c r="AQ23" s="281">
        <v>2073</v>
      </c>
    </row>
    <row r="24" spans="2:43">
      <c r="B24" s="141" t="s">
        <v>379</v>
      </c>
      <c r="C24" s="153">
        <v>0</v>
      </c>
      <c r="D24" s="158"/>
      <c r="E24" s="158"/>
      <c r="F24" s="158"/>
      <c r="G24" s="158"/>
      <c r="H24" s="158"/>
      <c r="I24" s="158"/>
      <c r="J24" s="158"/>
      <c r="K24" s="158"/>
      <c r="L24" s="158"/>
      <c r="M24" s="158"/>
      <c r="N24" s="158"/>
      <c r="O24" s="158"/>
      <c r="P24" s="158"/>
      <c r="Q24" s="158"/>
      <c r="R24" s="158"/>
      <c r="S24" s="158"/>
      <c r="T24" s="158"/>
      <c r="U24" s="158"/>
      <c r="V24" s="158"/>
      <c r="W24" s="158"/>
      <c r="X24" s="158"/>
      <c r="Y24" s="158"/>
      <c r="Z24" s="158"/>
      <c r="AA24" s="158"/>
      <c r="AB24" s="158"/>
      <c r="AC24" s="158"/>
      <c r="AD24" s="158"/>
      <c r="AE24" s="158"/>
      <c r="AF24" s="158"/>
      <c r="AG24" s="158"/>
      <c r="AH24" s="158"/>
      <c r="AI24" s="158"/>
      <c r="AJ24" s="158"/>
      <c r="AK24" s="158"/>
      <c r="AL24" s="158"/>
      <c r="AM24" s="158"/>
      <c r="AN24" s="158"/>
      <c r="AO24" s="158"/>
      <c r="AP24" s="158"/>
      <c r="AQ24" s="158"/>
    </row>
    <row r="25" spans="2:43">
      <c r="B25" s="141" t="s">
        <v>380</v>
      </c>
      <c r="C25" s="153">
        <v>864373.17500000051</v>
      </c>
      <c r="D25" s="158"/>
      <c r="E25" s="158"/>
      <c r="F25" s="158"/>
      <c r="G25" s="158"/>
      <c r="H25" s="158">
        <v>17194.262500000001</v>
      </c>
      <c r="I25" s="158">
        <v>17194.262500000001</v>
      </c>
      <c r="J25" s="158">
        <v>17194.262500000001</v>
      </c>
      <c r="K25" s="158">
        <v>17194.262500000001</v>
      </c>
      <c r="L25" s="158">
        <v>17194.262500000001</v>
      </c>
      <c r="M25" s="158">
        <v>25109.737500000003</v>
      </c>
      <c r="N25" s="158">
        <v>25109.737500000003</v>
      </c>
      <c r="O25" s="158">
        <v>25109.737500000003</v>
      </c>
      <c r="P25" s="158">
        <v>25109.737500000003</v>
      </c>
      <c r="Q25" s="158">
        <v>25109.737500000003</v>
      </c>
      <c r="R25" s="158">
        <v>25109.737500000003</v>
      </c>
      <c r="S25" s="158">
        <v>25109.737500000003</v>
      </c>
      <c r="T25" s="158">
        <v>25109.737500000003</v>
      </c>
      <c r="U25" s="158">
        <v>25109.737500000003</v>
      </c>
      <c r="V25" s="158">
        <v>25109.737500000003</v>
      </c>
      <c r="W25" s="158">
        <v>25109.737500000003</v>
      </c>
      <c r="X25" s="158">
        <v>25109.737500000003</v>
      </c>
      <c r="Y25" s="158">
        <v>25109.737500000003</v>
      </c>
      <c r="Z25" s="158">
        <v>25109.737500000003</v>
      </c>
      <c r="AA25" s="158">
        <v>25109.737500000003</v>
      </c>
      <c r="AB25" s="158">
        <v>25109.737500000003</v>
      </c>
      <c r="AC25" s="158">
        <v>25109.737500000003</v>
      </c>
      <c r="AD25" s="158">
        <v>25109.737500000003</v>
      </c>
      <c r="AE25" s="158">
        <v>25109.737500000003</v>
      </c>
      <c r="AF25" s="158">
        <v>25109.737500000003</v>
      </c>
      <c r="AG25" s="158">
        <v>25109.737500000003</v>
      </c>
      <c r="AH25" s="158">
        <v>25109.737500000003</v>
      </c>
      <c r="AI25" s="158">
        <v>25109.737500000003</v>
      </c>
      <c r="AJ25" s="158">
        <v>25109.737500000003</v>
      </c>
      <c r="AK25" s="158">
        <v>25109.737500000003</v>
      </c>
      <c r="AL25" s="158">
        <v>25109.737500000003</v>
      </c>
      <c r="AM25" s="158">
        <v>25109.737500000003</v>
      </c>
      <c r="AN25" s="158">
        <v>25109.737500000003</v>
      </c>
      <c r="AO25" s="158">
        <v>25109.737500000003</v>
      </c>
      <c r="AP25" s="158">
        <v>25109.737500000003</v>
      </c>
      <c r="AQ25" s="158">
        <v>25109.737500000003</v>
      </c>
    </row>
    <row r="26" spans="2:43">
      <c r="B26" s="141" t="s">
        <v>381</v>
      </c>
      <c r="C26" s="153">
        <v>0</v>
      </c>
      <c r="D26" s="158"/>
      <c r="E26" s="158"/>
      <c r="F26" s="158"/>
      <c r="G26" s="158"/>
      <c r="H26" s="158"/>
      <c r="I26" s="158"/>
      <c r="J26" s="158"/>
      <c r="K26" s="158"/>
      <c r="L26" s="158"/>
      <c r="M26" s="158"/>
      <c r="N26" s="158"/>
      <c r="O26" s="158"/>
      <c r="P26" s="158"/>
      <c r="Q26" s="158"/>
      <c r="R26" s="158"/>
      <c r="S26" s="158"/>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row>
    <row r="27" spans="2:43">
      <c r="B27" s="141" t="s">
        <v>382</v>
      </c>
      <c r="C27" s="153">
        <v>0</v>
      </c>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c r="AC27" s="158"/>
      <c r="AD27" s="158"/>
      <c r="AE27" s="158"/>
      <c r="AF27" s="158"/>
      <c r="AG27" s="158"/>
      <c r="AH27" s="158"/>
      <c r="AI27" s="158"/>
      <c r="AJ27" s="158"/>
      <c r="AK27" s="158"/>
      <c r="AL27" s="158"/>
      <c r="AM27" s="158"/>
      <c r="AN27" s="158"/>
      <c r="AO27" s="158"/>
      <c r="AP27" s="158"/>
      <c r="AQ27" s="158"/>
    </row>
    <row r="28" spans="2:43">
      <c r="B28" s="141" t="s">
        <v>383</v>
      </c>
      <c r="C28" s="153">
        <v>0</v>
      </c>
      <c r="D28" s="158"/>
      <c r="E28" s="158"/>
      <c r="F28" s="158"/>
      <c r="G28" s="158"/>
      <c r="H28" s="158"/>
      <c r="I28" s="158"/>
      <c r="J28" s="158"/>
      <c r="K28" s="158"/>
      <c r="L28" s="158"/>
      <c r="M28" s="158"/>
      <c r="N28" s="158"/>
      <c r="O28" s="158"/>
      <c r="P28" s="158"/>
      <c r="Q28" s="158"/>
      <c r="R28" s="158"/>
      <c r="S28" s="158"/>
      <c r="T28" s="158"/>
      <c r="U28" s="158"/>
      <c r="V28" s="158"/>
      <c r="W28" s="158"/>
      <c r="X28" s="158"/>
      <c r="Y28" s="158"/>
      <c r="Z28" s="158"/>
      <c r="AA28" s="158"/>
      <c r="AB28" s="158"/>
      <c r="AC28" s="158"/>
      <c r="AD28" s="158"/>
      <c r="AE28" s="158"/>
      <c r="AF28" s="158"/>
      <c r="AG28" s="158"/>
      <c r="AH28" s="158"/>
      <c r="AI28" s="158"/>
      <c r="AJ28" s="158"/>
      <c r="AK28" s="158"/>
      <c r="AL28" s="158"/>
      <c r="AM28" s="158"/>
      <c r="AN28" s="158"/>
      <c r="AO28" s="158"/>
      <c r="AP28" s="158"/>
      <c r="AQ28" s="158"/>
    </row>
    <row r="29" spans="2:43">
      <c r="B29" s="141" t="s">
        <v>384</v>
      </c>
      <c r="C29" s="153">
        <v>187770.8208333333</v>
      </c>
      <c r="D29" s="158">
        <v>31378.220833333333</v>
      </c>
      <c r="E29" s="158">
        <v>31378.220833333333</v>
      </c>
      <c r="F29" s="158">
        <v>31378.220833333333</v>
      </c>
      <c r="G29" s="158">
        <v>31378.220833333333</v>
      </c>
      <c r="H29" s="158">
        <v>12451.5875</v>
      </c>
      <c r="I29" s="158">
        <v>12451.5875</v>
      </c>
      <c r="J29" s="158">
        <v>12451.5875</v>
      </c>
      <c r="K29" s="158">
        <v>12451.5875</v>
      </c>
      <c r="L29" s="158">
        <v>12451.5875</v>
      </c>
      <c r="M29" s="158"/>
      <c r="N29" s="158"/>
      <c r="O29" s="158"/>
      <c r="P29" s="158"/>
      <c r="Q29" s="158"/>
      <c r="R29" s="158"/>
      <c r="S29" s="158"/>
      <c r="T29" s="158"/>
      <c r="U29" s="158"/>
      <c r="V29" s="158"/>
      <c r="W29" s="158"/>
      <c r="X29" s="158"/>
      <c r="Y29" s="158"/>
      <c r="Z29" s="158"/>
      <c r="AA29" s="158"/>
      <c r="AB29" s="158"/>
      <c r="AC29" s="158"/>
      <c r="AD29" s="158"/>
      <c r="AE29" s="158"/>
      <c r="AF29" s="158"/>
      <c r="AG29" s="158"/>
      <c r="AH29" s="158"/>
      <c r="AI29" s="158"/>
      <c r="AJ29" s="158"/>
      <c r="AK29" s="158"/>
      <c r="AL29" s="158"/>
      <c r="AM29" s="158"/>
      <c r="AN29" s="158"/>
      <c r="AO29" s="158"/>
      <c r="AP29" s="158"/>
      <c r="AQ29" s="158"/>
    </row>
    <row r="30" spans="2:43">
      <c r="B30" s="141" t="s">
        <v>385</v>
      </c>
      <c r="C30" s="153">
        <v>376919.31727226311</v>
      </c>
      <c r="D30" s="158">
        <v>4155.4825518988564</v>
      </c>
      <c r="E30" s="158">
        <v>4201.1201547940664</v>
      </c>
      <c r="F30" s="1374">
        <v>4247.6042610522927</v>
      </c>
      <c r="G30" s="1374">
        <v>7719.2231584050278</v>
      </c>
      <c r="H30" s="158">
        <v>9487.7742148892248</v>
      </c>
      <c r="I30" s="158">
        <v>9509.0181431737383</v>
      </c>
      <c r="J30" s="158">
        <v>9680.4361931411622</v>
      </c>
      <c r="K30" s="158">
        <v>9831.646640379382</v>
      </c>
      <c r="L30" s="158">
        <v>10113.524677065783</v>
      </c>
      <c r="M30" s="158">
        <v>7863.8001592915762</v>
      </c>
      <c r="N30" s="158">
        <v>7986.6343699980062</v>
      </c>
      <c r="O30" s="158">
        <v>8111.3872768836654</v>
      </c>
      <c r="P30" s="158">
        <v>8238.0888503860024</v>
      </c>
      <c r="Q30" s="158">
        <v>8366.7695290869942</v>
      </c>
      <c r="R30" s="158">
        <v>8497.4602270256601</v>
      </c>
      <c r="S30" s="158">
        <v>8630.1923411248063</v>
      </c>
      <c r="T30" s="158">
        <v>8764.9977587337744</v>
      </c>
      <c r="U30" s="158">
        <v>8891.3647035512531</v>
      </c>
      <c r="V30" s="158">
        <v>9019.5535090448066</v>
      </c>
      <c r="W30" s="158">
        <v>9149.5904413897188</v>
      </c>
      <c r="X30" s="158">
        <v>9281.5021454466387</v>
      </c>
      <c r="Y30" s="158">
        <v>9415.3156502211568</v>
      </c>
      <c r="Z30" s="158">
        <v>9551.0583744021314</v>
      </c>
      <c r="AA30" s="158">
        <v>9688.7581319798192</v>
      </c>
      <c r="AB30" s="158">
        <v>9828.4431379450289</v>
      </c>
      <c r="AC30" s="158">
        <v>9970.1420140704577</v>
      </c>
      <c r="AD30" s="158">
        <v>10113.883794775316</v>
      </c>
      <c r="AE30" s="158">
        <v>10271.864784620268</v>
      </c>
      <c r="AF30" s="158">
        <v>10432.313470719086</v>
      </c>
      <c r="AG30" s="158">
        <v>10595.268399005725</v>
      </c>
      <c r="AH30" s="158">
        <v>10760.768717509734</v>
      </c>
      <c r="AI30" s="158">
        <v>10928.854185761109</v>
      </c>
      <c r="AJ30" s="158">
        <v>11099.565184342049</v>
      </c>
      <c r="AK30" s="158">
        <v>11272.94272458794</v>
      </c>
      <c r="AL30" s="158">
        <v>11449.028458439843</v>
      </c>
      <c r="AM30" s="158">
        <v>11627.864688450878</v>
      </c>
      <c r="AN30" s="158">
        <v>11809.494377948955</v>
      </c>
      <c r="AO30" s="158">
        <v>11993.961161358167</v>
      </c>
      <c r="AP30" s="158">
        <v>12181.3093546815</v>
      </c>
      <c r="AQ30" s="158">
        <v>12181.3093546815</v>
      </c>
    </row>
    <row r="31" spans="2:43">
      <c r="B31" s="141" t="s">
        <v>386</v>
      </c>
      <c r="C31" s="153">
        <v>0</v>
      </c>
      <c r="D31" s="158">
        <v>0</v>
      </c>
      <c r="E31" s="158">
        <v>0</v>
      </c>
      <c r="F31" s="158">
        <v>0</v>
      </c>
      <c r="G31" s="1374">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8">
        <v>0</v>
      </c>
      <c r="AC31" s="158">
        <v>0</v>
      </c>
      <c r="AD31" s="158">
        <v>0</v>
      </c>
      <c r="AE31" s="158">
        <v>0</v>
      </c>
      <c r="AF31" s="158">
        <v>0</v>
      </c>
      <c r="AG31" s="158">
        <v>0</v>
      </c>
      <c r="AH31" s="158">
        <v>0</v>
      </c>
      <c r="AI31" s="158">
        <v>0</v>
      </c>
      <c r="AJ31" s="158">
        <v>0</v>
      </c>
      <c r="AK31" s="158">
        <v>0</v>
      </c>
      <c r="AL31" s="158">
        <v>0</v>
      </c>
      <c r="AM31" s="158">
        <v>0</v>
      </c>
      <c r="AN31" s="158">
        <v>0</v>
      </c>
      <c r="AO31" s="158">
        <v>0</v>
      </c>
      <c r="AP31" s="158">
        <v>0</v>
      </c>
      <c r="AQ31" s="158">
        <v>0</v>
      </c>
    </row>
    <row r="32" spans="2:43">
      <c r="B32" s="141" t="s">
        <v>391</v>
      </c>
      <c r="C32" s="153">
        <v>0</v>
      </c>
      <c r="D32" s="158">
        <v>0</v>
      </c>
      <c r="E32" s="158">
        <v>0</v>
      </c>
      <c r="F32" s="158">
        <v>0</v>
      </c>
      <c r="G32" s="1374">
        <v>0</v>
      </c>
      <c r="H32" s="158">
        <v>0</v>
      </c>
      <c r="I32" s="158">
        <v>0</v>
      </c>
      <c r="J32" s="158">
        <v>0</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8">
        <v>0</v>
      </c>
      <c r="AC32" s="158">
        <v>0</v>
      </c>
      <c r="AD32" s="158">
        <v>0</v>
      </c>
      <c r="AE32" s="158">
        <v>0</v>
      </c>
      <c r="AF32" s="158">
        <v>0</v>
      </c>
      <c r="AG32" s="158">
        <v>0</v>
      </c>
      <c r="AH32" s="158">
        <v>0</v>
      </c>
      <c r="AI32" s="158">
        <v>0</v>
      </c>
      <c r="AJ32" s="158">
        <v>0</v>
      </c>
      <c r="AK32" s="158">
        <v>0</v>
      </c>
      <c r="AL32" s="158">
        <v>0</v>
      </c>
      <c r="AM32" s="158">
        <v>0</v>
      </c>
      <c r="AN32" s="158">
        <v>0</v>
      </c>
      <c r="AO32" s="158">
        <v>0</v>
      </c>
      <c r="AP32" s="158">
        <v>0</v>
      </c>
      <c r="AQ32" s="158">
        <v>0</v>
      </c>
    </row>
    <row r="33" spans="2:43">
      <c r="B33" s="141" t="s">
        <v>392</v>
      </c>
      <c r="C33" s="153">
        <v>4005.3566179327859</v>
      </c>
      <c r="D33" s="158">
        <v>48.937142655579365</v>
      </c>
      <c r="E33" s="158">
        <v>49.474595010498049</v>
      </c>
      <c r="F33" s="158">
        <v>50.022016233127538</v>
      </c>
      <c r="G33" s="1374">
        <v>89.770740293086618</v>
      </c>
      <c r="H33" s="158">
        <v>108.98598830712659</v>
      </c>
      <c r="I33" s="158">
        <v>106.32345219113046</v>
      </c>
      <c r="J33" s="158">
        <v>107.91830397399741</v>
      </c>
      <c r="K33" s="158">
        <v>109.32124192565935</v>
      </c>
      <c r="L33" s="158">
        <v>111.37285406968476</v>
      </c>
      <c r="M33" s="158">
        <v>85.771040273756014</v>
      </c>
      <c r="N33" s="158">
        <v>86.886063797314819</v>
      </c>
      <c r="O33" s="158">
        <v>88.015582626679929</v>
      </c>
      <c r="P33" s="158">
        <v>89.159785200826747</v>
      </c>
      <c r="Q33" s="158">
        <v>90.318862408437468</v>
      </c>
      <c r="R33" s="158">
        <v>91.493007619747161</v>
      </c>
      <c r="S33" s="158">
        <v>92.682416718803864</v>
      </c>
      <c r="T33" s="158">
        <v>93.8872881361483</v>
      </c>
      <c r="U33" s="158">
        <v>95.01393559378208</v>
      </c>
      <c r="V33" s="158">
        <v>96.154102820907454</v>
      </c>
      <c r="W33" s="158">
        <v>97.307952054758346</v>
      </c>
      <c r="X33" s="158">
        <v>98.475647479415443</v>
      </c>
      <c r="Y33" s="158">
        <v>99.657355249168432</v>
      </c>
      <c r="Z33" s="158">
        <v>100.85324351215847</v>
      </c>
      <c r="AA33" s="158">
        <v>102.06348243430435</v>
      </c>
      <c r="AB33" s="158">
        <v>103.288244223516</v>
      </c>
      <c r="AC33" s="158">
        <v>104.52770315419821</v>
      </c>
      <c r="AD33" s="158">
        <v>105.78203559204859</v>
      </c>
      <c r="AE33" s="158">
        <v>107.15720205474521</v>
      </c>
      <c r="AF33" s="158">
        <v>108.55024568145689</v>
      </c>
      <c r="AG33" s="158">
        <v>109.96139887531584</v>
      </c>
      <c r="AH33" s="158">
        <v>111.39089706069493</v>
      </c>
      <c r="AI33" s="158">
        <v>112.83897872248394</v>
      </c>
      <c r="AJ33" s="158">
        <v>114.30588544587624</v>
      </c>
      <c r="AK33" s="158">
        <v>115.79186195667259</v>
      </c>
      <c r="AL33" s="158">
        <v>117.29715616210933</v>
      </c>
      <c r="AM33" s="158">
        <v>118.82201919221674</v>
      </c>
      <c r="AN33" s="158">
        <v>119.97866141637336</v>
      </c>
      <c r="AO33" s="158">
        <v>121.14656267520891</v>
      </c>
      <c r="AP33" s="158">
        <v>122.32583256688537</v>
      </c>
      <c r="AQ33" s="158">
        <v>122.32583256688537</v>
      </c>
    </row>
    <row r="34" spans="2:43">
      <c r="B34" s="141" t="s">
        <v>387</v>
      </c>
      <c r="C34" s="153">
        <v>29203.712534972721</v>
      </c>
      <c r="D34" s="158">
        <v>6474.2015578704977</v>
      </c>
      <c r="E34" s="158">
        <v>6545.3045010477299</v>
      </c>
      <c r="F34" s="158">
        <v>6617.7262882636824</v>
      </c>
      <c r="G34" s="1374">
        <v>3514.9088659802696</v>
      </c>
      <c r="H34" s="158">
        <v>161.01122984380169</v>
      </c>
      <c r="I34" s="158">
        <v>161.37174759457565</v>
      </c>
      <c r="J34" s="158">
        <v>164.28077877697544</v>
      </c>
      <c r="K34" s="158">
        <v>166.84687905757124</v>
      </c>
      <c r="L34" s="158">
        <v>171.63045930778523</v>
      </c>
      <c r="M34" s="158">
        <v>133.45175656756535</v>
      </c>
      <c r="N34" s="158">
        <v>135.53630104393977</v>
      </c>
      <c r="O34" s="158">
        <v>137.65340654300689</v>
      </c>
      <c r="P34" s="158">
        <v>139.80358167478246</v>
      </c>
      <c r="Q34" s="158">
        <v>141.98734299387743</v>
      </c>
      <c r="R34" s="158">
        <v>144.20521512359434</v>
      </c>
      <c r="S34" s="158">
        <v>146.45773088196188</v>
      </c>
      <c r="T34" s="158">
        <v>148.74543140973844</v>
      </c>
      <c r="U34" s="158">
        <v>150.88992776218501</v>
      </c>
      <c r="V34" s="158">
        <v>153.06534180105774</v>
      </c>
      <c r="W34" s="158">
        <v>155.27211927359841</v>
      </c>
      <c r="X34" s="158">
        <v>157.51071235348695</v>
      </c>
      <c r="Y34" s="158">
        <v>159.78157973349303</v>
      </c>
      <c r="Z34" s="158">
        <v>162.08518671946322</v>
      </c>
      <c r="AA34" s="158">
        <v>164.42200532566312</v>
      </c>
      <c r="AB34" s="158">
        <v>166.79251437149415</v>
      </c>
      <c r="AC34" s="158">
        <v>169.19719957960501</v>
      </c>
      <c r="AD34" s="158">
        <v>171.63655367541676</v>
      </c>
      <c r="AE34" s="158">
        <v>174.3175527054062</v>
      </c>
      <c r="AF34" s="158">
        <v>177.04042950353355</v>
      </c>
      <c r="AG34" s="158">
        <v>179.80583820933575</v>
      </c>
      <c r="AH34" s="158">
        <v>182.61444318014691</v>
      </c>
      <c r="AI34" s="158">
        <v>185.46691915070213</v>
      </c>
      <c r="AJ34" s="158">
        <v>188.36395139523489</v>
      </c>
      <c r="AK34" s="158">
        <v>191.30623589210623</v>
      </c>
      <c r="AL34" s="158">
        <v>194.29447949100538</v>
      </c>
      <c r="AM34" s="158">
        <v>197.32940008276211</v>
      </c>
      <c r="AN34" s="158">
        <v>200.41172677181206</v>
      </c>
      <c r="AO34" s="158">
        <v>203.54220005135505</v>
      </c>
      <c r="AP34" s="158">
        <v>206.72157198125043</v>
      </c>
      <c r="AQ34" s="158">
        <v>206.72157198125043</v>
      </c>
    </row>
    <row r="35" spans="2:43">
      <c r="B35" s="141" t="s">
        <v>388</v>
      </c>
      <c r="C35" s="153">
        <v>0</v>
      </c>
      <c r="D35" s="158">
        <v>0</v>
      </c>
      <c r="E35" s="158">
        <v>0</v>
      </c>
      <c r="F35" s="158">
        <v>0</v>
      </c>
      <c r="G35" s="1374">
        <v>0</v>
      </c>
      <c r="H35" s="158">
        <v>0</v>
      </c>
      <c r="I35" s="158">
        <v>0</v>
      </c>
      <c r="J35" s="158">
        <v>0</v>
      </c>
      <c r="K35" s="158">
        <v>0</v>
      </c>
      <c r="L35" s="158">
        <v>0</v>
      </c>
      <c r="M35" s="158">
        <v>0</v>
      </c>
      <c r="N35" s="158">
        <v>0</v>
      </c>
      <c r="O35" s="158">
        <v>0</v>
      </c>
      <c r="P35" s="158">
        <v>0</v>
      </c>
      <c r="Q35" s="158">
        <v>0</v>
      </c>
      <c r="R35" s="158">
        <v>0</v>
      </c>
      <c r="S35" s="158">
        <v>0</v>
      </c>
      <c r="T35" s="158">
        <v>0</v>
      </c>
      <c r="U35" s="158">
        <v>0</v>
      </c>
      <c r="V35" s="158">
        <v>0</v>
      </c>
      <c r="W35" s="158">
        <v>0</v>
      </c>
      <c r="X35" s="158">
        <v>0</v>
      </c>
      <c r="Y35" s="158">
        <v>0</v>
      </c>
      <c r="Z35" s="158">
        <v>0</v>
      </c>
      <c r="AA35" s="158">
        <v>0</v>
      </c>
      <c r="AB35" s="158">
        <v>0</v>
      </c>
      <c r="AC35" s="158">
        <v>0</v>
      </c>
      <c r="AD35" s="158">
        <v>0</v>
      </c>
      <c r="AE35" s="158">
        <v>0</v>
      </c>
      <c r="AF35" s="158">
        <v>0</v>
      </c>
      <c r="AG35" s="158">
        <v>0</v>
      </c>
      <c r="AH35" s="158">
        <v>0</v>
      </c>
      <c r="AI35" s="158">
        <v>0</v>
      </c>
      <c r="AJ35" s="158">
        <v>0</v>
      </c>
      <c r="AK35" s="158">
        <v>0</v>
      </c>
      <c r="AL35" s="158">
        <v>0</v>
      </c>
      <c r="AM35" s="158">
        <v>0</v>
      </c>
      <c r="AN35" s="158">
        <v>0</v>
      </c>
      <c r="AO35" s="158">
        <v>0</v>
      </c>
      <c r="AP35" s="158">
        <v>0</v>
      </c>
      <c r="AQ35" s="158">
        <v>0</v>
      </c>
    </row>
    <row r="36" spans="2:43">
      <c r="B36" s="45" t="s">
        <v>389</v>
      </c>
      <c r="C36" s="153">
        <v>0</v>
      </c>
      <c r="D36" s="158">
        <v>0</v>
      </c>
      <c r="E36" s="158">
        <v>0</v>
      </c>
      <c r="F36" s="158">
        <v>0</v>
      </c>
      <c r="G36" s="1374">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8">
        <v>0</v>
      </c>
      <c r="AC36" s="158">
        <v>0</v>
      </c>
      <c r="AD36" s="158">
        <v>0</v>
      </c>
      <c r="AE36" s="158">
        <v>0</v>
      </c>
      <c r="AF36" s="158">
        <v>0</v>
      </c>
      <c r="AG36" s="158">
        <v>0</v>
      </c>
      <c r="AH36" s="158">
        <v>0</v>
      </c>
      <c r="AI36" s="158">
        <v>0</v>
      </c>
      <c r="AJ36" s="158">
        <v>0</v>
      </c>
      <c r="AK36" s="158">
        <v>0</v>
      </c>
      <c r="AL36" s="158">
        <v>0</v>
      </c>
      <c r="AM36" s="158">
        <v>0</v>
      </c>
      <c r="AN36" s="158">
        <v>0</v>
      </c>
      <c r="AO36" s="158">
        <v>0</v>
      </c>
      <c r="AP36" s="158">
        <v>0</v>
      </c>
      <c r="AQ36" s="158">
        <v>0</v>
      </c>
    </row>
    <row r="37" spans="2:43">
      <c r="B37" s="45" t="s">
        <v>390</v>
      </c>
      <c r="C37" s="153">
        <v>336.06504015951299</v>
      </c>
      <c r="D37" s="158">
        <v>76.243594158206022</v>
      </c>
      <c r="E37" s="158">
        <v>77.080939720373209</v>
      </c>
      <c r="F37" s="158">
        <v>77.933816681856229</v>
      </c>
      <c r="G37" s="1374">
        <v>40.876648399290417</v>
      </c>
      <c r="H37" s="158">
        <v>1.8495347397216204</v>
      </c>
      <c r="I37" s="158">
        <v>1.8043504631114837</v>
      </c>
      <c r="J37" s="158">
        <v>1.831415720058156</v>
      </c>
      <c r="K37" s="158">
        <v>1.8552241244189116</v>
      </c>
      <c r="L37" s="158">
        <v>1.8900407828880408</v>
      </c>
      <c r="M37" s="158">
        <v>1.4555680148656385</v>
      </c>
      <c r="N37" s="158">
        <v>1.4744903990588916</v>
      </c>
      <c r="O37" s="158">
        <v>1.4936587742466574</v>
      </c>
      <c r="P37" s="158">
        <v>1.5130763383118635</v>
      </c>
      <c r="Q37" s="158">
        <v>1.5327463307099172</v>
      </c>
      <c r="R37" s="158">
        <v>1.5526720330091464</v>
      </c>
      <c r="S37" s="158">
        <v>1.5728567694382649</v>
      </c>
      <c r="T37" s="158">
        <v>1.5933039074409623</v>
      </c>
      <c r="U37" s="158">
        <v>1.6124235543302536</v>
      </c>
      <c r="V37" s="158">
        <v>1.6317726369822168</v>
      </c>
      <c r="W37" s="158">
        <v>1.6513539086260034</v>
      </c>
      <c r="X37" s="158">
        <v>1.6711701555295153</v>
      </c>
      <c r="Y37" s="158">
        <v>1.6912241973958695</v>
      </c>
      <c r="Z37" s="158">
        <v>1.7115188877646204</v>
      </c>
      <c r="AA37" s="158">
        <v>1.7320571144177954</v>
      </c>
      <c r="AB37" s="158">
        <v>1.752841799790809</v>
      </c>
      <c r="AC37" s="158">
        <v>1.7738759013882988</v>
      </c>
      <c r="AD37" s="158">
        <v>1.7951624122049585</v>
      </c>
      <c r="AE37" s="158">
        <v>1.8184995235636228</v>
      </c>
      <c r="AF37" s="158">
        <v>1.8421400173699496</v>
      </c>
      <c r="AG37" s="158">
        <v>1.866087837595759</v>
      </c>
      <c r="AH37" s="158">
        <v>1.8903469794845038</v>
      </c>
      <c r="AI37" s="158">
        <v>1.9149214902178022</v>
      </c>
      <c r="AJ37" s="158">
        <v>1.9398154695906336</v>
      </c>
      <c r="AK37" s="158">
        <v>1.9650330706953112</v>
      </c>
      <c r="AL37" s="158">
        <v>1.9905785006143499</v>
      </c>
      <c r="AM37" s="158">
        <v>2.0164560211223366</v>
      </c>
      <c r="AN37" s="158">
        <v>2.0360846909012262</v>
      </c>
      <c r="AO37" s="158">
        <v>2.0559044308910477</v>
      </c>
      <c r="AP37" s="158">
        <v>2.0759171010153663</v>
      </c>
      <c r="AQ37" s="158">
        <v>2.0759171010153663</v>
      </c>
    </row>
    <row r="40" spans="2:43">
      <c r="B40" s="141"/>
      <c r="C40" s="141"/>
      <c r="D40" s="141" t="s">
        <v>10</v>
      </c>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c r="AC40" s="141"/>
      <c r="AD40" s="141"/>
      <c r="AE40" s="141"/>
      <c r="AF40" s="141"/>
      <c r="AG40" s="141"/>
      <c r="AH40" s="141"/>
      <c r="AI40" s="141"/>
      <c r="AJ40" s="141"/>
      <c r="AK40" s="141"/>
      <c r="AL40" s="141"/>
      <c r="AM40" s="141"/>
      <c r="AN40" s="141"/>
      <c r="AO40" s="141"/>
      <c r="AP40" s="141"/>
      <c r="AQ40" s="141"/>
    </row>
    <row r="41" spans="2:43" ht="10.5">
      <c r="B41" s="143" t="s">
        <v>372</v>
      </c>
      <c r="C41" s="143"/>
      <c r="D41" s="280">
        <v>1</v>
      </c>
      <c r="E41" s="280">
        <v>2</v>
      </c>
      <c r="F41" s="280">
        <v>3</v>
      </c>
      <c r="G41" s="280">
        <v>4</v>
      </c>
      <c r="H41" s="280">
        <v>5</v>
      </c>
      <c r="I41" s="280">
        <v>6</v>
      </c>
      <c r="J41" s="280">
        <v>7</v>
      </c>
      <c r="K41" s="280">
        <v>8</v>
      </c>
      <c r="L41" s="280">
        <v>9</v>
      </c>
      <c r="M41" s="280">
        <v>10</v>
      </c>
      <c r="N41" s="280">
        <v>11</v>
      </c>
      <c r="O41" s="280">
        <v>12</v>
      </c>
      <c r="P41" s="280">
        <v>13</v>
      </c>
      <c r="Q41" s="280">
        <v>14</v>
      </c>
      <c r="R41" s="280">
        <v>15</v>
      </c>
      <c r="S41" s="280">
        <v>16</v>
      </c>
      <c r="T41" s="280">
        <v>17</v>
      </c>
      <c r="U41" s="280">
        <v>18</v>
      </c>
      <c r="V41" s="280">
        <v>19</v>
      </c>
      <c r="W41" s="280">
        <v>20</v>
      </c>
      <c r="X41" s="280">
        <v>21</v>
      </c>
      <c r="Y41" s="280">
        <v>22</v>
      </c>
      <c r="Z41" s="280">
        <v>23</v>
      </c>
      <c r="AA41" s="280">
        <v>24</v>
      </c>
      <c r="AB41" s="280">
        <v>25</v>
      </c>
      <c r="AC41" s="280">
        <v>26</v>
      </c>
      <c r="AD41" s="280">
        <v>27</v>
      </c>
      <c r="AE41" s="280">
        <v>28</v>
      </c>
      <c r="AF41" s="280">
        <v>29</v>
      </c>
      <c r="AG41" s="280">
        <v>30</v>
      </c>
      <c r="AH41" s="280">
        <v>31</v>
      </c>
      <c r="AI41" s="280">
        <v>32</v>
      </c>
      <c r="AJ41" s="280">
        <v>33</v>
      </c>
      <c r="AK41" s="280">
        <v>34</v>
      </c>
      <c r="AL41" s="280">
        <v>35</v>
      </c>
      <c r="AM41" s="280">
        <v>36</v>
      </c>
      <c r="AN41" s="280">
        <v>37</v>
      </c>
      <c r="AO41" s="280">
        <v>38</v>
      </c>
      <c r="AP41" s="280">
        <v>39</v>
      </c>
      <c r="AQ41" s="280">
        <v>40</v>
      </c>
    </row>
    <row r="42" spans="2:43" ht="10.5">
      <c r="B42" s="144" t="s">
        <v>76</v>
      </c>
      <c r="C42" s="255" t="s">
        <v>9</v>
      </c>
      <c r="D42" s="281">
        <v>2034</v>
      </c>
      <c r="E42" s="281">
        <v>2035</v>
      </c>
      <c r="F42" s="281">
        <v>2036</v>
      </c>
      <c r="G42" s="281">
        <v>2037</v>
      </c>
      <c r="H42" s="281">
        <v>2038</v>
      </c>
      <c r="I42" s="281">
        <v>2039</v>
      </c>
      <c r="J42" s="281">
        <v>2040</v>
      </c>
      <c r="K42" s="281">
        <v>2041</v>
      </c>
      <c r="L42" s="281">
        <v>2042</v>
      </c>
      <c r="M42" s="281">
        <v>2043</v>
      </c>
      <c r="N42" s="281">
        <v>2044</v>
      </c>
      <c r="O42" s="281">
        <v>2045</v>
      </c>
      <c r="P42" s="281">
        <v>2046</v>
      </c>
      <c r="Q42" s="281">
        <v>2047</v>
      </c>
      <c r="R42" s="281">
        <v>2048</v>
      </c>
      <c r="S42" s="281">
        <v>2049</v>
      </c>
      <c r="T42" s="281">
        <v>2050</v>
      </c>
      <c r="U42" s="281">
        <v>2051</v>
      </c>
      <c r="V42" s="281">
        <v>2052</v>
      </c>
      <c r="W42" s="281">
        <v>2053</v>
      </c>
      <c r="X42" s="281">
        <v>2054</v>
      </c>
      <c r="Y42" s="281">
        <v>2055</v>
      </c>
      <c r="Z42" s="281">
        <v>2056</v>
      </c>
      <c r="AA42" s="281">
        <v>2057</v>
      </c>
      <c r="AB42" s="281">
        <v>2058</v>
      </c>
      <c r="AC42" s="281">
        <v>2059</v>
      </c>
      <c r="AD42" s="281">
        <v>2060</v>
      </c>
      <c r="AE42" s="281">
        <v>2061</v>
      </c>
      <c r="AF42" s="281">
        <v>2062</v>
      </c>
      <c r="AG42" s="281">
        <v>2063</v>
      </c>
      <c r="AH42" s="281">
        <v>2064</v>
      </c>
      <c r="AI42" s="281">
        <v>2065</v>
      </c>
      <c r="AJ42" s="281">
        <v>2066</v>
      </c>
      <c r="AK42" s="281">
        <v>2067</v>
      </c>
      <c r="AL42" s="281">
        <v>2068</v>
      </c>
      <c r="AM42" s="281">
        <v>2069</v>
      </c>
      <c r="AN42" s="281">
        <v>2070</v>
      </c>
      <c r="AO42" s="281">
        <v>2071</v>
      </c>
      <c r="AP42" s="281">
        <v>2072</v>
      </c>
      <c r="AQ42" s="281">
        <v>2073</v>
      </c>
    </row>
    <row r="43" spans="2:43">
      <c r="B43" s="141" t="s">
        <v>379</v>
      </c>
      <c r="C43" s="153">
        <v>0</v>
      </c>
      <c r="D43" s="154">
        <v>0</v>
      </c>
      <c r="E43" s="154">
        <v>0</v>
      </c>
      <c r="F43" s="154">
        <v>0</v>
      </c>
      <c r="G43" s="154">
        <v>0</v>
      </c>
      <c r="H43" s="154">
        <v>0</v>
      </c>
      <c r="I43" s="154">
        <v>0</v>
      </c>
      <c r="J43" s="154">
        <v>0</v>
      </c>
      <c r="K43" s="154">
        <v>0</v>
      </c>
      <c r="L43" s="154">
        <v>0</v>
      </c>
      <c r="M43" s="154">
        <v>0</v>
      </c>
      <c r="N43" s="154">
        <v>0</v>
      </c>
      <c r="O43" s="154">
        <v>0</v>
      </c>
      <c r="P43" s="154">
        <v>0</v>
      </c>
      <c r="Q43" s="154">
        <v>0</v>
      </c>
      <c r="R43" s="154">
        <v>0</v>
      </c>
      <c r="S43" s="154">
        <v>0</v>
      </c>
      <c r="T43" s="154">
        <v>0</v>
      </c>
      <c r="U43" s="154">
        <v>0</v>
      </c>
      <c r="V43" s="154">
        <v>0</v>
      </c>
      <c r="W43" s="154">
        <v>0</v>
      </c>
      <c r="X43" s="154">
        <v>0</v>
      </c>
      <c r="Y43" s="154">
        <v>0</v>
      </c>
      <c r="Z43" s="154">
        <v>0</v>
      </c>
      <c r="AA43" s="154">
        <v>0</v>
      </c>
      <c r="AB43" s="154">
        <v>0</v>
      </c>
      <c r="AC43" s="154">
        <v>0</v>
      </c>
      <c r="AD43" s="154">
        <v>0</v>
      </c>
      <c r="AE43" s="154">
        <v>0</v>
      </c>
      <c r="AF43" s="154">
        <v>0</v>
      </c>
      <c r="AG43" s="154">
        <v>0</v>
      </c>
      <c r="AH43" s="154">
        <v>0</v>
      </c>
      <c r="AI43" s="154">
        <v>0</v>
      </c>
      <c r="AJ43" s="154">
        <v>0</v>
      </c>
      <c r="AK43" s="154">
        <v>0</v>
      </c>
      <c r="AL43" s="154">
        <v>0</v>
      </c>
      <c r="AM43" s="154">
        <v>0</v>
      </c>
      <c r="AN43" s="154">
        <v>0</v>
      </c>
      <c r="AO43" s="154">
        <v>0</v>
      </c>
      <c r="AP43" s="154">
        <v>0</v>
      </c>
      <c r="AQ43" s="154">
        <v>0</v>
      </c>
    </row>
    <row r="44" spans="2:43">
      <c r="B44" s="141" t="s">
        <v>380</v>
      </c>
      <c r="C44" s="153">
        <v>-613275.80000000005</v>
      </c>
      <c r="D44" s="154">
        <v>0</v>
      </c>
      <c r="E44" s="154">
        <v>0</v>
      </c>
      <c r="F44" s="154">
        <v>0</v>
      </c>
      <c r="G44" s="154">
        <v>0</v>
      </c>
      <c r="H44" s="154">
        <v>-17194.262500000001</v>
      </c>
      <c r="I44" s="154">
        <v>-17194.262500000001</v>
      </c>
      <c r="J44" s="154">
        <v>-17194.262500000001</v>
      </c>
      <c r="K44" s="154">
        <v>-17194.262500000001</v>
      </c>
      <c r="L44" s="154">
        <v>-17194.262500000001</v>
      </c>
      <c r="M44" s="154">
        <v>-25109.737500000003</v>
      </c>
      <c r="N44" s="154">
        <v>-25109.737500000003</v>
      </c>
      <c r="O44" s="154">
        <v>-25109.737500000003</v>
      </c>
      <c r="P44" s="154">
        <v>-25109.737500000003</v>
      </c>
      <c r="Q44" s="154">
        <v>-25109.737500000003</v>
      </c>
      <c r="R44" s="154">
        <v>-25109.737500000003</v>
      </c>
      <c r="S44" s="154">
        <v>-25109.737500000003</v>
      </c>
      <c r="T44" s="154">
        <v>-25109.737500000003</v>
      </c>
      <c r="U44" s="154">
        <v>-25109.737500000003</v>
      </c>
      <c r="V44" s="154">
        <v>-25109.737500000003</v>
      </c>
      <c r="W44" s="154">
        <v>-25109.737500000003</v>
      </c>
      <c r="X44" s="154">
        <v>-25109.737500000003</v>
      </c>
      <c r="Y44" s="154">
        <v>-25109.737500000003</v>
      </c>
      <c r="Z44" s="154">
        <v>-25109.737500000003</v>
      </c>
      <c r="AA44" s="154">
        <v>-25109.737500000003</v>
      </c>
      <c r="AB44" s="154">
        <v>-25109.737500000003</v>
      </c>
      <c r="AC44" s="154">
        <v>-25109.737500000003</v>
      </c>
      <c r="AD44" s="154">
        <v>-25109.737500000003</v>
      </c>
      <c r="AE44" s="154">
        <v>-25109.737500000003</v>
      </c>
      <c r="AF44" s="154">
        <v>-25109.737500000003</v>
      </c>
      <c r="AG44" s="154">
        <v>-25109.737500000003</v>
      </c>
      <c r="AH44" s="154">
        <v>-25109.737500000003</v>
      </c>
      <c r="AI44" s="154">
        <v>-25109.737500000003</v>
      </c>
      <c r="AJ44" s="154">
        <v>-25109.737500000003</v>
      </c>
      <c r="AK44" s="154">
        <v>-25109.737500000003</v>
      </c>
      <c r="AL44" s="154">
        <v>-25109.737500000003</v>
      </c>
      <c r="AM44" s="154">
        <v>-25109.737500000003</v>
      </c>
      <c r="AN44" s="154">
        <v>-25109.737500000003</v>
      </c>
      <c r="AO44" s="154">
        <v>-25109.737500000003</v>
      </c>
      <c r="AP44" s="154">
        <v>-25109.737500000003</v>
      </c>
      <c r="AQ44" s="154">
        <v>-25109.737500000003</v>
      </c>
    </row>
    <row r="45" spans="2:43">
      <c r="B45" s="141" t="s">
        <v>381</v>
      </c>
      <c r="C45" s="153">
        <v>0</v>
      </c>
      <c r="D45" s="154">
        <v>0</v>
      </c>
      <c r="E45" s="154">
        <v>0</v>
      </c>
      <c r="F45" s="154">
        <v>0</v>
      </c>
      <c r="G45" s="154">
        <v>0</v>
      </c>
      <c r="H45" s="154">
        <v>0</v>
      </c>
      <c r="I45" s="154">
        <v>0</v>
      </c>
      <c r="J45" s="154">
        <v>0</v>
      </c>
      <c r="K45" s="154">
        <v>0</v>
      </c>
      <c r="L45" s="154">
        <v>0</v>
      </c>
      <c r="M45" s="154">
        <v>0</v>
      </c>
      <c r="N45" s="154">
        <v>0</v>
      </c>
      <c r="O45" s="154">
        <v>0</v>
      </c>
      <c r="P45" s="154">
        <v>0</v>
      </c>
      <c r="Q45" s="154">
        <v>0</v>
      </c>
      <c r="R45" s="154">
        <v>0</v>
      </c>
      <c r="S45" s="154">
        <v>0</v>
      </c>
      <c r="T45" s="154">
        <v>0</v>
      </c>
      <c r="U45" s="154">
        <v>0</v>
      </c>
      <c r="V45" s="154">
        <v>0</v>
      </c>
      <c r="W45" s="154">
        <v>0</v>
      </c>
      <c r="X45" s="154">
        <v>0</v>
      </c>
      <c r="Y45" s="154">
        <v>0</v>
      </c>
      <c r="Z45" s="154">
        <v>0</v>
      </c>
      <c r="AA45" s="154">
        <v>0</v>
      </c>
      <c r="AB45" s="154">
        <v>0</v>
      </c>
      <c r="AC45" s="154">
        <v>0</v>
      </c>
      <c r="AD45" s="154">
        <v>0</v>
      </c>
      <c r="AE45" s="154">
        <v>0</v>
      </c>
      <c r="AF45" s="154">
        <v>0</v>
      </c>
      <c r="AG45" s="154">
        <v>0</v>
      </c>
      <c r="AH45" s="154">
        <v>0</v>
      </c>
      <c r="AI45" s="154">
        <v>0</v>
      </c>
      <c r="AJ45" s="154">
        <v>0</v>
      </c>
      <c r="AK45" s="154">
        <v>0</v>
      </c>
      <c r="AL45" s="154">
        <v>0</v>
      </c>
      <c r="AM45" s="154">
        <v>0</v>
      </c>
      <c r="AN45" s="154">
        <v>0</v>
      </c>
      <c r="AO45" s="154">
        <v>0</v>
      </c>
      <c r="AP45" s="154">
        <v>0</v>
      </c>
      <c r="AQ45" s="154">
        <v>0</v>
      </c>
    </row>
    <row r="46" spans="2:43">
      <c r="B46" s="141" t="s">
        <v>382</v>
      </c>
      <c r="C46" s="153">
        <v>0</v>
      </c>
      <c r="D46" s="154">
        <v>0</v>
      </c>
      <c r="E46" s="154">
        <v>0</v>
      </c>
      <c r="F46" s="154">
        <v>0</v>
      </c>
      <c r="G46" s="154">
        <v>0</v>
      </c>
      <c r="H46" s="154">
        <v>0</v>
      </c>
      <c r="I46" s="154">
        <v>0</v>
      </c>
      <c r="J46" s="154">
        <v>0</v>
      </c>
      <c r="K46" s="154">
        <v>0</v>
      </c>
      <c r="L46" s="154">
        <v>0</v>
      </c>
      <c r="M46" s="154">
        <v>0</v>
      </c>
      <c r="N46" s="154">
        <v>0</v>
      </c>
      <c r="O46" s="154">
        <v>0</v>
      </c>
      <c r="P46" s="154">
        <v>0</v>
      </c>
      <c r="Q46" s="154">
        <v>0</v>
      </c>
      <c r="R46" s="154">
        <v>0</v>
      </c>
      <c r="S46" s="154">
        <v>0</v>
      </c>
      <c r="T46" s="154">
        <v>0</v>
      </c>
      <c r="U46" s="154">
        <v>0</v>
      </c>
      <c r="V46" s="154">
        <v>0</v>
      </c>
      <c r="W46" s="154">
        <v>0</v>
      </c>
      <c r="X46" s="154">
        <v>0</v>
      </c>
      <c r="Y46" s="154">
        <v>0</v>
      </c>
      <c r="Z46" s="154">
        <v>0</v>
      </c>
      <c r="AA46" s="154">
        <v>0</v>
      </c>
      <c r="AB46" s="154">
        <v>0</v>
      </c>
      <c r="AC46" s="154">
        <v>0</v>
      </c>
      <c r="AD46" s="154">
        <v>0</v>
      </c>
      <c r="AE46" s="154">
        <v>0</v>
      </c>
      <c r="AF46" s="154">
        <v>0</v>
      </c>
      <c r="AG46" s="154">
        <v>0</v>
      </c>
      <c r="AH46" s="154">
        <v>0</v>
      </c>
      <c r="AI46" s="154">
        <v>0</v>
      </c>
      <c r="AJ46" s="154">
        <v>0</v>
      </c>
      <c r="AK46" s="154">
        <v>0</v>
      </c>
      <c r="AL46" s="154">
        <v>0</v>
      </c>
      <c r="AM46" s="154">
        <v>0</v>
      </c>
      <c r="AN46" s="154">
        <v>0</v>
      </c>
      <c r="AO46" s="154">
        <v>0</v>
      </c>
      <c r="AP46" s="154">
        <v>0</v>
      </c>
      <c r="AQ46" s="154">
        <v>0</v>
      </c>
    </row>
    <row r="47" spans="2:43">
      <c r="B47" s="141" t="s">
        <v>383</v>
      </c>
      <c r="C47" s="153">
        <v>0</v>
      </c>
      <c r="D47" s="154">
        <v>0</v>
      </c>
      <c r="E47" s="154">
        <v>0</v>
      </c>
      <c r="F47" s="154">
        <v>0</v>
      </c>
      <c r="G47" s="154">
        <v>0</v>
      </c>
      <c r="H47" s="154">
        <v>0</v>
      </c>
      <c r="I47" s="154">
        <v>0</v>
      </c>
      <c r="J47" s="154">
        <v>0</v>
      </c>
      <c r="K47" s="154">
        <v>0</v>
      </c>
      <c r="L47" s="154">
        <v>0</v>
      </c>
      <c r="M47" s="154">
        <v>0</v>
      </c>
      <c r="N47" s="154">
        <v>0</v>
      </c>
      <c r="O47" s="154">
        <v>0</v>
      </c>
      <c r="P47" s="154">
        <v>0</v>
      </c>
      <c r="Q47" s="154">
        <v>0</v>
      </c>
      <c r="R47" s="154">
        <v>0</v>
      </c>
      <c r="S47" s="154">
        <v>0</v>
      </c>
      <c r="T47" s="154">
        <v>0</v>
      </c>
      <c r="U47" s="154">
        <v>0</v>
      </c>
      <c r="V47" s="154">
        <v>0</v>
      </c>
      <c r="W47" s="154">
        <v>0</v>
      </c>
      <c r="X47" s="154">
        <v>0</v>
      </c>
      <c r="Y47" s="154">
        <v>0</v>
      </c>
      <c r="Z47" s="154">
        <v>0</v>
      </c>
      <c r="AA47" s="154">
        <v>0</v>
      </c>
      <c r="AB47" s="154">
        <v>0</v>
      </c>
      <c r="AC47" s="154">
        <v>0</v>
      </c>
      <c r="AD47" s="154">
        <v>0</v>
      </c>
      <c r="AE47" s="154">
        <v>0</v>
      </c>
      <c r="AF47" s="154">
        <v>0</v>
      </c>
      <c r="AG47" s="154">
        <v>0</v>
      </c>
      <c r="AH47" s="154">
        <v>0</v>
      </c>
      <c r="AI47" s="154">
        <v>0</v>
      </c>
      <c r="AJ47" s="154">
        <v>0</v>
      </c>
      <c r="AK47" s="154">
        <v>0</v>
      </c>
      <c r="AL47" s="154">
        <v>0</v>
      </c>
      <c r="AM47" s="154">
        <v>0</v>
      </c>
      <c r="AN47" s="154">
        <v>0</v>
      </c>
      <c r="AO47" s="154">
        <v>0</v>
      </c>
      <c r="AP47" s="154">
        <v>0</v>
      </c>
      <c r="AQ47" s="154">
        <v>0</v>
      </c>
    </row>
    <row r="48" spans="2:43">
      <c r="B48" s="141" t="s">
        <v>384</v>
      </c>
      <c r="C48" s="153">
        <v>753575.80416666658</v>
      </c>
      <c r="D48" s="154">
        <v>0</v>
      </c>
      <c r="E48" s="154">
        <v>0</v>
      </c>
      <c r="F48" s="154">
        <v>0</v>
      </c>
      <c r="G48" s="154">
        <v>0</v>
      </c>
      <c r="H48" s="154">
        <v>18926.633333333331</v>
      </c>
      <c r="I48" s="154">
        <v>18926.633333333331</v>
      </c>
      <c r="J48" s="154">
        <v>18926.633333333331</v>
      </c>
      <c r="K48" s="154">
        <v>18926.633333333331</v>
      </c>
      <c r="L48" s="154">
        <v>18926.633333333331</v>
      </c>
      <c r="M48" s="154">
        <v>31378.220833333333</v>
      </c>
      <c r="N48" s="154">
        <v>31378.220833333333</v>
      </c>
      <c r="O48" s="154">
        <v>31378.220833333333</v>
      </c>
      <c r="P48" s="154">
        <v>31378.220833333333</v>
      </c>
      <c r="Q48" s="154">
        <v>31378.220833333333</v>
      </c>
      <c r="R48" s="154">
        <v>31378.220833333333</v>
      </c>
      <c r="S48" s="154">
        <v>31378.220833333333</v>
      </c>
      <c r="T48" s="154">
        <v>31378.220833333333</v>
      </c>
      <c r="U48" s="154">
        <v>31378.220833333333</v>
      </c>
      <c r="V48" s="154">
        <v>31378.220833333333</v>
      </c>
      <c r="W48" s="154">
        <v>31378.220833333333</v>
      </c>
      <c r="X48" s="154">
        <v>31378.220833333333</v>
      </c>
      <c r="Y48" s="154">
        <v>31378.220833333333</v>
      </c>
      <c r="Z48" s="154">
        <v>31378.220833333333</v>
      </c>
      <c r="AA48" s="154">
        <v>31378.220833333333</v>
      </c>
      <c r="AB48" s="154">
        <v>31378.220833333333</v>
      </c>
      <c r="AC48" s="154">
        <v>31378.220833333333</v>
      </c>
      <c r="AD48" s="154">
        <v>31378.220833333333</v>
      </c>
      <c r="AE48" s="154">
        <v>31378.220833333333</v>
      </c>
      <c r="AF48" s="154">
        <v>31378.220833333333</v>
      </c>
      <c r="AG48" s="154">
        <v>31378.220833333333</v>
      </c>
      <c r="AH48" s="154">
        <v>31378.220833333333</v>
      </c>
      <c r="AI48" s="154">
        <v>31378.220833333333</v>
      </c>
      <c r="AJ48" s="154">
        <v>31378.220833333333</v>
      </c>
      <c r="AK48" s="154">
        <v>31378.220833333333</v>
      </c>
      <c r="AL48" s="154">
        <v>31378.220833333333</v>
      </c>
      <c r="AM48" s="154">
        <v>31378.220833333333</v>
      </c>
      <c r="AN48" s="154">
        <v>31378.220833333333</v>
      </c>
      <c r="AO48" s="154">
        <v>31378.220833333333</v>
      </c>
      <c r="AP48" s="154">
        <v>31378.220833333333</v>
      </c>
      <c r="AQ48" s="154">
        <v>31378.220833333333</v>
      </c>
    </row>
    <row r="49" spans="2:43">
      <c r="B49" s="141" t="s">
        <v>385</v>
      </c>
      <c r="C49" s="153">
        <v>-106701.41395175301</v>
      </c>
      <c r="D49" s="154">
        <v>0</v>
      </c>
      <c r="E49" s="154">
        <v>0</v>
      </c>
      <c r="F49" s="154">
        <v>0</v>
      </c>
      <c r="G49" s="154">
        <v>-3424.2525096824465</v>
      </c>
      <c r="H49" s="154">
        <v>-5144.5167304957122</v>
      </c>
      <c r="I49" s="154">
        <v>-5087.4652220409844</v>
      </c>
      <c r="J49" s="154">
        <v>-5179.1764118303736</v>
      </c>
      <c r="K49" s="154">
        <v>-5260.0762355504439</v>
      </c>
      <c r="L49" s="154">
        <v>-5470.5453820067787</v>
      </c>
      <c r="M49" s="154">
        <v>-3148.2965521337946</v>
      </c>
      <c r="N49" s="154">
        <v>-3197.4736057487953</v>
      </c>
      <c r="O49" s="154">
        <v>-3247.4188152735715</v>
      </c>
      <c r="P49" s="154">
        <v>-3298.144179464829</v>
      </c>
      <c r="Q49" s="154">
        <v>-3349.6618845023722</v>
      </c>
      <c r="R49" s="154">
        <v>-3401.9843069166927</v>
      </c>
      <c r="S49" s="154">
        <v>-3455.1240165622921</v>
      </c>
      <c r="T49" s="154">
        <v>-3509.093779637441</v>
      </c>
      <c r="U49" s="154">
        <v>-3559.6851742067029</v>
      </c>
      <c r="V49" s="154">
        <v>-3611.0059562945653</v>
      </c>
      <c r="W49" s="154">
        <v>-3663.0666416449949</v>
      </c>
      <c r="X49" s="154">
        <v>-3715.8778976098101</v>
      </c>
      <c r="Y49" s="154">
        <v>-3769.4505453344309</v>
      </c>
      <c r="Z49" s="154">
        <v>-3823.7955619751792</v>
      </c>
      <c r="AA49" s="154">
        <v>-3878.9240829484979</v>
      </c>
      <c r="AB49" s="154">
        <v>-3934.8474042126363</v>
      </c>
      <c r="AC49" s="154">
        <v>-3991.5769845822279</v>
      </c>
      <c r="AD49" s="154">
        <v>-4049.1244480761952</v>
      </c>
      <c r="AE49" s="154">
        <v>-4112.3726226936369</v>
      </c>
      <c r="AF49" s="154">
        <v>-4176.6087470873181</v>
      </c>
      <c r="AG49" s="154">
        <v>-4241.8482532403141</v>
      </c>
      <c r="AH49" s="154">
        <v>-4308.1068141865208</v>
      </c>
      <c r="AI49" s="154">
        <v>-4375.4003477759197</v>
      </c>
      <c r="AJ49" s="154">
        <v>-4443.7450204986426</v>
      </c>
      <c r="AK49" s="154">
        <v>-4513.1572513688061</v>
      </c>
      <c r="AL49" s="154">
        <v>-4583.6537158689744</v>
      </c>
      <c r="AM49" s="154">
        <v>-4655.2513499562383</v>
      </c>
      <c r="AN49" s="154">
        <v>-4727.9673541309221</v>
      </c>
      <c r="AO49" s="154">
        <v>-4801.8191975687596</v>
      </c>
      <c r="AP49" s="154">
        <v>-4876.8246223176866</v>
      </c>
      <c r="AQ49" s="154">
        <v>-4876.8246223176866</v>
      </c>
    </row>
    <row r="50" spans="2:43">
      <c r="B50" s="141" t="s">
        <v>386</v>
      </c>
      <c r="C50" s="153">
        <v>0</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0</v>
      </c>
      <c r="AJ50" s="154">
        <v>0</v>
      </c>
      <c r="AK50" s="154">
        <v>0</v>
      </c>
      <c r="AL50" s="154">
        <v>0</v>
      </c>
      <c r="AM50" s="154">
        <v>0</v>
      </c>
      <c r="AN50" s="154">
        <v>0</v>
      </c>
      <c r="AO50" s="154">
        <v>0</v>
      </c>
      <c r="AP50" s="154">
        <v>0</v>
      </c>
      <c r="AQ50" s="154">
        <v>0</v>
      </c>
    </row>
    <row r="51" spans="2:43">
      <c r="B51" s="141" t="s">
        <v>391</v>
      </c>
      <c r="C51" s="153">
        <v>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0</v>
      </c>
      <c r="AA51" s="154">
        <v>0</v>
      </c>
      <c r="AB51" s="154">
        <v>0</v>
      </c>
      <c r="AC51" s="154">
        <v>0</v>
      </c>
      <c r="AD51" s="154">
        <v>0</v>
      </c>
      <c r="AE51" s="154">
        <v>0</v>
      </c>
      <c r="AF51" s="154">
        <v>0</v>
      </c>
      <c r="AG51" s="154">
        <v>0</v>
      </c>
      <c r="AH51" s="154">
        <v>0</v>
      </c>
      <c r="AI51" s="154">
        <v>0</v>
      </c>
      <c r="AJ51" s="154">
        <v>0</v>
      </c>
      <c r="AK51" s="154">
        <v>0</v>
      </c>
      <c r="AL51" s="154">
        <v>0</v>
      </c>
      <c r="AM51" s="154">
        <v>0</v>
      </c>
      <c r="AN51" s="154">
        <v>0</v>
      </c>
      <c r="AO51" s="154">
        <v>0</v>
      </c>
      <c r="AP51" s="154">
        <v>0</v>
      </c>
      <c r="AQ51" s="154">
        <v>0</v>
      </c>
    </row>
    <row r="52" spans="2:43">
      <c r="B52" s="141" t="s">
        <v>392</v>
      </c>
      <c r="C52" s="153">
        <v>-1059.6185497959286</v>
      </c>
      <c r="D52" s="154">
        <v>0</v>
      </c>
      <c r="E52" s="154">
        <v>0</v>
      </c>
      <c r="F52" s="154">
        <v>0</v>
      </c>
      <c r="G52" s="154">
        <v>-39.190912628542733</v>
      </c>
      <c r="H52" s="154">
        <v>-57.837509532608699</v>
      </c>
      <c r="I52" s="154">
        <v>-54.407746234994804</v>
      </c>
      <c r="J52" s="154">
        <v>-55.223862428519737</v>
      </c>
      <c r="K52" s="154">
        <v>-55.941772640090463</v>
      </c>
      <c r="L52" s="154">
        <v>-57.299451683403468</v>
      </c>
      <c r="M52" s="154">
        <v>-30.994683656453077</v>
      </c>
      <c r="N52" s="154">
        <v>-31.397614543986947</v>
      </c>
      <c r="O52" s="154">
        <v>-31.805783533058793</v>
      </c>
      <c r="P52" s="154">
        <v>-32.219258718988549</v>
      </c>
      <c r="Q52" s="154">
        <v>-32.638109082335383</v>
      </c>
      <c r="R52" s="154">
        <v>-33.062404500405755</v>
      </c>
      <c r="S52" s="154">
        <v>-33.492215758911023</v>
      </c>
      <c r="T52" s="154">
        <v>-33.927614563776864</v>
      </c>
      <c r="U52" s="154">
        <v>-34.334745938542184</v>
      </c>
      <c r="V52" s="154">
        <v>-34.746762889804671</v>
      </c>
      <c r="W52" s="154">
        <v>-35.163724044482336</v>
      </c>
      <c r="X52" s="154">
        <v>-35.58568873301612</v>
      </c>
      <c r="Y52" s="154">
        <v>-36.012716997812312</v>
      </c>
      <c r="Z52" s="154">
        <v>-36.444869601786081</v>
      </c>
      <c r="AA52" s="154">
        <v>-36.882208037007487</v>
      </c>
      <c r="AB52" s="154">
        <v>-37.32479453345158</v>
      </c>
      <c r="AC52" s="154">
        <v>-37.772692067853015</v>
      </c>
      <c r="AD52" s="154">
        <v>-38.225964372667235</v>
      </c>
      <c r="AE52" s="154">
        <v>-38.722901909511933</v>
      </c>
      <c r="AF52" s="154">
        <v>-39.226299634335575</v>
      </c>
      <c r="AG52" s="154">
        <v>-39.736241529581932</v>
      </c>
      <c r="AH52" s="154">
        <v>-40.252812669466493</v>
      </c>
      <c r="AI52" s="154">
        <v>-40.77609923416955</v>
      </c>
      <c r="AJ52" s="154">
        <v>-41.306188524213766</v>
      </c>
      <c r="AK52" s="154">
        <v>-41.843168975028533</v>
      </c>
      <c r="AL52" s="154">
        <v>-42.387130171703902</v>
      </c>
      <c r="AM52" s="154">
        <v>-42.938162863936043</v>
      </c>
      <c r="AN52" s="154">
        <v>-43.356133308587388</v>
      </c>
      <c r="AO52" s="154">
        <v>-43.778172378465143</v>
      </c>
      <c r="AP52" s="154">
        <v>-44.204319678549524</v>
      </c>
      <c r="AQ52" s="154">
        <v>-44.204319678549524</v>
      </c>
    </row>
    <row r="53" spans="2:43">
      <c r="B53" s="141" t="s">
        <v>387</v>
      </c>
      <c r="C53" s="153">
        <v>214105.7095476028</v>
      </c>
      <c r="D53" s="154">
        <v>0</v>
      </c>
      <c r="E53" s="154">
        <v>0</v>
      </c>
      <c r="F53" s="154">
        <v>0</v>
      </c>
      <c r="G53" s="154">
        <v>3176.6137953918874</v>
      </c>
      <c r="H53" s="154">
        <v>6605.7418537046015</v>
      </c>
      <c r="I53" s="154">
        <v>6727.3648678735372</v>
      </c>
      <c r="J53" s="154">
        <v>6848.638352654727</v>
      </c>
      <c r="K53" s="154">
        <v>6955.6155226516194</v>
      </c>
      <c r="L53" s="154">
        <v>7062.0863015761424</v>
      </c>
      <c r="M53" s="154">
        <v>7213.2571799564284</v>
      </c>
      <c r="N53" s="154">
        <v>7325.9297726437599</v>
      </c>
      <c r="O53" s="154">
        <v>7440.3623349018635</v>
      </c>
      <c r="P53" s="154">
        <v>7556.5823578252139</v>
      </c>
      <c r="Q53" s="154">
        <v>7674.6177619249556</v>
      </c>
      <c r="R53" s="154">
        <v>7794.4969038364825</v>
      </c>
      <c r="S53" s="154">
        <v>7916.2485831317917</v>
      </c>
      <c r="T53" s="154">
        <v>8039.9020492382442</v>
      </c>
      <c r="U53" s="154">
        <v>8155.8151260649529</v>
      </c>
      <c r="V53" s="154">
        <v>8273.3993478007869</v>
      </c>
      <c r="W53" s="154">
        <v>8392.6788077179044</v>
      </c>
      <c r="X53" s="154">
        <v>8513.6779464465999</v>
      </c>
      <c r="Y53" s="154">
        <v>8636.4215569832249</v>
      </c>
      <c r="Z53" s="154">
        <v>8760.9347897703428</v>
      </c>
      <c r="AA53" s="154">
        <v>8887.2431578501091</v>
      </c>
      <c r="AB53" s="154">
        <v>9015.3725420919382</v>
      </c>
      <c r="AC53" s="154">
        <v>9145.349196495572</v>
      </c>
      <c r="AD53" s="154">
        <v>9277.1997535705668</v>
      </c>
      <c r="AE53" s="154">
        <v>9422.1115629009782</v>
      </c>
      <c r="AF53" s="154">
        <v>9569.2869251397296</v>
      </c>
      <c r="AG53" s="154">
        <v>9718.7611974588235</v>
      </c>
      <c r="AH53" s="154">
        <v>9870.5702893167327</v>
      </c>
      <c r="AI53" s="154">
        <v>10024.750671085205</v>
      </c>
      <c r="AJ53" s="154">
        <v>10181.339382810866</v>
      </c>
      <c r="AK53" s="154">
        <v>10340.374043113641</v>
      </c>
      <c r="AL53" s="154">
        <v>10501.892858224215</v>
      </c>
      <c r="AM53" s="154">
        <v>10665.934631162616</v>
      </c>
      <c r="AN53" s="154">
        <v>10832.538771060201</v>
      </c>
      <c r="AO53" s="154">
        <v>11001.745302627227</v>
      </c>
      <c r="AP53" s="154">
        <v>11173.594875768356</v>
      </c>
      <c r="AQ53" s="154">
        <v>11173.594875768356</v>
      </c>
    </row>
    <row r="54" spans="2:43">
      <c r="B54" s="141" t="s">
        <v>388</v>
      </c>
      <c r="C54" s="153">
        <v>0</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0</v>
      </c>
      <c r="AA54" s="154">
        <v>0</v>
      </c>
      <c r="AB54" s="154">
        <v>0</v>
      </c>
      <c r="AC54" s="154">
        <v>0</v>
      </c>
      <c r="AD54" s="154">
        <v>0</v>
      </c>
      <c r="AE54" s="154">
        <v>0</v>
      </c>
      <c r="AF54" s="154">
        <v>0</v>
      </c>
      <c r="AG54" s="154">
        <v>0</v>
      </c>
      <c r="AH54" s="154">
        <v>0</v>
      </c>
      <c r="AI54" s="154">
        <v>0</v>
      </c>
      <c r="AJ54" s="154">
        <v>0</v>
      </c>
      <c r="AK54" s="154">
        <v>0</v>
      </c>
      <c r="AL54" s="154">
        <v>0</v>
      </c>
      <c r="AM54" s="154">
        <v>0</v>
      </c>
      <c r="AN54" s="154">
        <v>0</v>
      </c>
      <c r="AO54" s="154">
        <v>0</v>
      </c>
      <c r="AP54" s="154">
        <v>0</v>
      </c>
      <c r="AQ54" s="154">
        <v>0</v>
      </c>
    </row>
    <row r="55" spans="2:43">
      <c r="B55" s="45" t="s">
        <v>389</v>
      </c>
      <c r="C55" s="153">
        <v>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row>
    <row r="56" spans="2:43">
      <c r="B56" s="45" t="s">
        <v>390</v>
      </c>
      <c r="C56" s="153">
        <v>2440.7821963987012</v>
      </c>
      <c r="D56" s="154">
        <v>0</v>
      </c>
      <c r="E56" s="154">
        <v>0</v>
      </c>
      <c r="F56" s="154">
        <v>0</v>
      </c>
      <c r="G56" s="154">
        <v>37.92623308867924</v>
      </c>
      <c r="H56" s="154">
        <v>77.839299668540335</v>
      </c>
      <c r="I56" s="154">
        <v>79.079816461274376</v>
      </c>
      <c r="J56" s="154">
        <v>80.266013708193483</v>
      </c>
      <c r="K56" s="154">
        <v>81.309471886400004</v>
      </c>
      <c r="L56" s="154">
        <v>82.355796276071544</v>
      </c>
      <c r="M56" s="154">
        <v>83.885464925860404</v>
      </c>
      <c r="N56" s="154">
        <v>84.975975969896567</v>
      </c>
      <c r="O56" s="154">
        <v>86.080663657505241</v>
      </c>
      <c r="P56" s="154">
        <v>87.199712285052783</v>
      </c>
      <c r="Q56" s="154">
        <v>88.333308544758452</v>
      </c>
      <c r="R56" s="154">
        <v>89.481641555840298</v>
      </c>
      <c r="S56" s="154">
        <v>90.644902896066228</v>
      </c>
      <c r="T56" s="154">
        <v>91.823286633715057</v>
      </c>
      <c r="U56" s="154">
        <v>92.925166073319659</v>
      </c>
      <c r="V56" s="154">
        <v>94.040268066199488</v>
      </c>
      <c r="W56" s="154">
        <v>95.168751282993881</v>
      </c>
      <c r="X56" s="154">
        <v>96.310776298389811</v>
      </c>
      <c r="Y56" s="154">
        <v>97.466505613970497</v>
      </c>
      <c r="Z56" s="154">
        <v>98.636103681338113</v>
      </c>
      <c r="AA56" s="154">
        <v>99.819736925514178</v>
      </c>
      <c r="AB56" s="154">
        <v>101.01757376862035</v>
      </c>
      <c r="AC56" s="154">
        <v>102.22978465384382</v>
      </c>
      <c r="AD56" s="154">
        <v>103.45654206968995</v>
      </c>
      <c r="AE56" s="154">
        <v>104.8014771165959</v>
      </c>
      <c r="AF56" s="154">
        <v>106.16389631911164</v>
      </c>
      <c r="AG56" s="154">
        <v>107.5440269712601</v>
      </c>
      <c r="AH56" s="154">
        <v>108.94209932188646</v>
      </c>
      <c r="AI56" s="154">
        <v>110.35834661307098</v>
      </c>
      <c r="AJ56" s="154">
        <v>111.7930051190409</v>
      </c>
      <c r="AK56" s="154">
        <v>113.24631418558837</v>
      </c>
      <c r="AL56" s="154">
        <v>114.71851627000103</v>
      </c>
      <c r="AM56" s="154">
        <v>116.20985698151102</v>
      </c>
      <c r="AN56" s="154">
        <v>117.3410717880073</v>
      </c>
      <c r="AO56" s="154">
        <v>118.48329811255954</v>
      </c>
      <c r="AP56" s="154">
        <v>119.63664314394327</v>
      </c>
      <c r="AQ56" s="154">
        <v>119.63664314394327</v>
      </c>
    </row>
    <row r="57" spans="2:43">
      <c r="B57" s="150"/>
      <c r="C57" s="151"/>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row>
    <row r="59" spans="2:43" ht="21">
      <c r="B59" s="12" t="s">
        <v>373</v>
      </c>
      <c r="C59" s="267" t="s">
        <v>9</v>
      </c>
    </row>
    <row r="60" spans="2:43">
      <c r="B60" s="141" t="s">
        <v>379</v>
      </c>
      <c r="C60" s="153">
        <v>0</v>
      </c>
      <c r="D60" s="153">
        <v>0</v>
      </c>
      <c r="E60" s="153">
        <v>0</v>
      </c>
      <c r="F60" s="153">
        <v>0</v>
      </c>
      <c r="G60" s="153">
        <v>0</v>
      </c>
      <c r="H60" s="153">
        <v>0</v>
      </c>
      <c r="I60" s="153">
        <v>0</v>
      </c>
      <c r="J60" s="153">
        <v>0</v>
      </c>
      <c r="K60" s="153">
        <v>0</v>
      </c>
      <c r="L60" s="153">
        <v>0</v>
      </c>
      <c r="M60" s="153">
        <v>0</v>
      </c>
      <c r="N60" s="153">
        <v>0</v>
      </c>
      <c r="O60" s="153">
        <v>0</v>
      </c>
      <c r="P60" s="153">
        <v>0</v>
      </c>
      <c r="Q60" s="153">
        <v>0</v>
      </c>
      <c r="R60" s="153">
        <v>0</v>
      </c>
      <c r="S60" s="153">
        <v>0</v>
      </c>
      <c r="T60" s="153">
        <v>0</v>
      </c>
      <c r="U60" s="153">
        <v>0</v>
      </c>
      <c r="V60" s="153">
        <v>0</v>
      </c>
      <c r="W60" s="153">
        <v>0</v>
      </c>
      <c r="X60" s="153">
        <v>0</v>
      </c>
      <c r="Y60" s="153">
        <v>0</v>
      </c>
      <c r="Z60" s="153">
        <v>0</v>
      </c>
      <c r="AA60" s="153">
        <v>0</v>
      </c>
      <c r="AB60" s="153">
        <v>0</v>
      </c>
      <c r="AC60" s="153">
        <v>0</v>
      </c>
      <c r="AD60" s="153">
        <v>0</v>
      </c>
      <c r="AE60" s="153">
        <v>0</v>
      </c>
      <c r="AF60" s="153">
        <v>0</v>
      </c>
      <c r="AG60" s="153">
        <v>0</v>
      </c>
      <c r="AH60" s="153">
        <v>0</v>
      </c>
      <c r="AI60" s="153">
        <v>0</v>
      </c>
      <c r="AJ60" s="153">
        <v>0</v>
      </c>
      <c r="AK60" s="153">
        <v>0</v>
      </c>
      <c r="AL60" s="153">
        <v>0</v>
      </c>
      <c r="AM60" s="153">
        <v>0</v>
      </c>
      <c r="AN60" s="153">
        <v>0</v>
      </c>
      <c r="AO60" s="153">
        <v>0</v>
      </c>
      <c r="AP60" s="153">
        <v>0</v>
      </c>
      <c r="AQ60" s="153">
        <v>0</v>
      </c>
    </row>
    <row r="61" spans="2:43">
      <c r="B61" s="141" t="s">
        <v>380</v>
      </c>
      <c r="C61" s="153">
        <v>-156533658.91650248</v>
      </c>
      <c r="D61" s="153">
        <v>0</v>
      </c>
      <c r="E61" s="153">
        <v>0</v>
      </c>
      <c r="F61" s="153">
        <v>0</v>
      </c>
      <c r="G61" s="153">
        <v>0</v>
      </c>
      <c r="H61" s="153">
        <v>-3113794.9433655324</v>
      </c>
      <c r="I61" s="153">
        <v>-3113794.9433655324</v>
      </c>
      <c r="J61" s="153">
        <v>-3113794.9433655324</v>
      </c>
      <c r="K61" s="153">
        <v>-3113794.9433655324</v>
      </c>
      <c r="L61" s="153">
        <v>-3113794.9433655324</v>
      </c>
      <c r="M61" s="153">
        <v>-4547247.8774088677</v>
      </c>
      <c r="N61" s="153">
        <v>-4547247.8774088677</v>
      </c>
      <c r="O61" s="153">
        <v>-4547247.8774088677</v>
      </c>
      <c r="P61" s="153">
        <v>-4547247.8774088677</v>
      </c>
      <c r="Q61" s="153">
        <v>-4547247.8774088677</v>
      </c>
      <c r="R61" s="153">
        <v>-4547247.8774088677</v>
      </c>
      <c r="S61" s="153">
        <v>-4547247.8774088677</v>
      </c>
      <c r="T61" s="153">
        <v>-4547247.8774088677</v>
      </c>
      <c r="U61" s="153">
        <v>-4547247.8774088677</v>
      </c>
      <c r="V61" s="153">
        <v>-4547247.8774088677</v>
      </c>
      <c r="W61" s="153">
        <v>-4547247.8774088677</v>
      </c>
      <c r="X61" s="153">
        <v>-4547247.8774088677</v>
      </c>
      <c r="Y61" s="153">
        <v>-4547247.8774088677</v>
      </c>
      <c r="Z61" s="153">
        <v>-4547247.8774088677</v>
      </c>
      <c r="AA61" s="153">
        <v>-4547247.8774088677</v>
      </c>
      <c r="AB61" s="153">
        <v>-4547247.8774088677</v>
      </c>
      <c r="AC61" s="153">
        <v>-4547247.8774088677</v>
      </c>
      <c r="AD61" s="153">
        <v>-4547247.8774088677</v>
      </c>
      <c r="AE61" s="153">
        <v>-4547247.8774088677</v>
      </c>
      <c r="AF61" s="153">
        <v>-4547247.8774088677</v>
      </c>
      <c r="AG61" s="153">
        <v>-4547247.8774088677</v>
      </c>
      <c r="AH61" s="153">
        <v>-4547247.8774088677</v>
      </c>
      <c r="AI61" s="153">
        <v>-4547247.8774088677</v>
      </c>
      <c r="AJ61" s="153">
        <v>-4547247.8774088677</v>
      </c>
      <c r="AK61" s="153">
        <v>-4547247.8774088677</v>
      </c>
      <c r="AL61" s="153">
        <v>-4547247.8774088677</v>
      </c>
      <c r="AM61" s="153">
        <v>-4547247.8774088677</v>
      </c>
      <c r="AN61" s="153">
        <v>-4547247.8774088677</v>
      </c>
      <c r="AO61" s="153">
        <v>-4547247.8774088677</v>
      </c>
      <c r="AP61" s="153">
        <v>-4547247.8774088677</v>
      </c>
      <c r="AQ61" s="153">
        <v>-4547247.8774088677</v>
      </c>
    </row>
    <row r="62" spans="2:43">
      <c r="B62" s="141" t="s">
        <v>381</v>
      </c>
      <c r="C62" s="153">
        <v>0</v>
      </c>
      <c r="D62" s="153">
        <v>0</v>
      </c>
      <c r="E62" s="153">
        <v>0</v>
      </c>
      <c r="F62" s="153">
        <v>0</v>
      </c>
      <c r="G62" s="153">
        <v>0</v>
      </c>
      <c r="H62" s="153">
        <v>0</v>
      </c>
      <c r="I62" s="153">
        <v>0</v>
      </c>
      <c r="J62" s="153">
        <v>0</v>
      </c>
      <c r="K62" s="153">
        <v>0</v>
      </c>
      <c r="L62" s="153">
        <v>0</v>
      </c>
      <c r="M62" s="153">
        <v>0</v>
      </c>
      <c r="N62" s="153">
        <v>0</v>
      </c>
      <c r="O62" s="153">
        <v>0</v>
      </c>
      <c r="P62" s="153">
        <v>0</v>
      </c>
      <c r="Q62" s="153">
        <v>0</v>
      </c>
      <c r="R62" s="153">
        <v>0</v>
      </c>
      <c r="S62" s="153">
        <v>0</v>
      </c>
      <c r="T62" s="153">
        <v>0</v>
      </c>
      <c r="U62" s="153">
        <v>0</v>
      </c>
      <c r="V62" s="153">
        <v>0</v>
      </c>
      <c r="W62" s="153">
        <v>0</v>
      </c>
      <c r="X62" s="153">
        <v>0</v>
      </c>
      <c r="Y62" s="153">
        <v>0</v>
      </c>
      <c r="Z62" s="153">
        <v>0</v>
      </c>
      <c r="AA62" s="153">
        <v>0</v>
      </c>
      <c r="AB62" s="153">
        <v>0</v>
      </c>
      <c r="AC62" s="153">
        <v>0</v>
      </c>
      <c r="AD62" s="153">
        <v>0</v>
      </c>
      <c r="AE62" s="153">
        <v>0</v>
      </c>
      <c r="AF62" s="153">
        <v>0</v>
      </c>
      <c r="AG62" s="153">
        <v>0</v>
      </c>
      <c r="AH62" s="153">
        <v>0</v>
      </c>
      <c r="AI62" s="153">
        <v>0</v>
      </c>
      <c r="AJ62" s="153">
        <v>0</v>
      </c>
      <c r="AK62" s="153">
        <v>0</v>
      </c>
      <c r="AL62" s="153">
        <v>0</v>
      </c>
      <c r="AM62" s="153">
        <v>0</v>
      </c>
      <c r="AN62" s="153">
        <v>0</v>
      </c>
      <c r="AO62" s="153">
        <v>0</v>
      </c>
      <c r="AP62" s="153">
        <v>0</v>
      </c>
      <c r="AQ62" s="153">
        <v>0</v>
      </c>
    </row>
    <row r="63" spans="2:43">
      <c r="B63" s="141" t="s">
        <v>382</v>
      </c>
      <c r="C63" s="153">
        <v>0</v>
      </c>
      <c r="D63" s="153">
        <v>0</v>
      </c>
      <c r="E63" s="153">
        <v>0</v>
      </c>
      <c r="F63" s="153">
        <v>0</v>
      </c>
      <c r="G63" s="153">
        <v>0</v>
      </c>
      <c r="H63" s="153">
        <v>0</v>
      </c>
      <c r="I63" s="153">
        <v>0</v>
      </c>
      <c r="J63" s="153">
        <v>0</v>
      </c>
      <c r="K63" s="153">
        <v>0</v>
      </c>
      <c r="L63" s="153">
        <v>0</v>
      </c>
      <c r="M63" s="153">
        <v>0</v>
      </c>
      <c r="N63" s="153">
        <v>0</v>
      </c>
      <c r="O63" s="153">
        <v>0</v>
      </c>
      <c r="P63" s="153">
        <v>0</v>
      </c>
      <c r="Q63" s="153">
        <v>0</v>
      </c>
      <c r="R63" s="153">
        <v>0</v>
      </c>
      <c r="S63" s="153">
        <v>0</v>
      </c>
      <c r="T63" s="153">
        <v>0</v>
      </c>
      <c r="U63" s="153">
        <v>0</v>
      </c>
      <c r="V63" s="153">
        <v>0</v>
      </c>
      <c r="W63" s="153">
        <v>0</v>
      </c>
      <c r="X63" s="153">
        <v>0</v>
      </c>
      <c r="Y63" s="153">
        <v>0</v>
      </c>
      <c r="Z63" s="153">
        <v>0</v>
      </c>
      <c r="AA63" s="153">
        <v>0</v>
      </c>
      <c r="AB63" s="153">
        <v>0</v>
      </c>
      <c r="AC63" s="153">
        <v>0</v>
      </c>
      <c r="AD63" s="153">
        <v>0</v>
      </c>
      <c r="AE63" s="153">
        <v>0</v>
      </c>
      <c r="AF63" s="153">
        <v>0</v>
      </c>
      <c r="AG63" s="153">
        <v>0</v>
      </c>
      <c r="AH63" s="153">
        <v>0</v>
      </c>
      <c r="AI63" s="153">
        <v>0</v>
      </c>
      <c r="AJ63" s="153">
        <v>0</v>
      </c>
      <c r="AK63" s="153">
        <v>0</v>
      </c>
      <c r="AL63" s="153">
        <v>0</v>
      </c>
      <c r="AM63" s="153">
        <v>0</v>
      </c>
      <c r="AN63" s="153">
        <v>0</v>
      </c>
      <c r="AO63" s="153">
        <v>0</v>
      </c>
      <c r="AP63" s="153">
        <v>0</v>
      </c>
      <c r="AQ63" s="153">
        <v>0</v>
      </c>
    </row>
    <row r="64" spans="2:43">
      <c r="B64" s="141" t="s">
        <v>383</v>
      </c>
      <c r="C64" s="153">
        <v>0</v>
      </c>
      <c r="D64" s="153">
        <v>0</v>
      </c>
      <c r="E64" s="153">
        <v>0</v>
      </c>
      <c r="F64" s="153">
        <v>0</v>
      </c>
      <c r="G64" s="153">
        <v>0</v>
      </c>
      <c r="H64" s="153">
        <v>0</v>
      </c>
      <c r="I64" s="153">
        <v>0</v>
      </c>
      <c r="J64" s="153">
        <v>0</v>
      </c>
      <c r="K64" s="153">
        <v>0</v>
      </c>
      <c r="L64" s="153">
        <v>0</v>
      </c>
      <c r="M64" s="153">
        <v>0</v>
      </c>
      <c r="N64" s="153">
        <v>0</v>
      </c>
      <c r="O64" s="153">
        <v>0</v>
      </c>
      <c r="P64" s="153">
        <v>0</v>
      </c>
      <c r="Q64" s="153">
        <v>0</v>
      </c>
      <c r="R64" s="153">
        <v>0</v>
      </c>
      <c r="S64" s="153">
        <v>0</v>
      </c>
      <c r="T64" s="153">
        <v>0</v>
      </c>
      <c r="U64" s="153">
        <v>0</v>
      </c>
      <c r="V64" s="153">
        <v>0</v>
      </c>
      <c r="W64" s="153">
        <v>0</v>
      </c>
      <c r="X64" s="153">
        <v>0</v>
      </c>
      <c r="Y64" s="153">
        <v>0</v>
      </c>
      <c r="Z64" s="153">
        <v>0</v>
      </c>
      <c r="AA64" s="153">
        <v>0</v>
      </c>
      <c r="AB64" s="153">
        <v>0</v>
      </c>
      <c r="AC64" s="153">
        <v>0</v>
      </c>
      <c r="AD64" s="153">
        <v>0</v>
      </c>
      <c r="AE64" s="153">
        <v>0</v>
      </c>
      <c r="AF64" s="153">
        <v>0</v>
      </c>
      <c r="AG64" s="153">
        <v>0</v>
      </c>
      <c r="AH64" s="153">
        <v>0</v>
      </c>
      <c r="AI64" s="153">
        <v>0</v>
      </c>
      <c r="AJ64" s="153">
        <v>0</v>
      </c>
      <c r="AK64" s="153">
        <v>0</v>
      </c>
      <c r="AL64" s="153">
        <v>0</v>
      </c>
      <c r="AM64" s="153">
        <v>0</v>
      </c>
      <c r="AN64" s="153">
        <v>0</v>
      </c>
      <c r="AO64" s="153">
        <v>0</v>
      </c>
      <c r="AP64" s="153">
        <v>0</v>
      </c>
      <c r="AQ64" s="153">
        <v>0</v>
      </c>
    </row>
    <row r="65" spans="2:43">
      <c r="B65" s="141" t="s">
        <v>384</v>
      </c>
      <c r="C65" s="153">
        <v>132666053.82239574</v>
      </c>
      <c r="D65" s="153">
        <v>0</v>
      </c>
      <c r="E65" s="153">
        <v>0</v>
      </c>
      <c r="F65" s="153">
        <v>0</v>
      </c>
      <c r="G65" s="153">
        <v>0</v>
      </c>
      <c r="H65" s="153">
        <v>2352464.4281215318</v>
      </c>
      <c r="I65" s="153">
        <v>2352464.4281215318</v>
      </c>
      <c r="J65" s="153">
        <v>2352464.4281215318</v>
      </c>
      <c r="K65" s="153">
        <v>2352464.4281215318</v>
      </c>
      <c r="L65" s="153">
        <v>2352464.4281215318</v>
      </c>
      <c r="M65" s="153">
        <v>3900120.3768318705</v>
      </c>
      <c r="N65" s="153">
        <v>3900120.3768318705</v>
      </c>
      <c r="O65" s="153">
        <v>3900120.3768318705</v>
      </c>
      <c r="P65" s="153">
        <v>3900120.3768318705</v>
      </c>
      <c r="Q65" s="153">
        <v>3900120.3768318705</v>
      </c>
      <c r="R65" s="153">
        <v>3900120.3768318705</v>
      </c>
      <c r="S65" s="153">
        <v>3900120.3768318705</v>
      </c>
      <c r="T65" s="153">
        <v>3900120.3768318705</v>
      </c>
      <c r="U65" s="153">
        <v>3900120.3768318705</v>
      </c>
      <c r="V65" s="153">
        <v>3900120.3768318705</v>
      </c>
      <c r="W65" s="153">
        <v>3900120.3768318705</v>
      </c>
      <c r="X65" s="153">
        <v>3900120.3768318705</v>
      </c>
      <c r="Y65" s="153">
        <v>3900120.3768318705</v>
      </c>
      <c r="Z65" s="153">
        <v>3900120.3768318705</v>
      </c>
      <c r="AA65" s="153">
        <v>3900120.3768318705</v>
      </c>
      <c r="AB65" s="153">
        <v>3900120.3768318705</v>
      </c>
      <c r="AC65" s="153">
        <v>3900120.3768318705</v>
      </c>
      <c r="AD65" s="153">
        <v>3900120.3768318705</v>
      </c>
      <c r="AE65" s="153">
        <v>3900120.3768318705</v>
      </c>
      <c r="AF65" s="153">
        <v>3900120.3768318705</v>
      </c>
      <c r="AG65" s="153">
        <v>3900120.3768318705</v>
      </c>
      <c r="AH65" s="153">
        <v>3900120.3768318705</v>
      </c>
      <c r="AI65" s="153">
        <v>3900120.3768318705</v>
      </c>
      <c r="AJ65" s="153">
        <v>3900120.3768318705</v>
      </c>
      <c r="AK65" s="153">
        <v>3900120.3768318705</v>
      </c>
      <c r="AL65" s="153">
        <v>3900120.3768318705</v>
      </c>
      <c r="AM65" s="153">
        <v>3900120.3768318705</v>
      </c>
      <c r="AN65" s="153">
        <v>3900120.3768318705</v>
      </c>
      <c r="AO65" s="153">
        <v>3900120.3768318705</v>
      </c>
      <c r="AP65" s="153">
        <v>3900120.3768318705</v>
      </c>
      <c r="AQ65" s="153">
        <v>3900120.3768318705</v>
      </c>
    </row>
    <row r="66" spans="2:43">
      <c r="B66" s="141" t="s">
        <v>385</v>
      </c>
      <c r="C66" s="153">
        <v>-82942679.387207866</v>
      </c>
      <c r="D66" s="211">
        <v>0</v>
      </c>
      <c r="E66" s="211">
        <v>0</v>
      </c>
      <c r="F66" s="211">
        <v>0</v>
      </c>
      <c r="G66" s="211">
        <v>-1857967.6894784458</v>
      </c>
      <c r="H66" s="211">
        <v>-2791367.1191639821</v>
      </c>
      <c r="I66" s="211">
        <v>-2760411.4992016209</v>
      </c>
      <c r="J66" s="211">
        <v>-2810173.1411688817</v>
      </c>
      <c r="K66" s="211">
        <v>-2854068.6360634249</v>
      </c>
      <c r="L66" s="211">
        <v>-2968267.245144459</v>
      </c>
      <c r="M66" s="211">
        <v>-1708236.5433685379</v>
      </c>
      <c r="N66" s="211">
        <v>-1734919.5570838125</v>
      </c>
      <c r="O66" s="211">
        <v>-1762019.3650795352</v>
      </c>
      <c r="P66" s="211">
        <v>-1789542.4777699376</v>
      </c>
      <c r="Q66" s="211">
        <v>-1817495.5072632891</v>
      </c>
      <c r="R66" s="211">
        <v>-1845885.1689503782</v>
      </c>
      <c r="S66" s="211">
        <v>-1874718.2831178103</v>
      </c>
      <c r="T66" s="211">
        <v>-1904001.7765865009</v>
      </c>
      <c r="U66" s="211">
        <v>-1931452.1986011032</v>
      </c>
      <c r="V66" s="211">
        <v>-1959298.3795262519</v>
      </c>
      <c r="W66" s="211">
        <v>-1987546.0251072061</v>
      </c>
      <c r="X66" s="211">
        <v>-2016200.9233502394</v>
      </c>
      <c r="Y66" s="211">
        <v>-2045268.9457086101</v>
      </c>
      <c r="Z66" s="211">
        <v>-2074756.0482856461</v>
      </c>
      <c r="AA66" s="211">
        <v>-2104668.2730551506</v>
      </c>
      <c r="AB66" s="211">
        <v>-2135011.7490994236</v>
      </c>
      <c r="AC66" s="211">
        <v>-2165792.6938651316</v>
      </c>
      <c r="AD66" s="211">
        <v>-2197017.4144372563</v>
      </c>
      <c r="AE66" s="211">
        <v>-2231335.2880535908</v>
      </c>
      <c r="AF66" s="211">
        <v>-2266189.2140661459</v>
      </c>
      <c r="AG66" s="211">
        <v>-2301587.5657259766</v>
      </c>
      <c r="AH66" s="211">
        <v>-2337538.8470760793</v>
      </c>
      <c r="AI66" s="211">
        <v>-2374051.6949943923</v>
      </c>
      <c r="AJ66" s="211">
        <v>-2411134.8812686936</v>
      </c>
      <c r="AK66" s="211">
        <v>-2448797.3147039376</v>
      </c>
      <c r="AL66" s="211">
        <v>-2487048.0432624817</v>
      </c>
      <c r="AM66" s="211">
        <v>-2525896.256237749</v>
      </c>
      <c r="AN66" s="211">
        <v>-2565351.2864618697</v>
      </c>
      <c r="AO66" s="211">
        <v>-2605422.6125477627</v>
      </c>
      <c r="AP66" s="211">
        <v>-2646119.8611662756</v>
      </c>
      <c r="AQ66" s="211">
        <v>-2646119.8611662756</v>
      </c>
    </row>
    <row r="67" spans="2:43">
      <c r="B67" s="141" t="s">
        <v>386</v>
      </c>
      <c r="C67" s="153">
        <v>0</v>
      </c>
      <c r="D67" s="211">
        <v>0</v>
      </c>
      <c r="E67" s="211">
        <v>0</v>
      </c>
      <c r="F67" s="211">
        <v>0</v>
      </c>
      <c r="G67" s="211">
        <v>0</v>
      </c>
      <c r="H67" s="211">
        <v>0</v>
      </c>
      <c r="I67" s="211">
        <v>0</v>
      </c>
      <c r="J67" s="211">
        <v>0</v>
      </c>
      <c r="K67" s="211">
        <v>0</v>
      </c>
      <c r="L67" s="211">
        <v>0</v>
      </c>
      <c r="M67" s="211">
        <v>0</v>
      </c>
      <c r="N67" s="211">
        <v>0</v>
      </c>
      <c r="O67" s="211">
        <v>0</v>
      </c>
      <c r="P67" s="211">
        <v>0</v>
      </c>
      <c r="Q67" s="211">
        <v>0</v>
      </c>
      <c r="R67" s="211">
        <v>0</v>
      </c>
      <c r="S67" s="211">
        <v>0</v>
      </c>
      <c r="T67" s="211">
        <v>0</v>
      </c>
      <c r="U67" s="211">
        <v>0</v>
      </c>
      <c r="V67" s="211">
        <v>0</v>
      </c>
      <c r="W67" s="211">
        <v>0</v>
      </c>
      <c r="X67" s="211">
        <v>0</v>
      </c>
      <c r="Y67" s="211">
        <v>0</v>
      </c>
      <c r="Z67" s="211">
        <v>0</v>
      </c>
      <c r="AA67" s="211">
        <v>0</v>
      </c>
      <c r="AB67" s="211">
        <v>0</v>
      </c>
      <c r="AC67" s="211">
        <v>0</v>
      </c>
      <c r="AD67" s="211">
        <v>0</v>
      </c>
      <c r="AE67" s="211">
        <v>0</v>
      </c>
      <c r="AF67" s="211">
        <v>0</v>
      </c>
      <c r="AG67" s="211">
        <v>0</v>
      </c>
      <c r="AH67" s="211">
        <v>0</v>
      </c>
      <c r="AI67" s="211">
        <v>0</v>
      </c>
      <c r="AJ67" s="211">
        <v>0</v>
      </c>
      <c r="AK67" s="211">
        <v>0</v>
      </c>
      <c r="AL67" s="211">
        <v>0</v>
      </c>
      <c r="AM67" s="211">
        <v>0</v>
      </c>
      <c r="AN67" s="211">
        <v>0</v>
      </c>
      <c r="AO67" s="211">
        <v>0</v>
      </c>
      <c r="AP67" s="211">
        <v>0</v>
      </c>
      <c r="AQ67" s="211">
        <v>0</v>
      </c>
    </row>
    <row r="68" spans="2:43">
      <c r="B68" s="141" t="s">
        <v>391</v>
      </c>
      <c r="C68" s="153">
        <v>0</v>
      </c>
      <c r="D68" s="211">
        <v>0</v>
      </c>
      <c r="E68" s="211">
        <v>0</v>
      </c>
      <c r="F68" s="211">
        <v>0</v>
      </c>
      <c r="G68" s="211">
        <v>0</v>
      </c>
      <c r="H68" s="211">
        <v>0</v>
      </c>
      <c r="I68" s="211">
        <v>0</v>
      </c>
      <c r="J68" s="211">
        <v>0</v>
      </c>
      <c r="K68" s="211">
        <v>0</v>
      </c>
      <c r="L68" s="211">
        <v>0</v>
      </c>
      <c r="M68" s="211">
        <v>0</v>
      </c>
      <c r="N68" s="211">
        <v>0</v>
      </c>
      <c r="O68" s="211">
        <v>0</v>
      </c>
      <c r="P68" s="211">
        <v>0</v>
      </c>
      <c r="Q68" s="211">
        <v>0</v>
      </c>
      <c r="R68" s="211">
        <v>0</v>
      </c>
      <c r="S68" s="211">
        <v>0</v>
      </c>
      <c r="T68" s="211">
        <v>0</v>
      </c>
      <c r="U68" s="211">
        <v>0</v>
      </c>
      <c r="V68" s="211">
        <v>0</v>
      </c>
      <c r="W68" s="211">
        <v>0</v>
      </c>
      <c r="X68" s="211">
        <v>0</v>
      </c>
      <c r="Y68" s="211">
        <v>0</v>
      </c>
      <c r="Z68" s="211">
        <v>0</v>
      </c>
      <c r="AA68" s="211">
        <v>0</v>
      </c>
      <c r="AB68" s="211">
        <v>0</v>
      </c>
      <c r="AC68" s="211">
        <v>0</v>
      </c>
      <c r="AD68" s="211">
        <v>0</v>
      </c>
      <c r="AE68" s="211">
        <v>0</v>
      </c>
      <c r="AF68" s="211">
        <v>0</v>
      </c>
      <c r="AG68" s="211">
        <v>0</v>
      </c>
      <c r="AH68" s="211">
        <v>0</v>
      </c>
      <c r="AI68" s="211">
        <v>0</v>
      </c>
      <c r="AJ68" s="211">
        <v>0</v>
      </c>
      <c r="AK68" s="211">
        <v>0</v>
      </c>
      <c r="AL68" s="211">
        <v>0</v>
      </c>
      <c r="AM68" s="211">
        <v>0</v>
      </c>
      <c r="AN68" s="211">
        <v>0</v>
      </c>
      <c r="AO68" s="211">
        <v>0</v>
      </c>
      <c r="AP68" s="211">
        <v>0</v>
      </c>
      <c r="AQ68" s="211">
        <v>0</v>
      </c>
    </row>
    <row r="69" spans="2:43">
      <c r="B69" s="141" t="s">
        <v>392</v>
      </c>
      <c r="C69" s="153">
        <v>-861067.06660483545</v>
      </c>
      <c r="D69" s="211">
        <v>0</v>
      </c>
      <c r="E69" s="211">
        <v>0</v>
      </c>
      <c r="F69" s="211">
        <v>0</v>
      </c>
      <c r="G69" s="211">
        <v>-22729.70863642629</v>
      </c>
      <c r="H69" s="211">
        <v>-33544.249208814777</v>
      </c>
      <c r="I69" s="211">
        <v>-31555.075820954044</v>
      </c>
      <c r="J69" s="211">
        <v>-32028.401958268361</v>
      </c>
      <c r="K69" s="211">
        <v>-32444.771183725832</v>
      </c>
      <c r="L69" s="211">
        <v>-33232.189669454368</v>
      </c>
      <c r="M69" s="211">
        <v>-17976.109295201637</v>
      </c>
      <c r="N69" s="211">
        <v>-18209.798716039248</v>
      </c>
      <c r="O69" s="211">
        <v>-18446.526099347768</v>
      </c>
      <c r="P69" s="211">
        <v>-18686.330938639283</v>
      </c>
      <c r="Q69" s="211">
        <v>-18929.253240841583</v>
      </c>
      <c r="R69" s="211">
        <v>-19175.333532972531</v>
      </c>
      <c r="S69" s="211">
        <v>-19424.612868901171</v>
      </c>
      <c r="T69" s="211">
        <v>-19677.132836196884</v>
      </c>
      <c r="U69" s="211">
        <v>-19913.258430231246</v>
      </c>
      <c r="V69" s="211">
        <v>-20152.21753139401</v>
      </c>
      <c r="W69" s="211">
        <v>-20394.044141770741</v>
      </c>
      <c r="X69" s="211">
        <v>-20638.77267147199</v>
      </c>
      <c r="Y69" s="211">
        <v>-20886.437943529651</v>
      </c>
      <c r="Z69" s="211">
        <v>-21137.075198852021</v>
      </c>
      <c r="AA69" s="211">
        <v>-21390.720101238228</v>
      </c>
      <c r="AB69" s="211">
        <v>-21647.408742453088</v>
      </c>
      <c r="AC69" s="211">
        <v>-21907.177647362536</v>
      </c>
      <c r="AD69" s="211">
        <v>-22170.063779130876</v>
      </c>
      <c r="AE69" s="211">
        <v>-22458.274608259591</v>
      </c>
      <c r="AF69" s="211">
        <v>-22750.23217816696</v>
      </c>
      <c r="AG69" s="211">
        <v>-23045.985196483125</v>
      </c>
      <c r="AH69" s="211">
        <v>-23345.583004037406</v>
      </c>
      <c r="AI69" s="211">
        <v>-23649.075583089885</v>
      </c>
      <c r="AJ69" s="211">
        <v>-23956.513565670062</v>
      </c>
      <c r="AK69" s="211">
        <v>-24267.948242023765</v>
      </c>
      <c r="AL69" s="211">
        <v>-24583.431569170072</v>
      </c>
      <c r="AM69" s="211">
        <v>-24903.016179569277</v>
      </c>
      <c r="AN69" s="211">
        <v>-25145.428151844797</v>
      </c>
      <c r="AO69" s="211">
        <v>-25390.199820788359</v>
      </c>
      <c r="AP69" s="211">
        <v>-25637.354156257017</v>
      </c>
      <c r="AQ69" s="211">
        <v>-25637.354156257017</v>
      </c>
    </row>
    <row r="70" spans="2:43">
      <c r="B70" s="141" t="s">
        <v>387</v>
      </c>
      <c r="C70" s="153">
        <v>193717122.0378933</v>
      </c>
      <c r="D70" s="211">
        <v>0</v>
      </c>
      <c r="E70" s="211">
        <v>0</v>
      </c>
      <c r="F70" s="211">
        <v>0</v>
      </c>
      <c r="G70" s="211">
        <v>1923783.2483643522</v>
      </c>
      <c r="H70" s="211">
        <v>4000491.1958799995</v>
      </c>
      <c r="I70" s="211">
        <v>4074147.0861909944</v>
      </c>
      <c r="J70" s="211">
        <v>4147591.2986512128</v>
      </c>
      <c r="K70" s="211">
        <v>4212377.5461629471</v>
      </c>
      <c r="L70" s="211">
        <v>4276857.1191070769</v>
      </c>
      <c r="M70" s="211">
        <v>4368407.437213229</v>
      </c>
      <c r="N70" s="211">
        <v>4436642.8792037237</v>
      </c>
      <c r="O70" s="211">
        <v>4505944.1731346697</v>
      </c>
      <c r="P70" s="211">
        <v>4576327.9678373178</v>
      </c>
      <c r="Q70" s="211">
        <v>4647811.1722011603</v>
      </c>
      <c r="R70" s="211">
        <v>4720410.9592360957</v>
      </c>
      <c r="S70" s="211">
        <v>4794144.7701980444</v>
      </c>
      <c r="T70" s="211">
        <v>4869030.3187790094</v>
      </c>
      <c r="U70" s="211">
        <v>4939228.2244196236</v>
      </c>
      <c r="V70" s="211">
        <v>5010438.189060431</v>
      </c>
      <c r="W70" s="211">
        <v>5082674.8037837483</v>
      </c>
      <c r="X70" s="211">
        <v>5155952.8700348148</v>
      </c>
      <c r="Y70" s="211">
        <v>5230287.4026546311</v>
      </c>
      <c r="Z70" s="211">
        <v>5305693.6329565421</v>
      </c>
      <c r="AA70" s="211">
        <v>5382187.0118471654</v>
      </c>
      <c r="AB70" s="211">
        <v>5459783.2129923105</v>
      </c>
      <c r="AC70" s="211">
        <v>5538498.1360285571</v>
      </c>
      <c r="AD70" s="211">
        <v>5618347.909821122</v>
      </c>
      <c r="AE70" s="211">
        <v>5706107.6846116306</v>
      </c>
      <c r="AF70" s="211">
        <v>5795238.2855230756</v>
      </c>
      <c r="AG70" s="211">
        <v>5885761.1251474787</v>
      </c>
      <c r="AH70" s="211">
        <v>5977697.9505460542</v>
      </c>
      <c r="AI70" s="211">
        <v>6071070.8484736774</v>
      </c>
      <c r="AJ70" s="211">
        <v>6165902.2506849803</v>
      </c>
      <c r="AK70" s="211">
        <v>6262214.9393233079</v>
      </c>
      <c r="AL70" s="211">
        <v>6360032.0523938779</v>
      </c>
      <c r="AM70" s="211">
        <v>6459377.0893224077</v>
      </c>
      <c r="AN70" s="211">
        <v>6560273.9166005831</v>
      </c>
      <c r="AO70" s="211">
        <v>6662746.7735196976</v>
      </c>
      <c r="AP70" s="211">
        <v>6766820.2779938811</v>
      </c>
      <c r="AQ70" s="211">
        <v>6766820.2779938811</v>
      </c>
    </row>
    <row r="71" spans="2:43">
      <c r="B71" s="141" t="s">
        <v>388</v>
      </c>
      <c r="C71" s="153">
        <v>0</v>
      </c>
      <c r="D71" s="211">
        <v>0</v>
      </c>
      <c r="E71" s="211">
        <v>0</v>
      </c>
      <c r="F71" s="211">
        <v>0</v>
      </c>
      <c r="G71" s="211">
        <v>0</v>
      </c>
      <c r="H71" s="211">
        <v>0</v>
      </c>
      <c r="I71" s="211">
        <v>0</v>
      </c>
      <c r="J71" s="211">
        <v>0</v>
      </c>
      <c r="K71" s="211">
        <v>0</v>
      </c>
      <c r="L71" s="211">
        <v>0</v>
      </c>
      <c r="M71" s="211">
        <v>0</v>
      </c>
      <c r="N71" s="211">
        <v>0</v>
      </c>
      <c r="O71" s="211">
        <v>0</v>
      </c>
      <c r="P71" s="211">
        <v>0</v>
      </c>
      <c r="Q71" s="211">
        <v>0</v>
      </c>
      <c r="R71" s="211">
        <v>0</v>
      </c>
      <c r="S71" s="211">
        <v>0</v>
      </c>
      <c r="T71" s="211">
        <v>0</v>
      </c>
      <c r="U71" s="211">
        <v>0</v>
      </c>
      <c r="V71" s="211">
        <v>0</v>
      </c>
      <c r="W71" s="211">
        <v>0</v>
      </c>
      <c r="X71" s="211">
        <v>0</v>
      </c>
      <c r="Y71" s="211">
        <v>0</v>
      </c>
      <c r="Z71" s="211">
        <v>0</v>
      </c>
      <c r="AA71" s="211">
        <v>0</v>
      </c>
      <c r="AB71" s="211">
        <v>0</v>
      </c>
      <c r="AC71" s="211">
        <v>0</v>
      </c>
      <c r="AD71" s="211">
        <v>0</v>
      </c>
      <c r="AE71" s="211">
        <v>0</v>
      </c>
      <c r="AF71" s="211">
        <v>0</v>
      </c>
      <c r="AG71" s="211">
        <v>0</v>
      </c>
      <c r="AH71" s="211">
        <v>0</v>
      </c>
      <c r="AI71" s="211">
        <v>0</v>
      </c>
      <c r="AJ71" s="211">
        <v>0</v>
      </c>
      <c r="AK71" s="211">
        <v>0</v>
      </c>
      <c r="AL71" s="211">
        <v>0</v>
      </c>
      <c r="AM71" s="211">
        <v>0</v>
      </c>
      <c r="AN71" s="211">
        <v>0</v>
      </c>
      <c r="AO71" s="211">
        <v>0</v>
      </c>
      <c r="AP71" s="211">
        <v>0</v>
      </c>
      <c r="AQ71" s="211">
        <v>0</v>
      </c>
    </row>
    <row r="72" spans="2:43">
      <c r="B72" s="141" t="s">
        <v>389</v>
      </c>
      <c r="C72" s="153">
        <v>0</v>
      </c>
      <c r="D72" s="211">
        <v>0</v>
      </c>
      <c r="E72" s="211">
        <v>0</v>
      </c>
      <c r="F72" s="211">
        <v>0</v>
      </c>
      <c r="G72" s="211">
        <v>0</v>
      </c>
      <c r="H72" s="211">
        <v>0</v>
      </c>
      <c r="I72" s="211">
        <v>0</v>
      </c>
      <c r="J72" s="211">
        <v>0</v>
      </c>
      <c r="K72" s="211">
        <v>0</v>
      </c>
      <c r="L72" s="211">
        <v>0</v>
      </c>
      <c r="M72" s="211">
        <v>0</v>
      </c>
      <c r="N72" s="211">
        <v>0</v>
      </c>
      <c r="O72" s="211">
        <v>0</v>
      </c>
      <c r="P72" s="211">
        <v>0</v>
      </c>
      <c r="Q72" s="211">
        <v>0</v>
      </c>
      <c r="R72" s="211">
        <v>0</v>
      </c>
      <c r="S72" s="211">
        <v>0</v>
      </c>
      <c r="T72" s="211">
        <v>0</v>
      </c>
      <c r="U72" s="211">
        <v>0</v>
      </c>
      <c r="V72" s="211">
        <v>0</v>
      </c>
      <c r="W72" s="211">
        <v>0</v>
      </c>
      <c r="X72" s="211">
        <v>0</v>
      </c>
      <c r="Y72" s="211">
        <v>0</v>
      </c>
      <c r="Z72" s="211">
        <v>0</v>
      </c>
      <c r="AA72" s="211">
        <v>0</v>
      </c>
      <c r="AB72" s="211">
        <v>0</v>
      </c>
      <c r="AC72" s="211">
        <v>0</v>
      </c>
      <c r="AD72" s="211">
        <v>0</v>
      </c>
      <c r="AE72" s="211">
        <v>0</v>
      </c>
      <c r="AF72" s="211">
        <v>0</v>
      </c>
      <c r="AG72" s="211">
        <v>0</v>
      </c>
      <c r="AH72" s="211">
        <v>0</v>
      </c>
      <c r="AI72" s="211">
        <v>0</v>
      </c>
      <c r="AJ72" s="211">
        <v>0</v>
      </c>
      <c r="AK72" s="211">
        <v>0</v>
      </c>
      <c r="AL72" s="211">
        <v>0</v>
      </c>
      <c r="AM72" s="211">
        <v>0</v>
      </c>
      <c r="AN72" s="211">
        <v>0</v>
      </c>
      <c r="AO72" s="211">
        <v>0</v>
      </c>
      <c r="AP72" s="211">
        <v>0</v>
      </c>
      <c r="AQ72" s="211">
        <v>0</v>
      </c>
    </row>
    <row r="73" spans="2:43">
      <c r="B73" s="141" t="s">
        <v>390</v>
      </c>
      <c r="C73" s="153">
        <v>2343598.304893007</v>
      </c>
      <c r="D73" s="211">
        <v>0</v>
      </c>
      <c r="E73" s="211">
        <v>0</v>
      </c>
      <c r="F73" s="211">
        <v>0</v>
      </c>
      <c r="G73" s="211">
        <v>24750.819458965841</v>
      </c>
      <c r="H73" s="211">
        <v>50798.254822819625</v>
      </c>
      <c r="I73" s="211">
        <v>51607.821306814592</v>
      </c>
      <c r="J73" s="211">
        <v>52381.938626416806</v>
      </c>
      <c r="K73" s="211">
        <v>53062.903828560222</v>
      </c>
      <c r="L73" s="211">
        <v>53745.739532378204</v>
      </c>
      <c r="M73" s="211">
        <v>54744.007736194762</v>
      </c>
      <c r="N73" s="211">
        <v>55455.679836765281</v>
      </c>
      <c r="O73" s="211">
        <v>56176.603674643244</v>
      </c>
      <c r="P73" s="211">
        <v>56906.899522413587</v>
      </c>
      <c r="Q73" s="211">
        <v>57646.689216204955</v>
      </c>
      <c r="R73" s="211">
        <v>58396.096176015606</v>
      </c>
      <c r="S73" s="211">
        <v>59155.245426303816</v>
      </c>
      <c r="T73" s="211">
        <v>59924.263616845747</v>
      </c>
      <c r="U73" s="211">
        <v>60643.354780247908</v>
      </c>
      <c r="V73" s="211">
        <v>61371.075037610877</v>
      </c>
      <c r="W73" s="211">
        <v>62107.527938062209</v>
      </c>
      <c r="X73" s="211">
        <v>62852.818273318953</v>
      </c>
      <c r="Y73" s="211">
        <v>63607.052092598788</v>
      </c>
      <c r="Z73" s="211">
        <v>64370.336717709957</v>
      </c>
      <c r="AA73" s="211">
        <v>65142.780758322479</v>
      </c>
      <c r="AB73" s="211">
        <v>65924.494127422353</v>
      </c>
      <c r="AC73" s="211">
        <v>66715.588056951441</v>
      </c>
      <c r="AD73" s="211">
        <v>67516.175113634847</v>
      </c>
      <c r="AE73" s="211">
        <v>68393.885390112104</v>
      </c>
      <c r="AF73" s="211">
        <v>69283.005900183547</v>
      </c>
      <c r="AG73" s="211">
        <v>70183.684976885939</v>
      </c>
      <c r="AH73" s="211">
        <v>71096.072881585438</v>
      </c>
      <c r="AI73" s="211">
        <v>72020.32182904605</v>
      </c>
      <c r="AJ73" s="211">
        <v>72956.586012823653</v>
      </c>
      <c r="AK73" s="211">
        <v>73905.021630990319</v>
      </c>
      <c r="AL73" s="211">
        <v>74865.786912193202</v>
      </c>
      <c r="AM73" s="211">
        <v>75839.042142051694</v>
      </c>
      <c r="AN73" s="211">
        <v>76577.277689447932</v>
      </c>
      <c r="AO73" s="211">
        <v>77322.699399908</v>
      </c>
      <c r="AP73" s="211">
        <v>78075.377225278295</v>
      </c>
      <c r="AQ73" s="211">
        <v>78075.377225278295</v>
      </c>
    </row>
    <row r="74" spans="2:43" ht="10.5">
      <c r="B74" s="212" t="s">
        <v>9</v>
      </c>
      <c r="C74" s="208">
        <v>88389368.794866696</v>
      </c>
      <c r="D74" s="209">
        <v>0</v>
      </c>
      <c r="E74" s="209">
        <v>0</v>
      </c>
      <c r="F74" s="209">
        <v>0</v>
      </c>
      <c r="G74" s="209">
        <v>67836.669708445828</v>
      </c>
      <c r="H74" s="209">
        <v>465047.56708602153</v>
      </c>
      <c r="I74" s="209">
        <v>572457.81723123335</v>
      </c>
      <c r="J74" s="209">
        <v>596441.17890647927</v>
      </c>
      <c r="K74" s="209">
        <v>617596.52750035597</v>
      </c>
      <c r="L74" s="209">
        <v>567772.90858154104</v>
      </c>
      <c r="M74" s="209">
        <v>2049811.2917086873</v>
      </c>
      <c r="N74" s="209">
        <v>2091841.70266364</v>
      </c>
      <c r="O74" s="209">
        <v>2134527.3850534325</v>
      </c>
      <c r="P74" s="209">
        <v>2177878.5580741577</v>
      </c>
      <c r="Q74" s="209">
        <v>2221905.6003362378</v>
      </c>
      <c r="R74" s="209">
        <v>2266619.0523517635</v>
      </c>
      <c r="S74" s="209">
        <v>2312029.6190606393</v>
      </c>
      <c r="T74" s="209">
        <v>2358148.1723961602</v>
      </c>
      <c r="U74" s="209">
        <v>2401378.6215915396</v>
      </c>
      <c r="V74" s="209">
        <v>2445231.1664633984</v>
      </c>
      <c r="W74" s="209">
        <v>2489714.7618958368</v>
      </c>
      <c r="X74" s="209">
        <v>2534838.4917094256</v>
      </c>
      <c r="Y74" s="209">
        <v>2580611.5705180927</v>
      </c>
      <c r="Z74" s="209">
        <v>2627043.3456127564</v>
      </c>
      <c r="AA74" s="209">
        <v>2674143.2988721021</v>
      </c>
      <c r="AB74" s="209">
        <v>2721921.0487008593</v>
      </c>
      <c r="AC74" s="209">
        <v>2770386.3519960172</v>
      </c>
      <c r="AD74" s="209">
        <v>2819549.1061413721</v>
      </c>
      <c r="AE74" s="209">
        <v>2873580.5067628953</v>
      </c>
      <c r="AF74" s="209">
        <v>2928454.3446019492</v>
      </c>
      <c r="AG74" s="209">
        <v>2984183.7586249076</v>
      </c>
      <c r="AH74" s="209">
        <v>3040782.0927705257</v>
      </c>
      <c r="AI74" s="209">
        <v>3098262.8991482439</v>
      </c>
      <c r="AJ74" s="209">
        <v>3156639.9412864428</v>
      </c>
      <c r="AK74" s="209">
        <v>3215927.1974313399</v>
      </c>
      <c r="AL74" s="209">
        <v>3276138.8638974219</v>
      </c>
      <c r="AM74" s="209">
        <v>3337289.3584701442</v>
      </c>
      <c r="AN74" s="209">
        <v>3399226.9790993193</v>
      </c>
      <c r="AO74" s="209">
        <v>3462129.1599740572</v>
      </c>
      <c r="AP74" s="209">
        <v>3526010.9393196297</v>
      </c>
      <c r="AQ74" s="209">
        <v>3526010.9393196297</v>
      </c>
    </row>
    <row r="77" spans="2:43">
      <c r="B77" s="141"/>
      <c r="C77" s="141"/>
      <c r="D77" s="141" t="s">
        <v>10</v>
      </c>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1"/>
      <c r="AD77" s="141"/>
      <c r="AE77" s="141"/>
      <c r="AF77" s="141"/>
      <c r="AG77" s="141"/>
      <c r="AH77" s="141"/>
      <c r="AI77" s="141"/>
      <c r="AJ77" s="141"/>
      <c r="AK77" s="141"/>
      <c r="AL77" s="141"/>
      <c r="AM77" s="141"/>
      <c r="AN77" s="141"/>
      <c r="AO77" s="141"/>
      <c r="AP77" s="141"/>
      <c r="AQ77" s="141"/>
    </row>
    <row r="78" spans="2:43" ht="10.5">
      <c r="B78" s="143" t="s">
        <v>374</v>
      </c>
      <c r="C78" s="143"/>
      <c r="D78" s="280">
        <v>1</v>
      </c>
      <c r="E78" s="280">
        <v>2</v>
      </c>
      <c r="F78" s="280">
        <v>3</v>
      </c>
      <c r="G78" s="280">
        <v>4</v>
      </c>
      <c r="H78" s="280">
        <v>5</v>
      </c>
      <c r="I78" s="280">
        <v>6</v>
      </c>
      <c r="J78" s="280">
        <v>7</v>
      </c>
      <c r="K78" s="280">
        <v>8</v>
      </c>
      <c r="L78" s="280">
        <v>9</v>
      </c>
      <c r="M78" s="280">
        <v>10</v>
      </c>
      <c r="N78" s="280">
        <v>11</v>
      </c>
      <c r="O78" s="280">
        <v>12</v>
      </c>
      <c r="P78" s="280">
        <v>13</v>
      </c>
      <c r="Q78" s="280">
        <v>14</v>
      </c>
      <c r="R78" s="280">
        <v>15</v>
      </c>
      <c r="S78" s="280">
        <v>16</v>
      </c>
      <c r="T78" s="280">
        <v>17</v>
      </c>
      <c r="U78" s="280">
        <v>18</v>
      </c>
      <c r="V78" s="280">
        <v>19</v>
      </c>
      <c r="W78" s="280">
        <v>20</v>
      </c>
      <c r="X78" s="280">
        <v>21</v>
      </c>
      <c r="Y78" s="280">
        <v>22</v>
      </c>
      <c r="Z78" s="280">
        <v>23</v>
      </c>
      <c r="AA78" s="280">
        <v>24</v>
      </c>
      <c r="AB78" s="280">
        <v>25</v>
      </c>
      <c r="AC78" s="280">
        <v>26</v>
      </c>
      <c r="AD78" s="280">
        <v>27</v>
      </c>
      <c r="AE78" s="280">
        <v>28</v>
      </c>
      <c r="AF78" s="280">
        <v>29</v>
      </c>
      <c r="AG78" s="280">
        <v>30</v>
      </c>
      <c r="AH78" s="280">
        <v>31</v>
      </c>
      <c r="AI78" s="280">
        <v>32</v>
      </c>
      <c r="AJ78" s="280">
        <v>33</v>
      </c>
      <c r="AK78" s="280">
        <v>34</v>
      </c>
      <c r="AL78" s="280">
        <v>35</v>
      </c>
      <c r="AM78" s="280">
        <v>36</v>
      </c>
      <c r="AN78" s="280">
        <v>37</v>
      </c>
      <c r="AO78" s="280">
        <v>38</v>
      </c>
      <c r="AP78" s="280">
        <v>39</v>
      </c>
      <c r="AQ78" s="280">
        <v>40</v>
      </c>
    </row>
    <row r="79" spans="2:43" ht="10.5">
      <c r="B79" s="144" t="s">
        <v>38</v>
      </c>
      <c r="C79" s="255" t="s">
        <v>9</v>
      </c>
      <c r="D79" s="281">
        <v>2034</v>
      </c>
      <c r="E79" s="281">
        <v>2035</v>
      </c>
      <c r="F79" s="281">
        <v>2036</v>
      </c>
      <c r="G79" s="281">
        <v>2037</v>
      </c>
      <c r="H79" s="281">
        <v>2038</v>
      </c>
      <c r="I79" s="281">
        <v>2039</v>
      </c>
      <c r="J79" s="281">
        <v>2040</v>
      </c>
      <c r="K79" s="281">
        <v>2041</v>
      </c>
      <c r="L79" s="281">
        <v>2042</v>
      </c>
      <c r="M79" s="281">
        <v>2043</v>
      </c>
      <c r="N79" s="281">
        <v>2044</v>
      </c>
      <c r="O79" s="281">
        <v>2045</v>
      </c>
      <c r="P79" s="281">
        <v>2046</v>
      </c>
      <c r="Q79" s="281">
        <v>2047</v>
      </c>
      <c r="R79" s="281">
        <v>2048</v>
      </c>
      <c r="S79" s="281">
        <v>2049</v>
      </c>
      <c r="T79" s="281">
        <v>2050</v>
      </c>
      <c r="U79" s="281">
        <v>2051</v>
      </c>
      <c r="V79" s="281">
        <v>2052</v>
      </c>
      <c r="W79" s="281">
        <v>2053</v>
      </c>
      <c r="X79" s="281">
        <v>2054</v>
      </c>
      <c r="Y79" s="281">
        <v>2055</v>
      </c>
      <c r="Z79" s="281">
        <v>2056</v>
      </c>
      <c r="AA79" s="281">
        <v>2057</v>
      </c>
      <c r="AB79" s="281">
        <v>2058</v>
      </c>
      <c r="AC79" s="281">
        <v>2059</v>
      </c>
      <c r="AD79" s="281">
        <v>2060</v>
      </c>
      <c r="AE79" s="281">
        <v>2061</v>
      </c>
      <c r="AF79" s="281">
        <v>2062</v>
      </c>
      <c r="AG79" s="281">
        <v>2063</v>
      </c>
      <c r="AH79" s="281">
        <v>2064</v>
      </c>
      <c r="AI79" s="281">
        <v>2065</v>
      </c>
      <c r="AJ79" s="281">
        <v>2066</v>
      </c>
      <c r="AK79" s="281">
        <v>2067</v>
      </c>
      <c r="AL79" s="281">
        <v>2068</v>
      </c>
      <c r="AM79" s="281">
        <v>2069</v>
      </c>
      <c r="AN79" s="281">
        <v>2070</v>
      </c>
      <c r="AO79" s="281">
        <v>2071</v>
      </c>
      <c r="AP79" s="281">
        <v>2072</v>
      </c>
      <c r="AQ79" s="281">
        <v>2073</v>
      </c>
    </row>
    <row r="80" spans="2:43">
      <c r="B80" s="141" t="s">
        <v>379</v>
      </c>
      <c r="C80" s="153">
        <v>0</v>
      </c>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8"/>
      <c r="AB80" s="158"/>
      <c r="AC80" s="158"/>
      <c r="AD80" s="158"/>
      <c r="AE80" s="158"/>
      <c r="AF80" s="158"/>
      <c r="AG80" s="158"/>
      <c r="AH80" s="158"/>
      <c r="AI80" s="158"/>
      <c r="AJ80" s="158"/>
      <c r="AK80" s="158"/>
      <c r="AL80" s="158"/>
      <c r="AM80" s="158"/>
      <c r="AN80" s="158"/>
      <c r="AO80" s="158"/>
      <c r="AP80" s="158"/>
      <c r="AQ80" s="158"/>
    </row>
    <row r="81" spans="2:43">
      <c r="B81" s="141" t="s">
        <v>380</v>
      </c>
      <c r="C81" s="153">
        <v>0</v>
      </c>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8"/>
      <c r="AB81" s="158"/>
      <c r="AC81" s="158"/>
      <c r="AD81" s="158"/>
      <c r="AE81" s="158"/>
      <c r="AF81" s="158"/>
      <c r="AG81" s="158"/>
      <c r="AH81" s="158"/>
      <c r="AI81" s="158"/>
      <c r="AJ81" s="158"/>
      <c r="AK81" s="158"/>
      <c r="AL81" s="158"/>
      <c r="AM81" s="158"/>
      <c r="AN81" s="158"/>
      <c r="AO81" s="158"/>
      <c r="AP81" s="158"/>
      <c r="AQ81" s="158"/>
    </row>
    <row r="82" spans="2:43">
      <c r="B82" s="141" t="s">
        <v>381</v>
      </c>
      <c r="C82" s="153">
        <v>0</v>
      </c>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row>
    <row r="83" spans="2:43">
      <c r="B83" s="141" t="s">
        <v>382</v>
      </c>
      <c r="C83" s="153">
        <v>0</v>
      </c>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8"/>
      <c r="AB83" s="158"/>
      <c r="AC83" s="158"/>
      <c r="AD83" s="158"/>
      <c r="AE83" s="158"/>
      <c r="AF83" s="158"/>
      <c r="AG83" s="158"/>
      <c r="AH83" s="158"/>
      <c r="AI83" s="158"/>
      <c r="AJ83" s="158"/>
      <c r="AK83" s="158"/>
      <c r="AL83" s="158"/>
      <c r="AM83" s="158"/>
      <c r="AN83" s="158"/>
      <c r="AO83" s="158"/>
      <c r="AP83" s="158"/>
      <c r="AQ83" s="158"/>
    </row>
    <row r="84" spans="2:43">
      <c r="B84" s="141" t="s">
        <v>383</v>
      </c>
      <c r="C84" s="153">
        <v>0</v>
      </c>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c r="AC84" s="158"/>
      <c r="AD84" s="158"/>
      <c r="AE84" s="158"/>
      <c r="AF84" s="158"/>
      <c r="AG84" s="158"/>
      <c r="AH84" s="158"/>
      <c r="AI84" s="158"/>
      <c r="AJ84" s="158"/>
      <c r="AK84" s="158"/>
      <c r="AL84" s="158"/>
      <c r="AM84" s="158"/>
      <c r="AN84" s="158"/>
      <c r="AO84" s="158"/>
      <c r="AP84" s="158"/>
      <c r="AQ84" s="158"/>
    </row>
    <row r="85" spans="2:43">
      <c r="B85" s="141" t="s">
        <v>384</v>
      </c>
      <c r="C85" s="153">
        <v>62309244.320000038</v>
      </c>
      <c r="D85" s="158">
        <v>1557731.108</v>
      </c>
      <c r="E85" s="158">
        <v>1557731.108</v>
      </c>
      <c r="F85" s="158">
        <v>1557731.108</v>
      </c>
      <c r="G85" s="158">
        <v>1557731.108</v>
      </c>
      <c r="H85" s="158">
        <v>1557731.108</v>
      </c>
      <c r="I85" s="158">
        <v>1557731.108</v>
      </c>
      <c r="J85" s="158">
        <v>1557731.108</v>
      </c>
      <c r="K85" s="158">
        <v>1557731.108</v>
      </c>
      <c r="L85" s="158">
        <v>1557731.108</v>
      </c>
      <c r="M85" s="158">
        <v>1557731.108</v>
      </c>
      <c r="N85" s="158">
        <v>1557731.108</v>
      </c>
      <c r="O85" s="158">
        <v>1557731.108</v>
      </c>
      <c r="P85" s="158">
        <v>1557731.108</v>
      </c>
      <c r="Q85" s="158">
        <v>1557731.108</v>
      </c>
      <c r="R85" s="158">
        <v>1557731.108</v>
      </c>
      <c r="S85" s="158">
        <v>1557731.108</v>
      </c>
      <c r="T85" s="158">
        <v>1557731.108</v>
      </c>
      <c r="U85" s="158">
        <v>1557731.108</v>
      </c>
      <c r="V85" s="158">
        <v>1557731.108</v>
      </c>
      <c r="W85" s="158">
        <v>1557731.108</v>
      </c>
      <c r="X85" s="158">
        <v>1557731.108</v>
      </c>
      <c r="Y85" s="158">
        <v>1557731.108</v>
      </c>
      <c r="Z85" s="158">
        <v>1557731.108</v>
      </c>
      <c r="AA85" s="158">
        <v>1557731.108</v>
      </c>
      <c r="AB85" s="158">
        <v>1557731.108</v>
      </c>
      <c r="AC85" s="158">
        <v>1557731.108</v>
      </c>
      <c r="AD85" s="158">
        <v>1557731.108</v>
      </c>
      <c r="AE85" s="158">
        <v>1557731.108</v>
      </c>
      <c r="AF85" s="158">
        <v>1557731.108</v>
      </c>
      <c r="AG85" s="158">
        <v>1557731.108</v>
      </c>
      <c r="AH85" s="158">
        <v>1557731.108</v>
      </c>
      <c r="AI85" s="158">
        <v>1557731.108</v>
      </c>
      <c r="AJ85" s="158">
        <v>1557731.108</v>
      </c>
      <c r="AK85" s="158">
        <v>1557731.108</v>
      </c>
      <c r="AL85" s="158">
        <v>1557731.108</v>
      </c>
      <c r="AM85" s="158">
        <v>1557731.108</v>
      </c>
      <c r="AN85" s="158">
        <v>1557731.108</v>
      </c>
      <c r="AO85" s="158">
        <v>1557731.108</v>
      </c>
      <c r="AP85" s="158">
        <v>1557731.108</v>
      </c>
      <c r="AQ85" s="158">
        <v>1557731.108</v>
      </c>
    </row>
    <row r="86" spans="2:43">
      <c r="B86" s="141" t="s">
        <v>385</v>
      </c>
      <c r="C86" s="153">
        <v>14403211.782785997</v>
      </c>
      <c r="D86" s="158">
        <v>290673.37955313548</v>
      </c>
      <c r="E86" s="158">
        <v>293865.70104710804</v>
      </c>
      <c r="F86" s="158">
        <v>297117.23491660086</v>
      </c>
      <c r="G86" s="158">
        <v>300430.48381354433</v>
      </c>
      <c r="H86" s="158">
        <v>303808.11746670032</v>
      </c>
      <c r="I86" s="158">
        <v>307252.98520583392</v>
      </c>
      <c r="J86" s="158">
        <v>310768.12944694213</v>
      </c>
      <c r="K86" s="158">
        <v>313877.03969332186</v>
      </c>
      <c r="L86" s="158">
        <v>317043.53971389338</v>
      </c>
      <c r="M86" s="158">
        <v>320270.0215135566</v>
      </c>
      <c r="N86" s="158">
        <v>323559.02052025881</v>
      </c>
      <c r="O86" s="158">
        <v>326913.22494321788</v>
      </c>
      <c r="P86" s="158">
        <v>330335.48575215688</v>
      </c>
      <c r="Q86" s="158">
        <v>333828.82731891342</v>
      </c>
      <c r="R86" s="158">
        <v>337396.45876554761</v>
      </c>
      <c r="S86" s="158">
        <v>341041.78606600943</v>
      </c>
      <c r="T86" s="158">
        <v>344768.42495156912</v>
      </c>
      <c r="U86" s="158">
        <v>348285.64423169987</v>
      </c>
      <c r="V86" s="158">
        <v>351878.69159132894</v>
      </c>
      <c r="W86" s="158">
        <v>355550.95494866476</v>
      </c>
      <c r="X86" s="158">
        <v>359306.01710410975</v>
      </c>
      <c r="Y86" s="158">
        <v>363147.66755291342</v>
      </c>
      <c r="Z86" s="158">
        <v>367079.91502132174</v>
      </c>
      <c r="AA86" s="158">
        <v>371107.00077063864</v>
      </c>
      <c r="AB86" s="158">
        <v>375233.41271634348</v>
      </c>
      <c r="AC86" s="158">
        <v>379463.90041231073</v>
      </c>
      <c r="AD86" s="158">
        <v>383803.490953242</v>
      </c>
      <c r="AE86" s="158">
        <v>388631.58886421676</v>
      </c>
      <c r="AF86" s="158">
        <v>393601.01864781638</v>
      </c>
      <c r="AG86" s="158">
        <v>398719.40781086293</v>
      </c>
      <c r="AH86" s="158">
        <v>403994.87186769716</v>
      </c>
      <c r="AI86" s="158">
        <v>409436.04660972528</v>
      </c>
      <c r="AJ86" s="158">
        <v>415052.12252285326</v>
      </c>
      <c r="AK86" s="158">
        <v>420852.88149599207</v>
      </c>
      <c r="AL86" s="158">
        <v>420852.88149599207</v>
      </c>
      <c r="AM86" s="158">
        <v>420852.88149599207</v>
      </c>
      <c r="AN86" s="158">
        <v>420852.88149599207</v>
      </c>
      <c r="AO86" s="158">
        <v>420852.88149599207</v>
      </c>
      <c r="AP86" s="158">
        <v>420852.88149599207</v>
      </c>
      <c r="AQ86" s="158">
        <v>420852.88149599207</v>
      </c>
    </row>
    <row r="87" spans="2:43">
      <c r="B87" s="141" t="s">
        <v>386</v>
      </c>
      <c r="C87" s="153">
        <v>0</v>
      </c>
      <c r="D87" s="158">
        <v>0</v>
      </c>
      <c r="E87" s="158">
        <v>0</v>
      </c>
      <c r="F87" s="158">
        <v>0</v>
      </c>
      <c r="G87" s="158">
        <v>0</v>
      </c>
      <c r="H87" s="158">
        <v>0</v>
      </c>
      <c r="I87" s="158">
        <v>0</v>
      </c>
      <c r="J87" s="158">
        <v>0</v>
      </c>
      <c r="K87" s="158">
        <v>0</v>
      </c>
      <c r="L87" s="158">
        <v>0</v>
      </c>
      <c r="M87" s="158">
        <v>0</v>
      </c>
      <c r="N87" s="158">
        <v>0</v>
      </c>
      <c r="O87" s="158">
        <v>0</v>
      </c>
      <c r="P87" s="158">
        <v>0</v>
      </c>
      <c r="Q87" s="158">
        <v>0</v>
      </c>
      <c r="R87" s="158">
        <v>0</v>
      </c>
      <c r="S87" s="158">
        <v>0</v>
      </c>
      <c r="T87" s="158">
        <v>0</v>
      </c>
      <c r="U87" s="158">
        <v>0</v>
      </c>
      <c r="V87" s="158">
        <v>0</v>
      </c>
      <c r="W87" s="158">
        <v>0</v>
      </c>
      <c r="X87" s="158">
        <v>0</v>
      </c>
      <c r="Y87" s="158">
        <v>0</v>
      </c>
      <c r="Z87" s="158">
        <v>0</v>
      </c>
      <c r="AA87" s="158">
        <v>0</v>
      </c>
      <c r="AB87" s="158">
        <v>0</v>
      </c>
      <c r="AC87" s="158">
        <v>0</v>
      </c>
      <c r="AD87" s="158">
        <v>0</v>
      </c>
      <c r="AE87" s="158">
        <v>0</v>
      </c>
      <c r="AF87" s="158">
        <v>0</v>
      </c>
      <c r="AG87" s="158">
        <v>0</v>
      </c>
      <c r="AH87" s="158">
        <v>0</v>
      </c>
      <c r="AI87" s="158">
        <v>0</v>
      </c>
      <c r="AJ87" s="158">
        <v>0</v>
      </c>
      <c r="AK87" s="158">
        <v>0</v>
      </c>
      <c r="AL87" s="158">
        <v>0</v>
      </c>
      <c r="AM87" s="158">
        <v>0</v>
      </c>
      <c r="AN87" s="158">
        <v>0</v>
      </c>
      <c r="AO87" s="158">
        <v>0</v>
      </c>
      <c r="AP87" s="158">
        <v>0</v>
      </c>
      <c r="AQ87" s="158">
        <v>0</v>
      </c>
    </row>
    <row r="88" spans="2:43">
      <c r="B88" s="141" t="s">
        <v>391</v>
      </c>
      <c r="C88" s="153">
        <v>0</v>
      </c>
      <c r="D88" s="158">
        <v>0</v>
      </c>
      <c r="E88" s="158">
        <v>0</v>
      </c>
      <c r="F88" s="158">
        <v>0</v>
      </c>
      <c r="G88" s="158">
        <v>0</v>
      </c>
      <c r="H88" s="158">
        <v>0</v>
      </c>
      <c r="I88" s="158">
        <v>0</v>
      </c>
      <c r="J88" s="158">
        <v>0</v>
      </c>
      <c r="K88" s="158">
        <v>0</v>
      </c>
      <c r="L88" s="158">
        <v>0</v>
      </c>
      <c r="M88" s="158">
        <v>0</v>
      </c>
      <c r="N88" s="158">
        <v>0</v>
      </c>
      <c r="O88" s="158">
        <v>0</v>
      </c>
      <c r="P88" s="158">
        <v>0</v>
      </c>
      <c r="Q88" s="158">
        <v>0</v>
      </c>
      <c r="R88" s="158">
        <v>0</v>
      </c>
      <c r="S88" s="158">
        <v>0</v>
      </c>
      <c r="T88" s="158">
        <v>0</v>
      </c>
      <c r="U88" s="158">
        <v>0</v>
      </c>
      <c r="V88" s="158">
        <v>0</v>
      </c>
      <c r="W88" s="158">
        <v>0</v>
      </c>
      <c r="X88" s="158">
        <v>0</v>
      </c>
      <c r="Y88" s="158">
        <v>0</v>
      </c>
      <c r="Z88" s="158">
        <v>0</v>
      </c>
      <c r="AA88" s="158">
        <v>0</v>
      </c>
      <c r="AB88" s="158">
        <v>0</v>
      </c>
      <c r="AC88" s="158">
        <v>0</v>
      </c>
      <c r="AD88" s="158">
        <v>0</v>
      </c>
      <c r="AE88" s="158">
        <v>0</v>
      </c>
      <c r="AF88" s="158">
        <v>0</v>
      </c>
      <c r="AG88" s="158">
        <v>0</v>
      </c>
      <c r="AH88" s="158">
        <v>0</v>
      </c>
      <c r="AI88" s="158">
        <v>0</v>
      </c>
      <c r="AJ88" s="158">
        <v>0</v>
      </c>
      <c r="AK88" s="158">
        <v>0</v>
      </c>
      <c r="AL88" s="158">
        <v>0</v>
      </c>
      <c r="AM88" s="158">
        <v>0</v>
      </c>
      <c r="AN88" s="158">
        <v>0</v>
      </c>
      <c r="AO88" s="158">
        <v>0</v>
      </c>
      <c r="AP88" s="158">
        <v>0</v>
      </c>
      <c r="AQ88" s="158">
        <v>0</v>
      </c>
    </row>
    <row r="89" spans="2:43">
      <c r="B89" s="141" t="s">
        <v>392</v>
      </c>
      <c r="C89" s="153">
        <v>258500.5423236177</v>
      </c>
      <c r="D89" s="158">
        <v>5216.8382570981112</v>
      </c>
      <c r="E89" s="158">
        <v>5274.1322030532419</v>
      </c>
      <c r="F89" s="158">
        <v>5332.4888585911449</v>
      </c>
      <c r="G89" s="158">
        <v>5391.9531398660092</v>
      </c>
      <c r="H89" s="158">
        <v>5452.5729616306817</v>
      </c>
      <c r="I89" s="158">
        <v>5514.3994620132871</v>
      </c>
      <c r="J89" s="158">
        <v>5577.4872445423343</v>
      </c>
      <c r="K89" s="158">
        <v>5633.2841735082129</v>
      </c>
      <c r="L89" s="158">
        <v>5690.1146905435698</v>
      </c>
      <c r="M89" s="158">
        <v>5748.0217259734764</v>
      </c>
      <c r="N89" s="158">
        <v>5807.0507841971757</v>
      </c>
      <c r="O89" s="158">
        <v>5867.2501116440917</v>
      </c>
      <c r="P89" s="158">
        <v>5928.6708758753648</v>
      </c>
      <c r="Q89" s="158">
        <v>5991.3673565733325</v>
      </c>
      <c r="R89" s="158">
        <v>6055.3971492108303</v>
      </c>
      <c r="S89" s="158">
        <v>6120.8213822449297</v>
      </c>
      <c r="T89" s="158">
        <v>6187.7049487361746</v>
      </c>
      <c r="U89" s="158">
        <v>6250.8299728694392</v>
      </c>
      <c r="V89" s="158">
        <v>6315.3159156623251</v>
      </c>
      <c r="W89" s="158">
        <v>6381.2235815178665</v>
      </c>
      <c r="X89" s="158">
        <v>6448.6172724723738</v>
      </c>
      <c r="Y89" s="158">
        <v>6517.5650002021284</v>
      </c>
      <c r="Z89" s="158">
        <v>6588.1387110149553</v>
      </c>
      <c r="AA89" s="158">
        <v>6660.4145246238531</v>
      </c>
      <c r="AB89" s="158">
        <v>6734.4729875487837</v>
      </c>
      <c r="AC89" s="158">
        <v>6810.3993420447923</v>
      </c>
      <c r="AD89" s="158">
        <v>6888.2838115097138</v>
      </c>
      <c r="AE89" s="158">
        <v>6974.9357296513408</v>
      </c>
      <c r="AF89" s="158">
        <v>7064.1241907718622</v>
      </c>
      <c r="AG89" s="158">
        <v>7155.9860889668307</v>
      </c>
      <c r="AH89" s="158">
        <v>7250.6670768094336</v>
      </c>
      <c r="AI89" s="158">
        <v>7348.3221445057161</v>
      </c>
      <c r="AJ89" s="158">
        <v>7449.1162375988451</v>
      </c>
      <c r="AK89" s="158">
        <v>7553.2249157922115</v>
      </c>
      <c r="AL89" s="158">
        <v>7553.2249157922115</v>
      </c>
      <c r="AM89" s="158">
        <v>7553.2249157922115</v>
      </c>
      <c r="AN89" s="158">
        <v>7553.2249157922115</v>
      </c>
      <c r="AO89" s="158">
        <v>7553.2249157922115</v>
      </c>
      <c r="AP89" s="158">
        <v>7553.2249157922115</v>
      </c>
      <c r="AQ89" s="158">
        <v>7553.2249157922115</v>
      </c>
    </row>
    <row r="90" spans="2:43">
      <c r="B90" s="141" t="s">
        <v>387</v>
      </c>
      <c r="C90" s="153">
        <v>22440064.420398392</v>
      </c>
      <c r="D90" s="158">
        <v>452866.30932296033</v>
      </c>
      <c r="E90" s="158">
        <v>457839.91528361011</v>
      </c>
      <c r="F90" s="158">
        <v>462905.77355167572</v>
      </c>
      <c r="G90" s="158">
        <v>468067.78323461913</v>
      </c>
      <c r="H90" s="158">
        <v>473330.1037439871</v>
      </c>
      <c r="I90" s="158">
        <v>478697.17430794972</v>
      </c>
      <c r="J90" s="158">
        <v>484173.73498115561</v>
      </c>
      <c r="K90" s="158">
        <v>489017.38702613738</v>
      </c>
      <c r="L90" s="158">
        <v>493950.76338138484</v>
      </c>
      <c r="M90" s="158">
        <v>498977.59076735843</v>
      </c>
      <c r="N90" s="158">
        <v>504101.81935623684</v>
      </c>
      <c r="O90" s="158">
        <v>509327.6373519387</v>
      </c>
      <c r="P90" s="158">
        <v>514659.48653767229</v>
      </c>
      <c r="Q90" s="158">
        <v>520102.07885546074</v>
      </c>
      <c r="R90" s="158">
        <v>525660.41408638412</v>
      </c>
      <c r="S90" s="158">
        <v>531339.79870485968</v>
      </c>
      <c r="T90" s="158">
        <v>537145.86598517746</v>
      </c>
      <c r="U90" s="158">
        <v>542625.65954907762</v>
      </c>
      <c r="V90" s="158">
        <v>548223.59252621967</v>
      </c>
      <c r="W90" s="158">
        <v>553944.9432603505</v>
      </c>
      <c r="X90" s="158">
        <v>559795.29371978703</v>
      </c>
      <c r="Y90" s="158">
        <v>565780.54790141596</v>
      </c>
      <c r="Z90" s="158">
        <v>571906.95136189216</v>
      </c>
      <c r="AA90" s="158">
        <v>578181.11194523808</v>
      </c>
      <c r="AB90" s="158">
        <v>584610.02178029204</v>
      </c>
      <c r="AC90" s="158">
        <v>591201.08062597713</v>
      </c>
      <c r="AD90" s="158">
        <v>597962.12064713647</v>
      </c>
      <c r="AE90" s="158">
        <v>605484.2504182026</v>
      </c>
      <c r="AF90" s="158">
        <v>613226.57387760608</v>
      </c>
      <c r="AG90" s="158">
        <v>621200.97460708127</v>
      </c>
      <c r="AH90" s="158">
        <v>629420.09649934841</v>
      </c>
      <c r="AI90" s="158">
        <v>637897.39403375553</v>
      </c>
      <c r="AJ90" s="158">
        <v>646647.18589830748</v>
      </c>
      <c r="AK90" s="158">
        <v>655684.71218116127</v>
      </c>
      <c r="AL90" s="158">
        <v>655684.71218116127</v>
      </c>
      <c r="AM90" s="158">
        <v>655684.71218116127</v>
      </c>
      <c r="AN90" s="158">
        <v>655684.71218116127</v>
      </c>
      <c r="AO90" s="158">
        <v>655684.71218116127</v>
      </c>
      <c r="AP90" s="158">
        <v>655684.71218116127</v>
      </c>
      <c r="AQ90" s="158">
        <v>655684.71218116127</v>
      </c>
    </row>
    <row r="91" spans="2:43">
      <c r="B91" s="141" t="s">
        <v>388</v>
      </c>
      <c r="C91" s="153">
        <v>0</v>
      </c>
      <c r="D91" s="158">
        <v>0</v>
      </c>
      <c r="E91" s="158">
        <v>0</v>
      </c>
      <c r="F91" s="158">
        <v>0</v>
      </c>
      <c r="G91" s="158">
        <v>0</v>
      </c>
      <c r="H91" s="158">
        <v>0</v>
      </c>
      <c r="I91" s="158">
        <v>0</v>
      </c>
      <c r="J91" s="158">
        <v>0</v>
      </c>
      <c r="K91" s="158">
        <v>0</v>
      </c>
      <c r="L91" s="158">
        <v>0</v>
      </c>
      <c r="M91" s="158">
        <v>0</v>
      </c>
      <c r="N91" s="158">
        <v>0</v>
      </c>
      <c r="O91" s="158">
        <v>0</v>
      </c>
      <c r="P91" s="158">
        <v>0</v>
      </c>
      <c r="Q91" s="158">
        <v>0</v>
      </c>
      <c r="R91" s="158">
        <v>0</v>
      </c>
      <c r="S91" s="158">
        <v>0</v>
      </c>
      <c r="T91" s="158">
        <v>0</v>
      </c>
      <c r="U91" s="158">
        <v>0</v>
      </c>
      <c r="V91" s="158">
        <v>0</v>
      </c>
      <c r="W91" s="158">
        <v>0</v>
      </c>
      <c r="X91" s="158">
        <v>0</v>
      </c>
      <c r="Y91" s="158">
        <v>0</v>
      </c>
      <c r="Z91" s="158">
        <v>0</v>
      </c>
      <c r="AA91" s="158">
        <v>0</v>
      </c>
      <c r="AB91" s="158">
        <v>0</v>
      </c>
      <c r="AC91" s="158">
        <v>0</v>
      </c>
      <c r="AD91" s="158">
        <v>0</v>
      </c>
      <c r="AE91" s="158">
        <v>0</v>
      </c>
      <c r="AF91" s="158">
        <v>0</v>
      </c>
      <c r="AG91" s="158">
        <v>0</v>
      </c>
      <c r="AH91" s="158">
        <v>0</v>
      </c>
      <c r="AI91" s="158">
        <v>0</v>
      </c>
      <c r="AJ91" s="158">
        <v>0</v>
      </c>
      <c r="AK91" s="158">
        <v>0</v>
      </c>
      <c r="AL91" s="158">
        <v>0</v>
      </c>
      <c r="AM91" s="158">
        <v>0</v>
      </c>
      <c r="AN91" s="158">
        <v>0</v>
      </c>
      <c r="AO91" s="158">
        <v>0</v>
      </c>
      <c r="AP91" s="158">
        <v>0</v>
      </c>
      <c r="AQ91" s="158">
        <v>0</v>
      </c>
    </row>
    <row r="92" spans="2:43">
      <c r="B92" s="141" t="s">
        <v>389</v>
      </c>
      <c r="C92" s="153">
        <v>0</v>
      </c>
      <c r="D92" s="158">
        <v>0</v>
      </c>
      <c r="E92" s="158">
        <v>0</v>
      </c>
      <c r="F92" s="158">
        <v>0</v>
      </c>
      <c r="G92" s="158">
        <v>0</v>
      </c>
      <c r="H92" s="158">
        <v>0</v>
      </c>
      <c r="I92" s="158">
        <v>0</v>
      </c>
      <c r="J92" s="158">
        <v>0</v>
      </c>
      <c r="K92" s="158">
        <v>0</v>
      </c>
      <c r="L92" s="158">
        <v>0</v>
      </c>
      <c r="M92" s="158">
        <v>0</v>
      </c>
      <c r="N92" s="158">
        <v>0</v>
      </c>
      <c r="O92" s="158">
        <v>0</v>
      </c>
      <c r="P92" s="158">
        <v>0</v>
      </c>
      <c r="Q92" s="158">
        <v>0</v>
      </c>
      <c r="R92" s="158">
        <v>0</v>
      </c>
      <c r="S92" s="158">
        <v>0</v>
      </c>
      <c r="T92" s="158">
        <v>0</v>
      </c>
      <c r="U92" s="158">
        <v>0</v>
      </c>
      <c r="V92" s="158">
        <v>0</v>
      </c>
      <c r="W92" s="158">
        <v>0</v>
      </c>
      <c r="X92" s="158">
        <v>0</v>
      </c>
      <c r="Y92" s="158">
        <v>0</v>
      </c>
      <c r="Z92" s="158">
        <v>0</v>
      </c>
      <c r="AA92" s="158">
        <v>0</v>
      </c>
      <c r="AB92" s="158">
        <v>0</v>
      </c>
      <c r="AC92" s="158">
        <v>0</v>
      </c>
      <c r="AD92" s="158">
        <v>0</v>
      </c>
      <c r="AE92" s="158">
        <v>0</v>
      </c>
      <c r="AF92" s="158">
        <v>0</v>
      </c>
      <c r="AG92" s="158">
        <v>0</v>
      </c>
      <c r="AH92" s="158">
        <v>0</v>
      </c>
      <c r="AI92" s="158">
        <v>0</v>
      </c>
      <c r="AJ92" s="158">
        <v>0</v>
      </c>
      <c r="AK92" s="158">
        <v>0</v>
      </c>
      <c r="AL92" s="158">
        <v>0</v>
      </c>
      <c r="AM92" s="158">
        <v>0</v>
      </c>
      <c r="AN92" s="158">
        <v>0</v>
      </c>
      <c r="AO92" s="158">
        <v>0</v>
      </c>
      <c r="AP92" s="158">
        <v>0</v>
      </c>
      <c r="AQ92" s="158">
        <v>0</v>
      </c>
    </row>
    <row r="93" spans="2:43">
      <c r="B93" s="141" t="s">
        <v>390</v>
      </c>
      <c r="C93" s="153">
        <v>402741.34060728655</v>
      </c>
      <c r="D93" s="158">
        <v>8127.7834642403932</v>
      </c>
      <c r="E93" s="158">
        <v>8217.0468769792478</v>
      </c>
      <c r="F93" s="158">
        <v>8307.9659809526147</v>
      </c>
      <c r="G93" s="158">
        <v>8400.6107550935758</v>
      </c>
      <c r="H93" s="158">
        <v>8495.0558501228734</v>
      </c>
      <c r="I93" s="158">
        <v>8591.3809387487036</v>
      </c>
      <c r="J93" s="158">
        <v>8689.671092739487</v>
      </c>
      <c r="K93" s="158">
        <v>8776.6021675120701</v>
      </c>
      <c r="L93" s="158">
        <v>8865.1435624835794</v>
      </c>
      <c r="M93" s="158">
        <v>8955.3621626845706</v>
      </c>
      <c r="N93" s="158">
        <v>9047.3288635282242</v>
      </c>
      <c r="O93" s="158">
        <v>9141.1188324841733</v>
      </c>
      <c r="P93" s="158">
        <v>9236.8117881169655</v>
      </c>
      <c r="Q93" s="158">
        <v>9334.4922976458292</v>
      </c>
      <c r="R93" s="158">
        <v>9434.2500942594579</v>
      </c>
      <c r="S93" s="158">
        <v>9536.1804155017653</v>
      </c>
      <c r="T93" s="158">
        <v>9640.3843641323965</v>
      </c>
      <c r="U93" s="158">
        <v>9738.7325401817561</v>
      </c>
      <c r="V93" s="158">
        <v>9839.2010143183343</v>
      </c>
      <c r="W93" s="158">
        <v>9941.8845192129884</v>
      </c>
      <c r="X93" s="158">
        <v>10046.883236815336</v>
      </c>
      <c r="Y93" s="158">
        <v>10154.303128658135</v>
      </c>
      <c r="Z93" s="158">
        <v>10264.256286391963</v>
      </c>
      <c r="AA93" s="158">
        <v>10376.861303792231</v>
      </c>
      <c r="AB93" s="158">
        <v>10492.243671556713</v>
      </c>
      <c r="AC93" s="158">
        <v>10610.536196292947</v>
      </c>
      <c r="AD93" s="158">
        <v>10731.879445180684</v>
      </c>
      <c r="AE93" s="158">
        <v>10866.882294168376</v>
      </c>
      <c r="AF93" s="158">
        <v>11005.837052543357</v>
      </c>
      <c r="AG93" s="158">
        <v>11148.956999980277</v>
      </c>
      <c r="AH93" s="158">
        <v>11296.469061777094</v>
      </c>
      <c r="AI93" s="158">
        <v>11448.614711173292</v>
      </c>
      <c r="AJ93" s="158">
        <v>11605.650931727145</v>
      </c>
      <c r="AK93" s="158">
        <v>11767.851243755729</v>
      </c>
      <c r="AL93" s="158">
        <v>11767.851243755729</v>
      </c>
      <c r="AM93" s="158">
        <v>11767.851243755729</v>
      </c>
      <c r="AN93" s="158">
        <v>11767.851243755729</v>
      </c>
      <c r="AO93" s="158">
        <v>11767.851243755729</v>
      </c>
      <c r="AP93" s="158">
        <v>11767.851243755729</v>
      </c>
      <c r="AQ93" s="158">
        <v>11767.851243755729</v>
      </c>
    </row>
    <row r="96" spans="2:43">
      <c r="B96" s="141"/>
      <c r="C96" s="141"/>
      <c r="D96" s="141" t="s">
        <v>10</v>
      </c>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row>
    <row r="97" spans="2:43" ht="10.5">
      <c r="B97" s="143" t="s">
        <v>375</v>
      </c>
      <c r="C97" s="143"/>
      <c r="D97" s="280">
        <v>1</v>
      </c>
      <c r="E97" s="280">
        <v>2</v>
      </c>
      <c r="F97" s="280">
        <v>3</v>
      </c>
      <c r="G97" s="280">
        <v>4</v>
      </c>
      <c r="H97" s="280">
        <v>5</v>
      </c>
      <c r="I97" s="280">
        <v>6</v>
      </c>
      <c r="J97" s="280">
        <v>7</v>
      </c>
      <c r="K97" s="280">
        <v>8</v>
      </c>
      <c r="L97" s="280">
        <v>9</v>
      </c>
      <c r="M97" s="280">
        <v>10</v>
      </c>
      <c r="N97" s="280">
        <v>11</v>
      </c>
      <c r="O97" s="280">
        <v>12</v>
      </c>
      <c r="P97" s="280">
        <v>13</v>
      </c>
      <c r="Q97" s="280">
        <v>14</v>
      </c>
      <c r="R97" s="280">
        <v>15</v>
      </c>
      <c r="S97" s="280">
        <v>16</v>
      </c>
      <c r="T97" s="280">
        <v>17</v>
      </c>
      <c r="U97" s="280">
        <v>18</v>
      </c>
      <c r="V97" s="280">
        <v>19</v>
      </c>
      <c r="W97" s="280">
        <v>20</v>
      </c>
      <c r="X97" s="280">
        <v>21</v>
      </c>
      <c r="Y97" s="280">
        <v>22</v>
      </c>
      <c r="Z97" s="280">
        <v>23</v>
      </c>
      <c r="AA97" s="280">
        <v>24</v>
      </c>
      <c r="AB97" s="280">
        <v>25</v>
      </c>
      <c r="AC97" s="280">
        <v>26</v>
      </c>
      <c r="AD97" s="280">
        <v>27</v>
      </c>
      <c r="AE97" s="280">
        <v>28</v>
      </c>
      <c r="AF97" s="280">
        <v>29</v>
      </c>
      <c r="AG97" s="280">
        <v>30</v>
      </c>
      <c r="AH97" s="280">
        <v>31</v>
      </c>
      <c r="AI97" s="280">
        <v>32</v>
      </c>
      <c r="AJ97" s="280">
        <v>33</v>
      </c>
      <c r="AK97" s="280">
        <v>34</v>
      </c>
      <c r="AL97" s="280">
        <v>35</v>
      </c>
      <c r="AM97" s="280">
        <v>36</v>
      </c>
      <c r="AN97" s="280">
        <v>37</v>
      </c>
      <c r="AO97" s="280">
        <v>38</v>
      </c>
      <c r="AP97" s="280">
        <v>39</v>
      </c>
      <c r="AQ97" s="280">
        <v>40</v>
      </c>
    </row>
    <row r="98" spans="2:43" ht="10.5">
      <c r="B98" s="144" t="s">
        <v>40</v>
      </c>
      <c r="C98" s="255" t="s">
        <v>9</v>
      </c>
      <c r="D98" s="281">
        <v>2034</v>
      </c>
      <c r="E98" s="281">
        <v>2035</v>
      </c>
      <c r="F98" s="281">
        <v>2036</v>
      </c>
      <c r="G98" s="281">
        <v>2037</v>
      </c>
      <c r="H98" s="281">
        <v>2038</v>
      </c>
      <c r="I98" s="281">
        <v>2039</v>
      </c>
      <c r="J98" s="281">
        <v>2040</v>
      </c>
      <c r="K98" s="281">
        <v>2041</v>
      </c>
      <c r="L98" s="281">
        <v>2042</v>
      </c>
      <c r="M98" s="281">
        <v>2043</v>
      </c>
      <c r="N98" s="281">
        <v>2044</v>
      </c>
      <c r="O98" s="281">
        <v>2045</v>
      </c>
      <c r="P98" s="281">
        <v>2046</v>
      </c>
      <c r="Q98" s="281">
        <v>2047</v>
      </c>
      <c r="R98" s="281">
        <v>2048</v>
      </c>
      <c r="S98" s="281">
        <v>2049</v>
      </c>
      <c r="T98" s="281">
        <v>2050</v>
      </c>
      <c r="U98" s="281">
        <v>2051</v>
      </c>
      <c r="V98" s="281">
        <v>2052</v>
      </c>
      <c r="W98" s="281">
        <v>2053</v>
      </c>
      <c r="X98" s="281">
        <v>2054</v>
      </c>
      <c r="Y98" s="281">
        <v>2055</v>
      </c>
      <c r="Z98" s="281">
        <v>2056</v>
      </c>
      <c r="AA98" s="281">
        <v>2057</v>
      </c>
      <c r="AB98" s="281">
        <v>2058</v>
      </c>
      <c r="AC98" s="281">
        <v>2059</v>
      </c>
      <c r="AD98" s="281">
        <v>2060</v>
      </c>
      <c r="AE98" s="281">
        <v>2061</v>
      </c>
      <c r="AF98" s="281">
        <v>2062</v>
      </c>
      <c r="AG98" s="281">
        <v>2063</v>
      </c>
      <c r="AH98" s="281">
        <v>2064</v>
      </c>
      <c r="AI98" s="281">
        <v>2065</v>
      </c>
      <c r="AJ98" s="281">
        <v>2066</v>
      </c>
      <c r="AK98" s="281">
        <v>2067</v>
      </c>
      <c r="AL98" s="281">
        <v>2068</v>
      </c>
      <c r="AM98" s="281">
        <v>2069</v>
      </c>
      <c r="AN98" s="281">
        <v>2070</v>
      </c>
      <c r="AO98" s="281">
        <v>2071</v>
      </c>
      <c r="AP98" s="281">
        <v>2072</v>
      </c>
      <c r="AQ98" s="281">
        <v>2073</v>
      </c>
    </row>
    <row r="99" spans="2:43">
      <c r="B99" s="141" t="s">
        <v>379</v>
      </c>
      <c r="C99" s="153">
        <v>0</v>
      </c>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c r="AC99" s="158"/>
      <c r="AD99" s="158"/>
      <c r="AE99" s="158"/>
      <c r="AF99" s="158"/>
      <c r="AG99" s="158"/>
      <c r="AH99" s="158"/>
      <c r="AI99" s="158"/>
      <c r="AJ99" s="158"/>
      <c r="AK99" s="158"/>
      <c r="AL99" s="158"/>
      <c r="AM99" s="158"/>
      <c r="AN99" s="158"/>
      <c r="AO99" s="158"/>
      <c r="AP99" s="158"/>
      <c r="AQ99" s="158"/>
    </row>
    <row r="100" spans="2:43">
      <c r="B100" s="141" t="s">
        <v>380</v>
      </c>
      <c r="C100" s="153">
        <v>55516766.015999965</v>
      </c>
      <c r="D100" s="158"/>
      <c r="E100" s="158"/>
      <c r="F100" s="158"/>
      <c r="G100" s="158"/>
      <c r="H100" s="158">
        <v>1117080.7459999998</v>
      </c>
      <c r="I100" s="158">
        <v>1117080.7459999998</v>
      </c>
      <c r="J100" s="158">
        <v>1117080.7459999998</v>
      </c>
      <c r="K100" s="158">
        <v>1117080.7459999998</v>
      </c>
      <c r="L100" s="158">
        <v>1117080.7459999998</v>
      </c>
      <c r="M100" s="158">
        <v>1610689.1059999997</v>
      </c>
      <c r="N100" s="158">
        <v>1610689.1059999997</v>
      </c>
      <c r="O100" s="158">
        <v>1610689.1059999997</v>
      </c>
      <c r="P100" s="158">
        <v>1610689.1059999997</v>
      </c>
      <c r="Q100" s="158">
        <v>1610689.1059999997</v>
      </c>
      <c r="R100" s="158">
        <v>1610689.1059999997</v>
      </c>
      <c r="S100" s="158">
        <v>1610689.1059999997</v>
      </c>
      <c r="T100" s="158">
        <v>1610689.1059999997</v>
      </c>
      <c r="U100" s="158">
        <v>1610689.1059999997</v>
      </c>
      <c r="V100" s="158">
        <v>1610689.1059999997</v>
      </c>
      <c r="W100" s="158">
        <v>1610689.1059999997</v>
      </c>
      <c r="X100" s="158">
        <v>1610689.1059999997</v>
      </c>
      <c r="Y100" s="158">
        <v>1610689.1059999997</v>
      </c>
      <c r="Z100" s="158">
        <v>1610689.1059999997</v>
      </c>
      <c r="AA100" s="158">
        <v>1610689.1059999997</v>
      </c>
      <c r="AB100" s="158">
        <v>1610689.1059999997</v>
      </c>
      <c r="AC100" s="158">
        <v>1610689.1059999997</v>
      </c>
      <c r="AD100" s="158">
        <v>1610689.1059999997</v>
      </c>
      <c r="AE100" s="158">
        <v>1610689.1059999997</v>
      </c>
      <c r="AF100" s="158">
        <v>1610689.1059999997</v>
      </c>
      <c r="AG100" s="158">
        <v>1610689.1059999997</v>
      </c>
      <c r="AH100" s="158">
        <v>1610689.1059999997</v>
      </c>
      <c r="AI100" s="158">
        <v>1610689.1059999997</v>
      </c>
      <c r="AJ100" s="158">
        <v>1610689.1059999997</v>
      </c>
      <c r="AK100" s="158">
        <v>1610689.1059999997</v>
      </c>
      <c r="AL100" s="158">
        <v>1610689.1059999997</v>
      </c>
      <c r="AM100" s="158">
        <v>1610689.1059999997</v>
      </c>
      <c r="AN100" s="158">
        <v>1610689.1059999997</v>
      </c>
      <c r="AO100" s="158">
        <v>1610689.1059999997</v>
      </c>
      <c r="AP100" s="158">
        <v>1610689.1059999997</v>
      </c>
      <c r="AQ100" s="158">
        <v>1610689.1059999997</v>
      </c>
    </row>
    <row r="101" spans="2:43">
      <c r="B101" s="141" t="s">
        <v>381</v>
      </c>
      <c r="C101" s="153">
        <v>0</v>
      </c>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8"/>
      <c r="AB101" s="158"/>
      <c r="AC101" s="158"/>
      <c r="AD101" s="158"/>
      <c r="AE101" s="158"/>
      <c r="AF101" s="158"/>
      <c r="AG101" s="158"/>
      <c r="AH101" s="158"/>
      <c r="AI101" s="158"/>
      <c r="AJ101" s="158"/>
      <c r="AK101" s="158"/>
      <c r="AL101" s="158"/>
      <c r="AM101" s="158"/>
      <c r="AN101" s="158"/>
      <c r="AO101" s="158"/>
      <c r="AP101" s="158"/>
      <c r="AQ101" s="158"/>
    </row>
    <row r="102" spans="2:43">
      <c r="B102" s="141" t="s">
        <v>382</v>
      </c>
      <c r="C102" s="153">
        <v>0</v>
      </c>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8"/>
      <c r="AB102" s="158"/>
      <c r="AC102" s="158"/>
      <c r="AD102" s="158"/>
      <c r="AE102" s="158"/>
      <c r="AF102" s="158"/>
      <c r="AG102" s="158"/>
      <c r="AH102" s="158"/>
      <c r="AI102" s="158"/>
      <c r="AJ102" s="158"/>
      <c r="AK102" s="158"/>
      <c r="AL102" s="158"/>
      <c r="AM102" s="158"/>
      <c r="AN102" s="158"/>
      <c r="AO102" s="158"/>
      <c r="AP102" s="158"/>
      <c r="AQ102" s="158"/>
    </row>
    <row r="103" spans="2:43">
      <c r="B103" s="141" t="s">
        <v>383</v>
      </c>
      <c r="C103" s="153">
        <v>0</v>
      </c>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8"/>
      <c r="AB103" s="158"/>
      <c r="AC103" s="158"/>
      <c r="AD103" s="158"/>
      <c r="AE103" s="158"/>
      <c r="AF103" s="158"/>
      <c r="AG103" s="158"/>
      <c r="AH103" s="158"/>
      <c r="AI103" s="158"/>
      <c r="AJ103" s="158"/>
      <c r="AK103" s="158"/>
      <c r="AL103" s="158"/>
      <c r="AM103" s="158"/>
      <c r="AN103" s="158"/>
      <c r="AO103" s="158"/>
      <c r="AP103" s="158"/>
      <c r="AQ103" s="158"/>
    </row>
    <row r="104" spans="2:43">
      <c r="B104" s="141" t="s">
        <v>384</v>
      </c>
      <c r="C104" s="153">
        <v>9228843.6620000005</v>
      </c>
      <c r="D104" s="158">
        <v>1557731.108</v>
      </c>
      <c r="E104" s="158">
        <v>1557731.108</v>
      </c>
      <c r="F104" s="158">
        <v>1557731.108</v>
      </c>
      <c r="G104" s="158">
        <v>1557731.108</v>
      </c>
      <c r="H104" s="158">
        <v>599583.8459999999</v>
      </c>
      <c r="I104" s="158">
        <v>599583.8459999999</v>
      </c>
      <c r="J104" s="158">
        <v>599583.8459999999</v>
      </c>
      <c r="K104" s="158">
        <v>599583.8459999999</v>
      </c>
      <c r="L104" s="158">
        <v>599583.8459999999</v>
      </c>
      <c r="M104" s="158"/>
      <c r="N104" s="158"/>
      <c r="O104" s="158"/>
      <c r="P104" s="158"/>
      <c r="Q104" s="158"/>
      <c r="R104" s="158"/>
      <c r="S104" s="158"/>
      <c r="T104" s="158"/>
      <c r="U104" s="158"/>
      <c r="V104" s="158"/>
      <c r="W104" s="158"/>
      <c r="X104" s="158"/>
      <c r="Y104" s="158"/>
      <c r="Z104" s="158"/>
      <c r="AA104" s="158"/>
      <c r="AB104" s="158"/>
      <c r="AC104" s="158"/>
      <c r="AD104" s="158"/>
      <c r="AE104" s="158"/>
      <c r="AF104" s="158"/>
      <c r="AG104" s="158"/>
      <c r="AH104" s="158"/>
      <c r="AI104" s="158"/>
      <c r="AJ104" s="158"/>
      <c r="AK104" s="158"/>
      <c r="AL104" s="158"/>
      <c r="AM104" s="158"/>
      <c r="AN104" s="158"/>
      <c r="AO104" s="158"/>
      <c r="AP104" s="158"/>
      <c r="AQ104" s="158"/>
    </row>
    <row r="105" spans="2:43">
      <c r="B105" s="141" t="s">
        <v>385</v>
      </c>
      <c r="C105" s="153">
        <v>34678162.56226059</v>
      </c>
      <c r="D105" s="158">
        <v>290673.37955313548</v>
      </c>
      <c r="E105" s="158">
        <v>293865.70104710804</v>
      </c>
      <c r="F105" s="158">
        <v>297117.23491660086</v>
      </c>
      <c r="G105" s="1374">
        <v>528052.33259815723</v>
      </c>
      <c r="H105" s="158">
        <v>779181.02697100688</v>
      </c>
      <c r="I105" s="158">
        <v>803619.73945450212</v>
      </c>
      <c r="J105" s="158">
        <v>813015.700285848</v>
      </c>
      <c r="K105" s="158">
        <v>821324.50706440955</v>
      </c>
      <c r="L105" s="158">
        <v>834757.08697950118</v>
      </c>
      <c r="M105" s="158">
        <v>798721.26554606541</v>
      </c>
      <c r="N105" s="158">
        <v>807152.72558651154</v>
      </c>
      <c r="O105" s="158">
        <v>815748.51405402308</v>
      </c>
      <c r="P105" s="158">
        <v>824515.52187128749</v>
      </c>
      <c r="Q105" s="158">
        <v>833461.05170288868</v>
      </c>
      <c r="R105" s="158">
        <v>842592.84477434342</v>
      </c>
      <c r="S105" s="158">
        <v>851919.10947000911</v>
      </c>
      <c r="T105" s="158">
        <v>861448.55182834249</v>
      </c>
      <c r="U105" s="158">
        <v>870437.76697083272</v>
      </c>
      <c r="V105" s="158">
        <v>879615.84931491176</v>
      </c>
      <c r="W105" s="158">
        <v>888990.9366926878</v>
      </c>
      <c r="X105" s="158">
        <v>898571.62887991359</v>
      </c>
      <c r="Y105" s="158">
        <v>908367.0155011781</v>
      </c>
      <c r="Z105" s="158">
        <v>918386.70564283303</v>
      </c>
      <c r="AA105" s="158">
        <v>928640.85927847144</v>
      </c>
      <c r="AB105" s="158">
        <v>939140.22061821842</v>
      </c>
      <c r="AC105" s="158">
        <v>949896.15349993156</v>
      </c>
      <c r="AD105" s="158">
        <v>960920.67894765921</v>
      </c>
      <c r="AE105" s="158">
        <v>973175.63210901723</v>
      </c>
      <c r="AF105" s="158">
        <v>985777.54625430715</v>
      </c>
      <c r="AG105" s="158">
        <v>998744.63064222818</v>
      </c>
      <c r="AH105" s="158">
        <v>1012096.2494077235</v>
      </c>
      <c r="AI105" s="158">
        <v>1025852.9977628028</v>
      </c>
      <c r="AJ105" s="158">
        <v>1040036.7832667498</v>
      </c>
      <c r="AK105" s="158">
        <v>1054670.9125036115</v>
      </c>
      <c r="AL105" s="158">
        <v>1055631.1657548146</v>
      </c>
      <c r="AM105" s="158">
        <v>1056606.4047171625</v>
      </c>
      <c r="AN105" s="158">
        <v>1057595.5207096415</v>
      </c>
      <c r="AO105" s="158">
        <v>1058600.0633470544</v>
      </c>
      <c r="AP105" s="158">
        <v>1059620.2733675507</v>
      </c>
      <c r="AQ105" s="158">
        <v>1059620.2733675507</v>
      </c>
    </row>
    <row r="106" spans="2:43">
      <c r="B106" s="141" t="s">
        <v>386</v>
      </c>
      <c r="C106" s="153">
        <v>0</v>
      </c>
      <c r="D106" s="158">
        <v>0</v>
      </c>
      <c r="E106" s="158">
        <v>0</v>
      </c>
      <c r="F106" s="158">
        <v>0</v>
      </c>
      <c r="G106" s="1374">
        <v>0</v>
      </c>
      <c r="H106" s="158">
        <v>0</v>
      </c>
      <c r="I106" s="158">
        <v>0</v>
      </c>
      <c r="J106" s="158">
        <v>0</v>
      </c>
      <c r="K106" s="158">
        <v>0</v>
      </c>
      <c r="L106" s="158">
        <v>0</v>
      </c>
      <c r="M106" s="158">
        <v>0</v>
      </c>
      <c r="N106" s="158">
        <v>0</v>
      </c>
      <c r="O106" s="158">
        <v>0</v>
      </c>
      <c r="P106" s="158">
        <v>0</v>
      </c>
      <c r="Q106" s="158">
        <v>0</v>
      </c>
      <c r="R106" s="158">
        <v>0</v>
      </c>
      <c r="S106" s="158">
        <v>0</v>
      </c>
      <c r="T106" s="158">
        <v>0</v>
      </c>
      <c r="U106" s="158">
        <v>0</v>
      </c>
      <c r="V106" s="158">
        <v>0</v>
      </c>
      <c r="W106" s="158">
        <v>0</v>
      </c>
      <c r="X106" s="158">
        <v>0</v>
      </c>
      <c r="Y106" s="158">
        <v>0</v>
      </c>
      <c r="Z106" s="158">
        <v>0</v>
      </c>
      <c r="AA106" s="158">
        <v>0</v>
      </c>
      <c r="AB106" s="158">
        <v>0</v>
      </c>
      <c r="AC106" s="158">
        <v>0</v>
      </c>
      <c r="AD106" s="158">
        <v>0</v>
      </c>
      <c r="AE106" s="158">
        <v>0</v>
      </c>
      <c r="AF106" s="158">
        <v>0</v>
      </c>
      <c r="AG106" s="158">
        <v>0</v>
      </c>
      <c r="AH106" s="158">
        <v>0</v>
      </c>
      <c r="AI106" s="158">
        <v>0</v>
      </c>
      <c r="AJ106" s="158">
        <v>0</v>
      </c>
      <c r="AK106" s="158">
        <v>0</v>
      </c>
      <c r="AL106" s="158">
        <v>0</v>
      </c>
      <c r="AM106" s="158">
        <v>0</v>
      </c>
      <c r="AN106" s="158">
        <v>0</v>
      </c>
      <c r="AO106" s="158">
        <v>0</v>
      </c>
      <c r="AP106" s="158">
        <v>0</v>
      </c>
      <c r="AQ106" s="158">
        <v>0</v>
      </c>
    </row>
    <row r="107" spans="2:43">
      <c r="B107" s="141" t="s">
        <v>391</v>
      </c>
      <c r="C107" s="153">
        <v>0</v>
      </c>
      <c r="D107" s="158">
        <v>0</v>
      </c>
      <c r="E107" s="158">
        <v>0</v>
      </c>
      <c r="F107" s="158">
        <v>0</v>
      </c>
      <c r="G107" s="1374">
        <v>0</v>
      </c>
      <c r="H107" s="158">
        <v>0</v>
      </c>
      <c r="I107" s="158">
        <v>0</v>
      </c>
      <c r="J107" s="158">
        <v>0</v>
      </c>
      <c r="K107" s="158">
        <v>0</v>
      </c>
      <c r="L107" s="158">
        <v>0</v>
      </c>
      <c r="M107" s="158">
        <v>0</v>
      </c>
      <c r="N107" s="158">
        <v>0</v>
      </c>
      <c r="O107" s="158">
        <v>0</v>
      </c>
      <c r="P107" s="158">
        <v>0</v>
      </c>
      <c r="Q107" s="158">
        <v>0</v>
      </c>
      <c r="R107" s="158">
        <v>0</v>
      </c>
      <c r="S107" s="158">
        <v>0</v>
      </c>
      <c r="T107" s="158">
        <v>0</v>
      </c>
      <c r="U107" s="158">
        <v>0</v>
      </c>
      <c r="V107" s="158">
        <v>0</v>
      </c>
      <c r="W107" s="158">
        <v>0</v>
      </c>
      <c r="X107" s="158">
        <v>0</v>
      </c>
      <c r="Y107" s="158">
        <v>0</v>
      </c>
      <c r="Z107" s="158">
        <v>0</v>
      </c>
      <c r="AA107" s="158">
        <v>0</v>
      </c>
      <c r="AB107" s="158">
        <v>0</v>
      </c>
      <c r="AC107" s="158">
        <v>0</v>
      </c>
      <c r="AD107" s="158">
        <v>0</v>
      </c>
      <c r="AE107" s="158">
        <v>0</v>
      </c>
      <c r="AF107" s="158">
        <v>0</v>
      </c>
      <c r="AG107" s="158">
        <v>0</v>
      </c>
      <c r="AH107" s="158">
        <v>0</v>
      </c>
      <c r="AI107" s="158">
        <v>0</v>
      </c>
      <c r="AJ107" s="158">
        <v>0</v>
      </c>
      <c r="AK107" s="158">
        <v>0</v>
      </c>
      <c r="AL107" s="158">
        <v>0</v>
      </c>
      <c r="AM107" s="158">
        <v>0</v>
      </c>
      <c r="AN107" s="158">
        <v>0</v>
      </c>
      <c r="AO107" s="158">
        <v>0</v>
      </c>
      <c r="AP107" s="158">
        <v>0</v>
      </c>
      <c r="AQ107" s="158">
        <v>0</v>
      </c>
    </row>
    <row r="108" spans="2:43">
      <c r="B108" s="141" t="s">
        <v>392</v>
      </c>
      <c r="C108" s="153">
        <v>622383.67138672853</v>
      </c>
      <c r="D108" s="158">
        <v>5216.8382570981112</v>
      </c>
      <c r="E108" s="158">
        <v>5274.1322030532419</v>
      </c>
      <c r="F108" s="158">
        <v>5332.4888585911449</v>
      </c>
      <c r="G108" s="1374">
        <v>9477.1788688836186</v>
      </c>
      <c r="H108" s="158">
        <v>13984.291911961212</v>
      </c>
      <c r="I108" s="158">
        <v>14422.903835881176</v>
      </c>
      <c r="J108" s="158">
        <v>14591.537124565943</v>
      </c>
      <c r="K108" s="158">
        <v>14740.65879900298</v>
      </c>
      <c r="L108" s="158">
        <v>14981.739000087471</v>
      </c>
      <c r="M108" s="158">
        <v>14334.988849905456</v>
      </c>
      <c r="N108" s="158">
        <v>14486.311834383134</v>
      </c>
      <c r="O108" s="158">
        <v>14640.584090742404</v>
      </c>
      <c r="P108" s="158">
        <v>14797.929293291381</v>
      </c>
      <c r="Q108" s="158">
        <v>14958.478506044376</v>
      </c>
      <c r="R108" s="158">
        <v>15122.370664054532</v>
      </c>
      <c r="S108" s="158">
        <v>15289.753086672557</v>
      </c>
      <c r="T108" s="158">
        <v>15460.782024858061</v>
      </c>
      <c r="U108" s="158">
        <v>15622.115276388433</v>
      </c>
      <c r="V108" s="158">
        <v>15786.838207580126</v>
      </c>
      <c r="W108" s="158">
        <v>15955.096871552756</v>
      </c>
      <c r="X108" s="158">
        <v>16127.045612124177</v>
      </c>
      <c r="Y108" s="158">
        <v>16302.847564636788</v>
      </c>
      <c r="Z108" s="158">
        <v>16482.675187433248</v>
      </c>
      <c r="AA108" s="158">
        <v>16666.710825862883</v>
      </c>
      <c r="AB108" s="158">
        <v>16855.14731081549</v>
      </c>
      <c r="AC108" s="158">
        <v>17048.188593902247</v>
      </c>
      <c r="AD108" s="158">
        <v>17246.050421533226</v>
      </c>
      <c r="AE108" s="158">
        <v>17465.99525648648</v>
      </c>
      <c r="AF108" s="158">
        <v>17692.167147173139</v>
      </c>
      <c r="AG108" s="158">
        <v>17924.89290287159</v>
      </c>
      <c r="AH108" s="158">
        <v>18164.520059913306</v>
      </c>
      <c r="AI108" s="158">
        <v>18411.418249291291</v>
      </c>
      <c r="AJ108" s="158">
        <v>18665.980655250925</v>
      </c>
      <c r="AK108" s="158">
        <v>18928.625570927572</v>
      </c>
      <c r="AL108" s="158">
        <v>18945.859642740681</v>
      </c>
      <c r="AM108" s="158">
        <v>18963.362669458886</v>
      </c>
      <c r="AN108" s="158">
        <v>18981.114753114445</v>
      </c>
      <c r="AO108" s="158">
        <v>18999.143705300576</v>
      </c>
      <c r="AP108" s="158">
        <v>19017.453846646782</v>
      </c>
      <c r="AQ108" s="158">
        <v>19017.453846646782</v>
      </c>
    </row>
    <row r="109" spans="2:43">
      <c r="B109" s="141" t="s">
        <v>387</v>
      </c>
      <c r="C109" s="153">
        <v>2178636.5743841371</v>
      </c>
      <c r="D109" s="158">
        <v>452866.30932296033</v>
      </c>
      <c r="E109" s="158">
        <v>457839.91528361011</v>
      </c>
      <c r="F109" s="158">
        <v>462905.77355167572</v>
      </c>
      <c r="G109" s="1374">
        <v>240445.9344500062</v>
      </c>
      <c r="H109" s="158">
        <v>13223.006005631745</v>
      </c>
      <c r="I109" s="158">
        <v>13637.740490627348</v>
      </c>
      <c r="J109" s="158">
        <v>13797.19361153373</v>
      </c>
      <c r="K109" s="158">
        <v>13938.197304038476</v>
      </c>
      <c r="L109" s="158">
        <v>14166.153425581711</v>
      </c>
      <c r="M109" s="158">
        <v>13554.611477384447</v>
      </c>
      <c r="N109" s="158">
        <v>13697.69664359347</v>
      </c>
      <c r="O109" s="158">
        <v>13843.570527318407</v>
      </c>
      <c r="P109" s="158">
        <v>13992.350070205584</v>
      </c>
      <c r="Q109" s="158">
        <v>14144.159201321942</v>
      </c>
      <c r="R109" s="158">
        <v>14299.129292284546</v>
      </c>
      <c r="S109" s="158">
        <v>14457.399642578237</v>
      </c>
      <c r="T109" s="158">
        <v>14619.117997072068</v>
      </c>
      <c r="U109" s="158">
        <v>14771.668484956941</v>
      </c>
      <c r="V109" s="158">
        <v>14927.424122934579</v>
      </c>
      <c r="W109" s="158">
        <v>15086.523013190626</v>
      </c>
      <c r="X109" s="158">
        <v>15249.111097274596</v>
      </c>
      <c r="Y109" s="158">
        <v>15415.342629661851</v>
      </c>
      <c r="Z109" s="158">
        <v>15585.380680296525</v>
      </c>
      <c r="AA109" s="158">
        <v>15759.397667894147</v>
      </c>
      <c r="AB109" s="158">
        <v>15937.575925892128</v>
      </c>
      <c r="AC109" s="158">
        <v>16120.108303052228</v>
      </c>
      <c r="AD109" s="158">
        <v>16307.198800842245</v>
      </c>
      <c r="AE109" s="158">
        <v>16515.170136953078</v>
      </c>
      <c r="AF109" s="158">
        <v>16729.029536319362</v>
      </c>
      <c r="AG109" s="158">
        <v>16949.086017165107</v>
      </c>
      <c r="AH109" s="158">
        <v>17175.668196414732</v>
      </c>
      <c r="AI109" s="158">
        <v>17409.125582850742</v>
      </c>
      <c r="AJ109" s="158">
        <v>17649.829956300873</v>
      </c>
      <c r="AK109" s="158">
        <v>17898.176838588875</v>
      </c>
      <c r="AL109" s="158">
        <v>17914.472710880509</v>
      </c>
      <c r="AM109" s="158">
        <v>17931.022896536575</v>
      </c>
      <c r="AN109" s="158">
        <v>17947.808580807738</v>
      </c>
      <c r="AO109" s="158">
        <v>17964.856061261751</v>
      </c>
      <c r="AP109" s="158">
        <v>17982.169423318919</v>
      </c>
      <c r="AQ109" s="158">
        <v>17982.169423318919</v>
      </c>
    </row>
    <row r="110" spans="2:43">
      <c r="B110" s="141" t="s">
        <v>388</v>
      </c>
      <c r="C110" s="153">
        <v>0</v>
      </c>
      <c r="D110" s="158">
        <v>0</v>
      </c>
      <c r="E110" s="158">
        <v>0</v>
      </c>
      <c r="F110" s="158">
        <v>0</v>
      </c>
      <c r="G110" s="1374">
        <v>0</v>
      </c>
      <c r="H110" s="158">
        <v>0</v>
      </c>
      <c r="I110" s="158">
        <v>0</v>
      </c>
      <c r="J110" s="158">
        <v>0</v>
      </c>
      <c r="K110" s="158">
        <v>0</v>
      </c>
      <c r="L110" s="158">
        <v>0</v>
      </c>
      <c r="M110" s="158">
        <v>0</v>
      </c>
      <c r="N110" s="158">
        <v>0</v>
      </c>
      <c r="O110" s="158">
        <v>0</v>
      </c>
      <c r="P110" s="158">
        <v>0</v>
      </c>
      <c r="Q110" s="158">
        <v>0</v>
      </c>
      <c r="R110" s="158">
        <v>0</v>
      </c>
      <c r="S110" s="158">
        <v>0</v>
      </c>
      <c r="T110" s="158">
        <v>0</v>
      </c>
      <c r="U110" s="158">
        <v>0</v>
      </c>
      <c r="V110" s="158">
        <v>0</v>
      </c>
      <c r="W110" s="158">
        <v>0</v>
      </c>
      <c r="X110" s="158">
        <v>0</v>
      </c>
      <c r="Y110" s="158">
        <v>0</v>
      </c>
      <c r="Z110" s="158">
        <v>0</v>
      </c>
      <c r="AA110" s="158">
        <v>0</v>
      </c>
      <c r="AB110" s="158">
        <v>0</v>
      </c>
      <c r="AC110" s="158">
        <v>0</v>
      </c>
      <c r="AD110" s="158">
        <v>0</v>
      </c>
      <c r="AE110" s="158">
        <v>0</v>
      </c>
      <c r="AF110" s="158">
        <v>0</v>
      </c>
      <c r="AG110" s="158">
        <v>0</v>
      </c>
      <c r="AH110" s="158">
        <v>0</v>
      </c>
      <c r="AI110" s="158">
        <v>0</v>
      </c>
      <c r="AJ110" s="158">
        <v>0</v>
      </c>
      <c r="AK110" s="158">
        <v>0</v>
      </c>
      <c r="AL110" s="158">
        <v>0</v>
      </c>
      <c r="AM110" s="158">
        <v>0</v>
      </c>
      <c r="AN110" s="158">
        <v>0</v>
      </c>
      <c r="AO110" s="158">
        <v>0</v>
      </c>
      <c r="AP110" s="158">
        <v>0</v>
      </c>
      <c r="AQ110" s="158">
        <v>0</v>
      </c>
    </row>
    <row r="111" spans="2:43">
      <c r="B111" s="141" t="s">
        <v>389</v>
      </c>
      <c r="C111" s="153">
        <v>0</v>
      </c>
      <c r="D111" s="158">
        <v>0</v>
      </c>
      <c r="E111" s="158">
        <v>0</v>
      </c>
      <c r="F111" s="158">
        <v>0</v>
      </c>
      <c r="G111" s="1374">
        <v>0</v>
      </c>
      <c r="H111" s="158">
        <v>0</v>
      </c>
      <c r="I111" s="158">
        <v>0</v>
      </c>
      <c r="J111" s="158">
        <v>0</v>
      </c>
      <c r="K111" s="158">
        <v>0</v>
      </c>
      <c r="L111" s="158">
        <v>0</v>
      </c>
      <c r="M111" s="158">
        <v>0</v>
      </c>
      <c r="N111" s="158">
        <v>0</v>
      </c>
      <c r="O111" s="158">
        <v>0</v>
      </c>
      <c r="P111" s="158">
        <v>0</v>
      </c>
      <c r="Q111" s="158">
        <v>0</v>
      </c>
      <c r="R111" s="158">
        <v>0</v>
      </c>
      <c r="S111" s="158">
        <v>0</v>
      </c>
      <c r="T111" s="158">
        <v>0</v>
      </c>
      <c r="U111" s="158">
        <v>0</v>
      </c>
      <c r="V111" s="158">
        <v>0</v>
      </c>
      <c r="W111" s="158">
        <v>0</v>
      </c>
      <c r="X111" s="158">
        <v>0</v>
      </c>
      <c r="Y111" s="158">
        <v>0</v>
      </c>
      <c r="Z111" s="158">
        <v>0</v>
      </c>
      <c r="AA111" s="158">
        <v>0</v>
      </c>
      <c r="AB111" s="158">
        <v>0</v>
      </c>
      <c r="AC111" s="158">
        <v>0</v>
      </c>
      <c r="AD111" s="158">
        <v>0</v>
      </c>
      <c r="AE111" s="158">
        <v>0</v>
      </c>
      <c r="AF111" s="158">
        <v>0</v>
      </c>
      <c r="AG111" s="158">
        <v>0</v>
      </c>
      <c r="AH111" s="158">
        <v>0</v>
      </c>
      <c r="AI111" s="158">
        <v>0</v>
      </c>
      <c r="AJ111" s="158">
        <v>0</v>
      </c>
      <c r="AK111" s="158">
        <v>0</v>
      </c>
      <c r="AL111" s="158">
        <v>0</v>
      </c>
      <c r="AM111" s="158">
        <v>0</v>
      </c>
      <c r="AN111" s="158">
        <v>0</v>
      </c>
      <c r="AO111" s="158">
        <v>0</v>
      </c>
      <c r="AP111" s="158">
        <v>0</v>
      </c>
      <c r="AQ111" s="158">
        <v>0</v>
      </c>
    </row>
    <row r="112" spans="2:43">
      <c r="B112" s="141" t="s">
        <v>390</v>
      </c>
      <c r="C112" s="153">
        <v>39100.913358605991</v>
      </c>
      <c r="D112" s="158">
        <v>8127.7834642403932</v>
      </c>
      <c r="E112" s="158">
        <v>8217.0468769792478</v>
      </c>
      <c r="F112" s="158">
        <v>8307.9659809526147</v>
      </c>
      <c r="G112" s="1374">
        <v>4315.3850260759673</v>
      </c>
      <c r="H112" s="158">
        <v>237.31888936670831</v>
      </c>
      <c r="I112" s="158">
        <v>244.76230482907067</v>
      </c>
      <c r="J112" s="158">
        <v>247.62407752609897</v>
      </c>
      <c r="K112" s="158">
        <v>250.15473051737644</v>
      </c>
      <c r="L112" s="158">
        <v>254.24595558117375</v>
      </c>
      <c r="M112" s="158">
        <v>243.27035321923606</v>
      </c>
      <c r="N112" s="158">
        <v>245.83836330068908</v>
      </c>
      <c r="O112" s="158">
        <v>248.45642367655714</v>
      </c>
      <c r="P112" s="158">
        <v>251.12663314809743</v>
      </c>
      <c r="Q112" s="158">
        <v>253.85121592276411</v>
      </c>
      <c r="R112" s="158">
        <v>256.63252978261107</v>
      </c>
      <c r="S112" s="158">
        <v>259.47307479449273</v>
      </c>
      <c r="T112" s="158">
        <v>262.37550259815112</v>
      </c>
      <c r="U112" s="158">
        <v>265.11339081674294</v>
      </c>
      <c r="V112" s="158">
        <v>267.90880322158591</v>
      </c>
      <c r="W112" s="158">
        <v>270.76421839109884</v>
      </c>
      <c r="X112" s="158">
        <v>273.68225560008403</v>
      </c>
      <c r="Y112" s="158">
        <v>276.66568331894524</v>
      </c>
      <c r="Z112" s="158">
        <v>279.71742823303765</v>
      </c>
      <c r="AA112" s="158">
        <v>282.84058481407675</v>
      </c>
      <c r="AB112" s="158">
        <v>286.03842547749065</v>
      </c>
      <c r="AC112" s="158">
        <v>289.31441136168752</v>
      </c>
      <c r="AD112" s="158">
        <v>292.67220376741443</v>
      </c>
      <c r="AE112" s="158">
        <v>296.40475342253166</v>
      </c>
      <c r="AF112" s="158">
        <v>300.24297864277446</v>
      </c>
      <c r="AG112" s="158">
        <v>304.19242550909337</v>
      </c>
      <c r="AH112" s="158">
        <v>308.25899184861612</v>
      </c>
      <c r="AI112" s="158">
        <v>312.4489504434963</v>
      </c>
      <c r="AJ112" s="158">
        <v>316.76897378376884</v>
      </c>
      <c r="AK112" s="158">
        <v>321.22616046712756</v>
      </c>
      <c r="AL112" s="158">
        <v>321.51862938923688</v>
      </c>
      <c r="AM112" s="158">
        <v>321.81566258101162</v>
      </c>
      <c r="AN112" s="158">
        <v>322.11692236617671</v>
      </c>
      <c r="AO112" s="158">
        <v>322.42288071831877</v>
      </c>
      <c r="AP112" s="158">
        <v>322.73361096020631</v>
      </c>
      <c r="AQ112" s="158">
        <v>322.73361096020631</v>
      </c>
    </row>
    <row r="113" spans="2:43">
      <c r="D113" s="551"/>
    </row>
    <row r="115" spans="2:43">
      <c r="B115" s="141"/>
      <c r="C115" s="141"/>
      <c r="D115" s="141" t="s">
        <v>10</v>
      </c>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c r="AC115" s="141"/>
      <c r="AD115" s="141"/>
      <c r="AE115" s="141"/>
      <c r="AF115" s="141"/>
      <c r="AG115" s="141"/>
      <c r="AH115" s="141"/>
      <c r="AI115" s="141"/>
      <c r="AJ115" s="141"/>
      <c r="AK115" s="141"/>
      <c r="AL115" s="141"/>
      <c r="AM115" s="141"/>
      <c r="AN115" s="141"/>
      <c r="AO115" s="141"/>
      <c r="AP115" s="141"/>
      <c r="AQ115" s="141"/>
    </row>
    <row r="116" spans="2:43" ht="10.5">
      <c r="B116" s="143" t="s">
        <v>376</v>
      </c>
      <c r="C116" s="143"/>
      <c r="D116" s="280">
        <v>1</v>
      </c>
      <c r="E116" s="280">
        <v>2</v>
      </c>
      <c r="F116" s="280">
        <v>3</v>
      </c>
      <c r="G116" s="280">
        <v>4</v>
      </c>
      <c r="H116" s="280">
        <v>5</v>
      </c>
      <c r="I116" s="280">
        <v>6</v>
      </c>
      <c r="J116" s="280">
        <v>7</v>
      </c>
      <c r="K116" s="280">
        <v>8</v>
      </c>
      <c r="L116" s="280">
        <v>9</v>
      </c>
      <c r="M116" s="280">
        <v>10</v>
      </c>
      <c r="N116" s="280">
        <v>11</v>
      </c>
      <c r="O116" s="280">
        <v>12</v>
      </c>
      <c r="P116" s="280">
        <v>13</v>
      </c>
      <c r="Q116" s="280">
        <v>14</v>
      </c>
      <c r="R116" s="280">
        <v>15</v>
      </c>
      <c r="S116" s="280">
        <v>16</v>
      </c>
      <c r="T116" s="280">
        <v>17</v>
      </c>
      <c r="U116" s="280">
        <v>18</v>
      </c>
      <c r="V116" s="280">
        <v>19</v>
      </c>
      <c r="W116" s="280">
        <v>20</v>
      </c>
      <c r="X116" s="280">
        <v>21</v>
      </c>
      <c r="Y116" s="280">
        <v>22</v>
      </c>
      <c r="Z116" s="280">
        <v>23</v>
      </c>
      <c r="AA116" s="280">
        <v>24</v>
      </c>
      <c r="AB116" s="280">
        <v>25</v>
      </c>
      <c r="AC116" s="280">
        <v>26</v>
      </c>
      <c r="AD116" s="280">
        <v>27</v>
      </c>
      <c r="AE116" s="280">
        <v>28</v>
      </c>
      <c r="AF116" s="280">
        <v>29</v>
      </c>
      <c r="AG116" s="280">
        <v>30</v>
      </c>
      <c r="AH116" s="280">
        <v>31</v>
      </c>
      <c r="AI116" s="280">
        <v>32</v>
      </c>
      <c r="AJ116" s="280">
        <v>33</v>
      </c>
      <c r="AK116" s="280">
        <v>34</v>
      </c>
      <c r="AL116" s="280">
        <v>35</v>
      </c>
      <c r="AM116" s="280">
        <v>36</v>
      </c>
      <c r="AN116" s="280">
        <v>37</v>
      </c>
      <c r="AO116" s="280">
        <v>38</v>
      </c>
      <c r="AP116" s="280">
        <v>39</v>
      </c>
      <c r="AQ116" s="280">
        <v>40</v>
      </c>
    </row>
    <row r="117" spans="2:43" ht="10.5">
      <c r="B117" s="144" t="s">
        <v>76</v>
      </c>
      <c r="C117" s="255" t="s">
        <v>9</v>
      </c>
      <c r="D117" s="281">
        <v>2034</v>
      </c>
      <c r="E117" s="281">
        <v>2035</v>
      </c>
      <c r="F117" s="281">
        <v>2036</v>
      </c>
      <c r="G117" s="281">
        <v>2037</v>
      </c>
      <c r="H117" s="281">
        <v>2038</v>
      </c>
      <c r="I117" s="281">
        <v>2039</v>
      </c>
      <c r="J117" s="281">
        <v>2040</v>
      </c>
      <c r="K117" s="281">
        <v>2041</v>
      </c>
      <c r="L117" s="281">
        <v>2042</v>
      </c>
      <c r="M117" s="281">
        <v>2043</v>
      </c>
      <c r="N117" s="281">
        <v>2044</v>
      </c>
      <c r="O117" s="281">
        <v>2045</v>
      </c>
      <c r="P117" s="281">
        <v>2046</v>
      </c>
      <c r="Q117" s="281">
        <v>2047</v>
      </c>
      <c r="R117" s="281">
        <v>2048</v>
      </c>
      <c r="S117" s="281">
        <v>2049</v>
      </c>
      <c r="T117" s="281">
        <v>2050</v>
      </c>
      <c r="U117" s="281">
        <v>2051</v>
      </c>
      <c r="V117" s="281">
        <v>2052</v>
      </c>
      <c r="W117" s="281">
        <v>2053</v>
      </c>
      <c r="X117" s="281">
        <v>2054</v>
      </c>
      <c r="Y117" s="281">
        <v>2055</v>
      </c>
      <c r="Z117" s="281">
        <v>2056</v>
      </c>
      <c r="AA117" s="281">
        <v>2057</v>
      </c>
      <c r="AB117" s="281">
        <v>2058</v>
      </c>
      <c r="AC117" s="281">
        <v>2059</v>
      </c>
      <c r="AD117" s="281">
        <v>2060</v>
      </c>
      <c r="AE117" s="281">
        <v>2061</v>
      </c>
      <c r="AF117" s="281">
        <v>2062</v>
      </c>
      <c r="AG117" s="281">
        <v>2063</v>
      </c>
      <c r="AH117" s="281">
        <v>2064</v>
      </c>
      <c r="AI117" s="281">
        <v>2065</v>
      </c>
      <c r="AJ117" s="281">
        <v>2066</v>
      </c>
      <c r="AK117" s="281">
        <v>2067</v>
      </c>
      <c r="AL117" s="281">
        <v>2068</v>
      </c>
      <c r="AM117" s="281">
        <v>2069</v>
      </c>
      <c r="AN117" s="281">
        <v>2070</v>
      </c>
      <c r="AO117" s="281">
        <v>2071</v>
      </c>
      <c r="AP117" s="281">
        <v>2072</v>
      </c>
      <c r="AQ117" s="281">
        <v>2073</v>
      </c>
    </row>
    <row r="118" spans="2:43">
      <c r="B118" s="141" t="s">
        <v>379</v>
      </c>
      <c r="C118" s="153">
        <v>0</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row>
    <row r="119" spans="2:43">
      <c r="B119" s="141" t="s">
        <v>380</v>
      </c>
      <c r="C119" s="153">
        <v>-55516766.015999965</v>
      </c>
      <c r="D119" s="154">
        <v>0</v>
      </c>
      <c r="E119" s="154">
        <v>0</v>
      </c>
      <c r="F119" s="154">
        <v>0</v>
      </c>
      <c r="G119" s="154">
        <v>0</v>
      </c>
      <c r="H119" s="154">
        <v>-1117080.7459999998</v>
      </c>
      <c r="I119" s="154">
        <v>-1117080.7459999998</v>
      </c>
      <c r="J119" s="154">
        <v>-1117080.7459999998</v>
      </c>
      <c r="K119" s="154">
        <v>-1117080.7459999998</v>
      </c>
      <c r="L119" s="154">
        <v>-1117080.7459999998</v>
      </c>
      <c r="M119" s="154">
        <v>-1610689.1059999997</v>
      </c>
      <c r="N119" s="154">
        <v>-1610689.1059999997</v>
      </c>
      <c r="O119" s="154">
        <v>-1610689.1059999997</v>
      </c>
      <c r="P119" s="154">
        <v>-1610689.1059999997</v>
      </c>
      <c r="Q119" s="154">
        <v>-1610689.1059999997</v>
      </c>
      <c r="R119" s="154">
        <v>-1610689.1059999997</v>
      </c>
      <c r="S119" s="154">
        <v>-1610689.1059999997</v>
      </c>
      <c r="T119" s="154">
        <v>-1610689.1059999997</v>
      </c>
      <c r="U119" s="154">
        <v>-1610689.1059999997</v>
      </c>
      <c r="V119" s="154">
        <v>-1610689.1059999997</v>
      </c>
      <c r="W119" s="154">
        <v>-1610689.1059999997</v>
      </c>
      <c r="X119" s="154">
        <v>-1610689.1059999997</v>
      </c>
      <c r="Y119" s="154">
        <v>-1610689.1059999997</v>
      </c>
      <c r="Z119" s="154">
        <v>-1610689.1059999997</v>
      </c>
      <c r="AA119" s="154">
        <v>-1610689.1059999997</v>
      </c>
      <c r="AB119" s="154">
        <v>-1610689.1059999997</v>
      </c>
      <c r="AC119" s="154">
        <v>-1610689.1059999997</v>
      </c>
      <c r="AD119" s="154">
        <v>-1610689.1059999997</v>
      </c>
      <c r="AE119" s="154">
        <v>-1610689.1059999997</v>
      </c>
      <c r="AF119" s="154">
        <v>-1610689.1059999997</v>
      </c>
      <c r="AG119" s="154">
        <v>-1610689.1059999997</v>
      </c>
      <c r="AH119" s="154">
        <v>-1610689.1059999997</v>
      </c>
      <c r="AI119" s="154">
        <v>-1610689.1059999997</v>
      </c>
      <c r="AJ119" s="154">
        <v>-1610689.1059999997</v>
      </c>
      <c r="AK119" s="154">
        <v>-1610689.1059999997</v>
      </c>
      <c r="AL119" s="154">
        <v>-1610689.1059999997</v>
      </c>
      <c r="AM119" s="154">
        <v>-1610689.1059999997</v>
      </c>
      <c r="AN119" s="154">
        <v>-1610689.1059999997</v>
      </c>
      <c r="AO119" s="154">
        <v>-1610689.1059999997</v>
      </c>
      <c r="AP119" s="154">
        <v>-1610689.1059999997</v>
      </c>
      <c r="AQ119" s="154">
        <v>-1610689.1059999997</v>
      </c>
    </row>
    <row r="120" spans="2:43">
      <c r="B120" s="141" t="s">
        <v>381</v>
      </c>
      <c r="C120" s="153">
        <v>0</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row>
    <row r="121" spans="2:43">
      <c r="B121" s="141" t="s">
        <v>382</v>
      </c>
      <c r="C121" s="153">
        <v>0</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row>
    <row r="122" spans="2:43">
      <c r="B122" s="141" t="s">
        <v>383</v>
      </c>
      <c r="C122" s="153">
        <v>0</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M122" s="154">
        <v>0</v>
      </c>
      <c r="AN122" s="154">
        <v>0</v>
      </c>
      <c r="AO122" s="154">
        <v>0</v>
      </c>
      <c r="AP122" s="154">
        <v>0</v>
      </c>
      <c r="AQ122" s="154">
        <v>0</v>
      </c>
    </row>
    <row r="123" spans="2:43">
      <c r="B123" s="141" t="s">
        <v>384</v>
      </c>
      <c r="C123" s="153">
        <v>53080400.658000022</v>
      </c>
      <c r="D123" s="154">
        <v>0</v>
      </c>
      <c r="E123" s="154">
        <v>0</v>
      </c>
      <c r="F123" s="154">
        <v>0</v>
      </c>
      <c r="G123" s="154">
        <v>0</v>
      </c>
      <c r="H123" s="154">
        <v>958147.2620000001</v>
      </c>
      <c r="I123" s="154">
        <v>958147.2620000001</v>
      </c>
      <c r="J123" s="154">
        <v>958147.2620000001</v>
      </c>
      <c r="K123" s="154">
        <v>958147.2620000001</v>
      </c>
      <c r="L123" s="154">
        <v>958147.2620000001</v>
      </c>
      <c r="M123" s="154">
        <v>1557731.108</v>
      </c>
      <c r="N123" s="154">
        <v>1557731.108</v>
      </c>
      <c r="O123" s="154">
        <v>1557731.108</v>
      </c>
      <c r="P123" s="154">
        <v>1557731.108</v>
      </c>
      <c r="Q123" s="154">
        <v>1557731.108</v>
      </c>
      <c r="R123" s="154">
        <v>1557731.108</v>
      </c>
      <c r="S123" s="154">
        <v>1557731.108</v>
      </c>
      <c r="T123" s="154">
        <v>1557731.108</v>
      </c>
      <c r="U123" s="154">
        <v>1557731.108</v>
      </c>
      <c r="V123" s="154">
        <v>1557731.108</v>
      </c>
      <c r="W123" s="154">
        <v>1557731.108</v>
      </c>
      <c r="X123" s="154">
        <v>1557731.108</v>
      </c>
      <c r="Y123" s="154">
        <v>1557731.108</v>
      </c>
      <c r="Z123" s="154">
        <v>1557731.108</v>
      </c>
      <c r="AA123" s="154">
        <v>1557731.108</v>
      </c>
      <c r="AB123" s="154">
        <v>1557731.108</v>
      </c>
      <c r="AC123" s="154">
        <v>1557731.108</v>
      </c>
      <c r="AD123" s="154">
        <v>1557731.108</v>
      </c>
      <c r="AE123" s="154">
        <v>1557731.108</v>
      </c>
      <c r="AF123" s="154">
        <v>1557731.108</v>
      </c>
      <c r="AG123" s="154">
        <v>1557731.108</v>
      </c>
      <c r="AH123" s="154">
        <v>1557731.108</v>
      </c>
      <c r="AI123" s="154">
        <v>1557731.108</v>
      </c>
      <c r="AJ123" s="154">
        <v>1557731.108</v>
      </c>
      <c r="AK123" s="154">
        <v>1557731.108</v>
      </c>
      <c r="AL123" s="154">
        <v>1557731.108</v>
      </c>
      <c r="AM123" s="154">
        <v>1557731.108</v>
      </c>
      <c r="AN123" s="154">
        <v>1557731.108</v>
      </c>
      <c r="AO123" s="154">
        <v>1557731.108</v>
      </c>
      <c r="AP123" s="154">
        <v>1557731.108</v>
      </c>
      <c r="AQ123" s="154">
        <v>1557731.108</v>
      </c>
    </row>
    <row r="124" spans="2:43">
      <c r="B124" s="141" t="s">
        <v>385</v>
      </c>
      <c r="C124" s="153">
        <v>-20274950.77947459</v>
      </c>
      <c r="D124" s="154">
        <v>0</v>
      </c>
      <c r="E124" s="154">
        <v>0</v>
      </c>
      <c r="F124" s="154">
        <v>0</v>
      </c>
      <c r="G124" s="154">
        <v>-227621.8487846129</v>
      </c>
      <c r="H124" s="154">
        <v>-475372.90950430656</v>
      </c>
      <c r="I124" s="154">
        <v>-496366.75424866821</v>
      </c>
      <c r="J124" s="154">
        <v>-502247.57083890587</v>
      </c>
      <c r="K124" s="154">
        <v>-507447.4673710877</v>
      </c>
      <c r="L124" s="154">
        <v>-517713.54726560781</v>
      </c>
      <c r="M124" s="154">
        <v>-478451.24403250881</v>
      </c>
      <c r="N124" s="154">
        <v>-483593.70506625273</v>
      </c>
      <c r="O124" s="154">
        <v>-488835.2891108052</v>
      </c>
      <c r="P124" s="154">
        <v>-494180.03611913061</v>
      </c>
      <c r="Q124" s="154">
        <v>-499632.22438397526</v>
      </c>
      <c r="R124" s="154">
        <v>-505196.38600879582</v>
      </c>
      <c r="S124" s="154">
        <v>-510877.32340399968</v>
      </c>
      <c r="T124" s="154">
        <v>-516680.12687677337</v>
      </c>
      <c r="U124" s="154">
        <v>-522152.12273913284</v>
      </c>
      <c r="V124" s="154">
        <v>-527737.15772358282</v>
      </c>
      <c r="W124" s="154">
        <v>-533439.98174402304</v>
      </c>
      <c r="X124" s="154">
        <v>-539265.61177580385</v>
      </c>
      <c r="Y124" s="154">
        <v>-545219.34794826468</v>
      </c>
      <c r="Z124" s="154">
        <v>-551306.79062151129</v>
      </c>
      <c r="AA124" s="154">
        <v>-557533.85850783275</v>
      </c>
      <c r="AB124" s="154">
        <v>-563906.80790187488</v>
      </c>
      <c r="AC124" s="154">
        <v>-570432.25308762083</v>
      </c>
      <c r="AD124" s="154">
        <v>-577117.18799441727</v>
      </c>
      <c r="AE124" s="154">
        <v>-584544.04324480053</v>
      </c>
      <c r="AF124" s="154">
        <v>-592176.52760649077</v>
      </c>
      <c r="AG124" s="154">
        <v>-600025.22283136519</v>
      </c>
      <c r="AH124" s="154">
        <v>-608101.37754002633</v>
      </c>
      <c r="AI124" s="154">
        <v>-616416.95115307742</v>
      </c>
      <c r="AJ124" s="154">
        <v>-624984.66074389662</v>
      </c>
      <c r="AK124" s="154">
        <v>-633818.03100761946</v>
      </c>
      <c r="AL124" s="154">
        <v>-634778.28425882256</v>
      </c>
      <c r="AM124" s="154">
        <v>-635753.52322117041</v>
      </c>
      <c r="AN124" s="154">
        <v>-636742.63921364944</v>
      </c>
      <c r="AO124" s="154">
        <v>-637747.18185106234</v>
      </c>
      <c r="AP124" s="154">
        <v>-638767.39187155862</v>
      </c>
      <c r="AQ124" s="154">
        <v>-638767.39187155862</v>
      </c>
    </row>
    <row r="125" spans="2:43">
      <c r="B125" s="141" t="s">
        <v>386</v>
      </c>
      <c r="C125" s="153">
        <v>0</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row>
    <row r="126" spans="2:43">
      <c r="B126" s="141" t="s">
        <v>391</v>
      </c>
      <c r="C126" s="153">
        <v>0</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row>
    <row r="127" spans="2:43">
      <c r="B127" s="141" t="s">
        <v>392</v>
      </c>
      <c r="C127" s="153">
        <v>-363883.12906311086</v>
      </c>
      <c r="D127" s="154">
        <v>0</v>
      </c>
      <c r="E127" s="154">
        <v>0</v>
      </c>
      <c r="F127" s="154">
        <v>0</v>
      </c>
      <c r="G127" s="154">
        <v>-4085.2257290176094</v>
      </c>
      <c r="H127" s="154">
        <v>-8531.7189503305308</v>
      </c>
      <c r="I127" s="154">
        <v>-8908.5043738678887</v>
      </c>
      <c r="J127" s="154">
        <v>-9014.0498800236091</v>
      </c>
      <c r="K127" s="154">
        <v>-9107.3746254947673</v>
      </c>
      <c r="L127" s="154">
        <v>-9291.6243095439022</v>
      </c>
      <c r="M127" s="154">
        <v>-8586.9671239319796</v>
      </c>
      <c r="N127" s="154">
        <v>-8679.2610501859581</v>
      </c>
      <c r="O127" s="154">
        <v>-8773.3339790983118</v>
      </c>
      <c r="P127" s="154">
        <v>-8869.2584174160165</v>
      </c>
      <c r="Q127" s="154">
        <v>-8967.1111494710422</v>
      </c>
      <c r="R127" s="154">
        <v>-9066.9735148437012</v>
      </c>
      <c r="S127" s="154">
        <v>-9168.9317044276286</v>
      </c>
      <c r="T127" s="154">
        <v>-9273.0770761218864</v>
      </c>
      <c r="U127" s="154">
        <v>-9371.2853035189946</v>
      </c>
      <c r="V127" s="154">
        <v>-9471.5222919178013</v>
      </c>
      <c r="W127" s="154">
        <v>-9573.8732900348896</v>
      </c>
      <c r="X127" s="154">
        <v>-9678.428339651804</v>
      </c>
      <c r="Y127" s="154">
        <v>-9785.2825644346594</v>
      </c>
      <c r="Z127" s="154">
        <v>-9894.5364764182923</v>
      </c>
      <c r="AA127" s="154">
        <v>-10006.29630123903</v>
      </c>
      <c r="AB127" s="154">
        <v>-10120.674323266707</v>
      </c>
      <c r="AC127" s="154">
        <v>-10237.789251857455</v>
      </c>
      <c r="AD127" s="154">
        <v>-10357.766610023511</v>
      </c>
      <c r="AE127" s="154">
        <v>-10491.059526835139</v>
      </c>
      <c r="AF127" s="154">
        <v>-10628.042956401277</v>
      </c>
      <c r="AG127" s="154">
        <v>-10768.906813904759</v>
      </c>
      <c r="AH127" s="154">
        <v>-10913.852983103872</v>
      </c>
      <c r="AI127" s="154">
        <v>-11063.096104785574</v>
      </c>
      <c r="AJ127" s="154">
        <v>-11216.864417652079</v>
      </c>
      <c r="AK127" s="154">
        <v>-11375.40065513536</v>
      </c>
      <c r="AL127" s="154">
        <v>-11392.634726948469</v>
      </c>
      <c r="AM127" s="154">
        <v>-11410.137753666673</v>
      </c>
      <c r="AN127" s="154">
        <v>-11427.889837322233</v>
      </c>
      <c r="AO127" s="154">
        <v>-11445.918789508363</v>
      </c>
      <c r="AP127" s="154">
        <v>-11464.22893085457</v>
      </c>
      <c r="AQ127" s="154">
        <v>-11464.22893085457</v>
      </c>
    </row>
    <row r="128" spans="2:43">
      <c r="B128" s="141" t="s">
        <v>387</v>
      </c>
      <c r="C128" s="153">
        <v>20261427.846014254</v>
      </c>
      <c r="D128" s="154">
        <v>0</v>
      </c>
      <c r="E128" s="154">
        <v>0</v>
      </c>
      <c r="F128" s="154">
        <v>0</v>
      </c>
      <c r="G128" s="154">
        <v>227621.84878461293</v>
      </c>
      <c r="H128" s="154">
        <v>460107.09773835534</v>
      </c>
      <c r="I128" s="154">
        <v>465059.43381732237</v>
      </c>
      <c r="J128" s="154">
        <v>470376.54136962187</v>
      </c>
      <c r="K128" s="154">
        <v>475079.18972209888</v>
      </c>
      <c r="L128" s="154">
        <v>479784.60995580314</v>
      </c>
      <c r="M128" s="154">
        <v>485422.97928997397</v>
      </c>
      <c r="N128" s="154">
        <v>490404.12271264335</v>
      </c>
      <c r="O128" s="154">
        <v>495484.0668246203</v>
      </c>
      <c r="P128" s="154">
        <v>500667.13646746671</v>
      </c>
      <c r="Q128" s="154">
        <v>505957.91965413879</v>
      </c>
      <c r="R128" s="154">
        <v>511361.28479409957</v>
      </c>
      <c r="S128" s="154">
        <v>516882.39906228147</v>
      </c>
      <c r="T128" s="154">
        <v>522526.7479881054</v>
      </c>
      <c r="U128" s="154">
        <v>527853.99106412067</v>
      </c>
      <c r="V128" s="154">
        <v>533296.16840328509</v>
      </c>
      <c r="W128" s="154">
        <v>538858.4202471599</v>
      </c>
      <c r="X128" s="154">
        <v>544546.18262251245</v>
      </c>
      <c r="Y128" s="154">
        <v>550365.20527175406</v>
      </c>
      <c r="Z128" s="154">
        <v>556321.57068159559</v>
      </c>
      <c r="AA128" s="154">
        <v>562421.71427734394</v>
      </c>
      <c r="AB128" s="154">
        <v>568672.44585439994</v>
      </c>
      <c r="AC128" s="154">
        <v>575080.97232292488</v>
      </c>
      <c r="AD128" s="154">
        <v>581654.92184629419</v>
      </c>
      <c r="AE128" s="154">
        <v>588969.08028124948</v>
      </c>
      <c r="AF128" s="154">
        <v>596497.54434128676</v>
      </c>
      <c r="AG128" s="154">
        <v>604251.88858991617</v>
      </c>
      <c r="AH128" s="154">
        <v>612244.42830293369</v>
      </c>
      <c r="AI128" s="154">
        <v>620488.26845090475</v>
      </c>
      <c r="AJ128" s="154">
        <v>628997.35594200657</v>
      </c>
      <c r="AK128" s="154">
        <v>637786.53534257237</v>
      </c>
      <c r="AL128" s="154">
        <v>637770.23947028071</v>
      </c>
      <c r="AM128" s="154">
        <v>637753.68928462465</v>
      </c>
      <c r="AN128" s="154">
        <v>637736.90360035351</v>
      </c>
      <c r="AO128" s="154">
        <v>637719.85611989954</v>
      </c>
      <c r="AP128" s="154">
        <v>637702.54275784234</v>
      </c>
      <c r="AQ128" s="154">
        <v>637702.54275784234</v>
      </c>
    </row>
    <row r="129" spans="2:43">
      <c r="B129" s="141" t="s">
        <v>388</v>
      </c>
      <c r="C129" s="153">
        <v>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row>
    <row r="130" spans="2:43">
      <c r="B130" s="141" t="s">
        <v>389</v>
      </c>
      <c r="C130" s="153">
        <v>0</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row>
    <row r="131" spans="2:43">
      <c r="B131" s="141" t="s">
        <v>390</v>
      </c>
      <c r="C131" s="153">
        <v>363640.42724868073</v>
      </c>
      <c r="D131" s="154">
        <v>0</v>
      </c>
      <c r="E131" s="154">
        <v>0</v>
      </c>
      <c r="F131" s="154">
        <v>0</v>
      </c>
      <c r="G131" s="154">
        <v>4085.2257290176085</v>
      </c>
      <c r="H131" s="154">
        <v>8257.736960756165</v>
      </c>
      <c r="I131" s="154">
        <v>8346.618633919632</v>
      </c>
      <c r="J131" s="154">
        <v>8442.0470152133876</v>
      </c>
      <c r="K131" s="154">
        <v>8526.4474369946929</v>
      </c>
      <c r="L131" s="154">
        <v>8610.8976069024066</v>
      </c>
      <c r="M131" s="154">
        <v>8712.0918094653352</v>
      </c>
      <c r="N131" s="154">
        <v>8801.4905002275354</v>
      </c>
      <c r="O131" s="154">
        <v>8892.6624088076169</v>
      </c>
      <c r="P131" s="154">
        <v>8985.685154968869</v>
      </c>
      <c r="Q131" s="154">
        <v>9080.6410817230644</v>
      </c>
      <c r="R131" s="154">
        <v>9177.6175644768464</v>
      </c>
      <c r="S131" s="154">
        <v>9276.707340707273</v>
      </c>
      <c r="T131" s="154">
        <v>9378.0088615342447</v>
      </c>
      <c r="U131" s="154">
        <v>9473.6191493650131</v>
      </c>
      <c r="V131" s="154">
        <v>9571.2922110967484</v>
      </c>
      <c r="W131" s="154">
        <v>9671.120300821889</v>
      </c>
      <c r="X131" s="154">
        <v>9773.2009812152519</v>
      </c>
      <c r="Y131" s="154">
        <v>9877.6374453391909</v>
      </c>
      <c r="Z131" s="154">
        <v>9984.538858158925</v>
      </c>
      <c r="AA131" s="154">
        <v>10094.020718978154</v>
      </c>
      <c r="AB131" s="154">
        <v>10206.205246079222</v>
      </c>
      <c r="AC131" s="154">
        <v>10321.22178493126</v>
      </c>
      <c r="AD131" s="154">
        <v>10439.207241413271</v>
      </c>
      <c r="AE131" s="154">
        <v>10570.477540745844</v>
      </c>
      <c r="AF131" s="154">
        <v>10705.594073900582</v>
      </c>
      <c r="AG131" s="154">
        <v>10844.764574471184</v>
      </c>
      <c r="AH131" s="154">
        <v>10988.210069928478</v>
      </c>
      <c r="AI131" s="154">
        <v>11136.165760729795</v>
      </c>
      <c r="AJ131" s="154">
        <v>11288.881957943377</v>
      </c>
      <c r="AK131" s="154">
        <v>11446.625083288602</v>
      </c>
      <c r="AL131" s="154">
        <v>11446.332614366493</v>
      </c>
      <c r="AM131" s="154">
        <v>11446.035581174718</v>
      </c>
      <c r="AN131" s="154">
        <v>11445.734321389553</v>
      </c>
      <c r="AO131" s="154">
        <v>11445.42836303741</v>
      </c>
      <c r="AP131" s="154">
        <v>11445.117632795524</v>
      </c>
      <c r="AQ131" s="154">
        <v>11445.117632795524</v>
      </c>
    </row>
    <row r="132" spans="2:43">
      <c r="B132" s="150"/>
      <c r="C132" s="151"/>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c r="AC132" s="152"/>
      <c r="AD132" s="152"/>
      <c r="AE132" s="152"/>
      <c r="AF132" s="152"/>
      <c r="AG132" s="152"/>
      <c r="AH132" s="152"/>
      <c r="AI132" s="152"/>
      <c r="AJ132" s="152"/>
      <c r="AK132" s="152"/>
      <c r="AL132" s="152"/>
      <c r="AM132" s="152"/>
      <c r="AN132" s="152"/>
      <c r="AO132" s="152"/>
      <c r="AP132" s="152"/>
      <c r="AQ132" s="152"/>
    </row>
    <row r="134" spans="2:43" ht="21">
      <c r="B134" s="12" t="s">
        <v>377</v>
      </c>
      <c r="C134" s="267" t="s">
        <v>9</v>
      </c>
    </row>
    <row r="135" spans="2:43">
      <c r="B135" s="141" t="s">
        <v>379</v>
      </c>
      <c r="C135" s="153">
        <v>0</v>
      </c>
      <c r="D135" s="153">
        <v>0</v>
      </c>
      <c r="E135" s="153">
        <v>0</v>
      </c>
      <c r="F135" s="153">
        <v>0</v>
      </c>
      <c r="G135" s="153">
        <v>0</v>
      </c>
      <c r="H135" s="153">
        <v>0</v>
      </c>
      <c r="I135" s="153">
        <v>0</v>
      </c>
      <c r="J135" s="153">
        <v>0</v>
      </c>
      <c r="K135" s="153">
        <v>0</v>
      </c>
      <c r="L135" s="153">
        <v>0</v>
      </c>
      <c r="M135" s="153">
        <v>0</v>
      </c>
      <c r="N135" s="153">
        <v>0</v>
      </c>
      <c r="O135" s="153">
        <v>0</v>
      </c>
      <c r="P135" s="153">
        <v>0</v>
      </c>
      <c r="Q135" s="153">
        <v>0</v>
      </c>
      <c r="R135" s="153">
        <v>0</v>
      </c>
      <c r="S135" s="153">
        <v>0</v>
      </c>
      <c r="T135" s="153">
        <v>0</v>
      </c>
      <c r="U135" s="153">
        <v>0</v>
      </c>
      <c r="V135" s="153">
        <v>0</v>
      </c>
      <c r="W135" s="153">
        <v>0</v>
      </c>
      <c r="X135" s="153">
        <v>0</v>
      </c>
      <c r="Y135" s="153">
        <v>0</v>
      </c>
      <c r="Z135" s="153">
        <v>0</v>
      </c>
      <c r="AA135" s="153">
        <v>0</v>
      </c>
      <c r="AB135" s="153">
        <v>0</v>
      </c>
      <c r="AC135" s="153">
        <v>0</v>
      </c>
      <c r="AD135" s="153">
        <v>0</v>
      </c>
      <c r="AE135" s="153">
        <v>0</v>
      </c>
      <c r="AF135" s="153">
        <v>0</v>
      </c>
      <c r="AG135" s="153">
        <v>0</v>
      </c>
      <c r="AH135" s="153">
        <v>0</v>
      </c>
      <c r="AI135" s="153">
        <v>0</v>
      </c>
      <c r="AJ135" s="153">
        <v>0</v>
      </c>
      <c r="AK135" s="153">
        <v>0</v>
      </c>
      <c r="AL135" s="153">
        <v>0</v>
      </c>
      <c r="AM135" s="153">
        <v>0</v>
      </c>
      <c r="AN135" s="153">
        <v>0</v>
      </c>
      <c r="AO135" s="153">
        <v>0</v>
      </c>
      <c r="AP135" s="153">
        <v>0</v>
      </c>
      <c r="AQ135" s="153">
        <v>0</v>
      </c>
    </row>
    <row r="136" spans="2:43">
      <c r="B136" s="141" t="s">
        <v>380</v>
      </c>
      <c r="C136" s="153">
        <v>-319017933.4238807</v>
      </c>
      <c r="D136" s="153">
        <v>0</v>
      </c>
      <c r="E136" s="153">
        <v>0</v>
      </c>
      <c r="F136" s="153">
        <v>0</v>
      </c>
      <c r="G136" s="153">
        <v>0</v>
      </c>
      <c r="H136" s="153">
        <v>-6419120.1438826788</v>
      </c>
      <c r="I136" s="153">
        <v>-6419120.1438826788</v>
      </c>
      <c r="J136" s="153">
        <v>-6419120.1438826788</v>
      </c>
      <c r="K136" s="153">
        <v>-6419120.1438826788</v>
      </c>
      <c r="L136" s="153">
        <v>-6419120.1438826788</v>
      </c>
      <c r="M136" s="153">
        <v>-9255559.1194989439</v>
      </c>
      <c r="N136" s="153">
        <v>-9255559.1194989439</v>
      </c>
      <c r="O136" s="153">
        <v>-9255559.1194989439</v>
      </c>
      <c r="P136" s="153">
        <v>-9255559.1194989439</v>
      </c>
      <c r="Q136" s="153">
        <v>-9255559.1194989439</v>
      </c>
      <c r="R136" s="153">
        <v>-9255559.1194989439</v>
      </c>
      <c r="S136" s="153">
        <v>-9255559.1194989439</v>
      </c>
      <c r="T136" s="153">
        <v>-9255559.1194989439</v>
      </c>
      <c r="U136" s="153">
        <v>-9255559.1194989439</v>
      </c>
      <c r="V136" s="153">
        <v>-9255559.1194989439</v>
      </c>
      <c r="W136" s="153">
        <v>-9255559.1194989439</v>
      </c>
      <c r="X136" s="153">
        <v>-9255559.1194989439</v>
      </c>
      <c r="Y136" s="153">
        <v>-9255559.1194989439</v>
      </c>
      <c r="Z136" s="153">
        <v>-9255559.1194989439</v>
      </c>
      <c r="AA136" s="153">
        <v>-9255559.1194989439</v>
      </c>
      <c r="AB136" s="153">
        <v>-9255559.1194989439</v>
      </c>
      <c r="AC136" s="153">
        <v>-9255559.1194989439</v>
      </c>
      <c r="AD136" s="153">
        <v>-9255559.1194989439</v>
      </c>
      <c r="AE136" s="153">
        <v>-9255559.1194989439</v>
      </c>
      <c r="AF136" s="153">
        <v>-9255559.1194989439</v>
      </c>
      <c r="AG136" s="153">
        <v>-9255559.1194989439</v>
      </c>
      <c r="AH136" s="153">
        <v>-9255559.1194989439</v>
      </c>
      <c r="AI136" s="153">
        <v>-9255559.1194989439</v>
      </c>
      <c r="AJ136" s="153">
        <v>-9255559.1194989439</v>
      </c>
      <c r="AK136" s="153">
        <v>-9255559.1194989439</v>
      </c>
      <c r="AL136" s="153">
        <v>-9255559.1194989439</v>
      </c>
      <c r="AM136" s="153">
        <v>-9255559.1194989439</v>
      </c>
      <c r="AN136" s="153">
        <v>-9255559.1194989439</v>
      </c>
      <c r="AO136" s="153">
        <v>-9255559.1194989439</v>
      </c>
      <c r="AP136" s="153">
        <v>-9255559.1194989439</v>
      </c>
      <c r="AQ136" s="153">
        <v>-9255559.1194989439</v>
      </c>
    </row>
    <row r="137" spans="2:43">
      <c r="B137" s="141" t="s">
        <v>381</v>
      </c>
      <c r="C137" s="153">
        <v>0</v>
      </c>
      <c r="D137" s="153">
        <v>0</v>
      </c>
      <c r="E137" s="153">
        <v>0</v>
      </c>
      <c r="F137" s="153">
        <v>0</v>
      </c>
      <c r="G137" s="153">
        <v>0</v>
      </c>
      <c r="H137" s="153">
        <v>0</v>
      </c>
      <c r="I137" s="153">
        <v>0</v>
      </c>
      <c r="J137" s="153">
        <v>0</v>
      </c>
      <c r="K137" s="153">
        <v>0</v>
      </c>
      <c r="L137" s="153">
        <v>0</v>
      </c>
      <c r="M137" s="153">
        <v>0</v>
      </c>
      <c r="N137" s="153">
        <v>0</v>
      </c>
      <c r="O137" s="153">
        <v>0</v>
      </c>
      <c r="P137" s="153">
        <v>0</v>
      </c>
      <c r="Q137" s="153">
        <v>0</v>
      </c>
      <c r="R137" s="153">
        <v>0</v>
      </c>
      <c r="S137" s="153">
        <v>0</v>
      </c>
      <c r="T137" s="153">
        <v>0</v>
      </c>
      <c r="U137" s="153">
        <v>0</v>
      </c>
      <c r="V137" s="153">
        <v>0</v>
      </c>
      <c r="W137" s="153">
        <v>0</v>
      </c>
      <c r="X137" s="153">
        <v>0</v>
      </c>
      <c r="Y137" s="153">
        <v>0</v>
      </c>
      <c r="Z137" s="153">
        <v>0</v>
      </c>
      <c r="AA137" s="153">
        <v>0</v>
      </c>
      <c r="AB137" s="153">
        <v>0</v>
      </c>
      <c r="AC137" s="153">
        <v>0</v>
      </c>
      <c r="AD137" s="153">
        <v>0</v>
      </c>
      <c r="AE137" s="153">
        <v>0</v>
      </c>
      <c r="AF137" s="153">
        <v>0</v>
      </c>
      <c r="AG137" s="153">
        <v>0</v>
      </c>
      <c r="AH137" s="153">
        <v>0</v>
      </c>
      <c r="AI137" s="153">
        <v>0</v>
      </c>
      <c r="AJ137" s="153">
        <v>0</v>
      </c>
      <c r="AK137" s="153">
        <v>0</v>
      </c>
      <c r="AL137" s="153">
        <v>0</v>
      </c>
      <c r="AM137" s="153">
        <v>0</v>
      </c>
      <c r="AN137" s="153">
        <v>0</v>
      </c>
      <c r="AO137" s="153">
        <v>0</v>
      </c>
      <c r="AP137" s="153">
        <v>0</v>
      </c>
      <c r="AQ137" s="153">
        <v>0</v>
      </c>
    </row>
    <row r="138" spans="2:43">
      <c r="B138" s="141" t="s">
        <v>382</v>
      </c>
      <c r="C138" s="153">
        <v>0</v>
      </c>
      <c r="D138" s="153">
        <v>0</v>
      </c>
      <c r="E138" s="153">
        <v>0</v>
      </c>
      <c r="F138" s="153">
        <v>0</v>
      </c>
      <c r="G138" s="153">
        <v>0</v>
      </c>
      <c r="H138" s="153">
        <v>0</v>
      </c>
      <c r="I138" s="153">
        <v>0</v>
      </c>
      <c r="J138" s="153">
        <v>0</v>
      </c>
      <c r="K138" s="153">
        <v>0</v>
      </c>
      <c r="L138" s="153">
        <v>0</v>
      </c>
      <c r="M138" s="153">
        <v>0</v>
      </c>
      <c r="N138" s="153">
        <v>0</v>
      </c>
      <c r="O138" s="153">
        <v>0</v>
      </c>
      <c r="P138" s="153">
        <v>0</v>
      </c>
      <c r="Q138" s="153">
        <v>0</v>
      </c>
      <c r="R138" s="153">
        <v>0</v>
      </c>
      <c r="S138" s="153">
        <v>0</v>
      </c>
      <c r="T138" s="153">
        <v>0</v>
      </c>
      <c r="U138" s="153">
        <v>0</v>
      </c>
      <c r="V138" s="153">
        <v>0</v>
      </c>
      <c r="W138" s="153">
        <v>0</v>
      </c>
      <c r="X138" s="153">
        <v>0</v>
      </c>
      <c r="Y138" s="153">
        <v>0</v>
      </c>
      <c r="Z138" s="153">
        <v>0</v>
      </c>
      <c r="AA138" s="153">
        <v>0</v>
      </c>
      <c r="AB138" s="153">
        <v>0</v>
      </c>
      <c r="AC138" s="153">
        <v>0</v>
      </c>
      <c r="AD138" s="153">
        <v>0</v>
      </c>
      <c r="AE138" s="153">
        <v>0</v>
      </c>
      <c r="AF138" s="153">
        <v>0</v>
      </c>
      <c r="AG138" s="153">
        <v>0</v>
      </c>
      <c r="AH138" s="153">
        <v>0</v>
      </c>
      <c r="AI138" s="153">
        <v>0</v>
      </c>
      <c r="AJ138" s="153">
        <v>0</v>
      </c>
      <c r="AK138" s="153">
        <v>0</v>
      </c>
      <c r="AL138" s="153">
        <v>0</v>
      </c>
      <c r="AM138" s="153">
        <v>0</v>
      </c>
      <c r="AN138" s="153">
        <v>0</v>
      </c>
      <c r="AO138" s="153">
        <v>0</v>
      </c>
      <c r="AP138" s="153">
        <v>0</v>
      </c>
      <c r="AQ138" s="153">
        <v>0</v>
      </c>
    </row>
    <row r="139" spans="2:43">
      <c r="B139" s="141" t="s">
        <v>383</v>
      </c>
      <c r="C139" s="153">
        <v>0</v>
      </c>
      <c r="D139" s="153">
        <v>0</v>
      </c>
      <c r="E139" s="153">
        <v>0</v>
      </c>
      <c r="F139" s="153">
        <v>0</v>
      </c>
      <c r="G139" s="153">
        <v>0</v>
      </c>
      <c r="H139" s="153">
        <v>0</v>
      </c>
      <c r="I139" s="153">
        <v>0</v>
      </c>
      <c r="J139" s="153">
        <v>0</v>
      </c>
      <c r="K139" s="153">
        <v>0</v>
      </c>
      <c r="L139" s="153">
        <v>0</v>
      </c>
      <c r="M139" s="153">
        <v>0</v>
      </c>
      <c r="N139" s="153">
        <v>0</v>
      </c>
      <c r="O139" s="153">
        <v>0</v>
      </c>
      <c r="P139" s="153">
        <v>0</v>
      </c>
      <c r="Q139" s="153">
        <v>0</v>
      </c>
      <c r="R139" s="153">
        <v>0</v>
      </c>
      <c r="S139" s="153">
        <v>0</v>
      </c>
      <c r="T139" s="153">
        <v>0</v>
      </c>
      <c r="U139" s="153">
        <v>0</v>
      </c>
      <c r="V139" s="153">
        <v>0</v>
      </c>
      <c r="W139" s="153">
        <v>0</v>
      </c>
      <c r="X139" s="153">
        <v>0</v>
      </c>
      <c r="Y139" s="153">
        <v>0</v>
      </c>
      <c r="Z139" s="153">
        <v>0</v>
      </c>
      <c r="AA139" s="153">
        <v>0</v>
      </c>
      <c r="AB139" s="153">
        <v>0</v>
      </c>
      <c r="AC139" s="153">
        <v>0</v>
      </c>
      <c r="AD139" s="153">
        <v>0</v>
      </c>
      <c r="AE139" s="153">
        <v>0</v>
      </c>
      <c r="AF139" s="153">
        <v>0</v>
      </c>
      <c r="AG139" s="153">
        <v>0</v>
      </c>
      <c r="AH139" s="153">
        <v>0</v>
      </c>
      <c r="AI139" s="153">
        <v>0</v>
      </c>
      <c r="AJ139" s="153">
        <v>0</v>
      </c>
      <c r="AK139" s="153">
        <v>0</v>
      </c>
      <c r="AL139" s="153">
        <v>0</v>
      </c>
      <c r="AM139" s="153">
        <v>0</v>
      </c>
      <c r="AN139" s="153">
        <v>0</v>
      </c>
      <c r="AO139" s="153">
        <v>0</v>
      </c>
      <c r="AP139" s="153">
        <v>0</v>
      </c>
      <c r="AQ139" s="153">
        <v>0</v>
      </c>
    </row>
    <row r="140" spans="2:43">
      <c r="B140" s="141" t="s">
        <v>384</v>
      </c>
      <c r="C140" s="153">
        <v>242086588.04931146</v>
      </c>
      <c r="D140" s="153">
        <v>0</v>
      </c>
      <c r="E140" s="153">
        <v>0</v>
      </c>
      <c r="F140" s="153">
        <v>0</v>
      </c>
      <c r="G140" s="153">
        <v>0</v>
      </c>
      <c r="H140" s="153">
        <v>4369872.846304724</v>
      </c>
      <c r="I140" s="153">
        <v>4369872.846304724</v>
      </c>
      <c r="J140" s="153">
        <v>4369872.846304724</v>
      </c>
      <c r="K140" s="153">
        <v>4369872.846304724</v>
      </c>
      <c r="L140" s="153">
        <v>4369872.846304724</v>
      </c>
      <c r="M140" s="153">
        <v>7104426.5747673456</v>
      </c>
      <c r="N140" s="153">
        <v>7104426.5747673456</v>
      </c>
      <c r="O140" s="153">
        <v>7104426.5747673456</v>
      </c>
      <c r="P140" s="153">
        <v>7104426.5747673456</v>
      </c>
      <c r="Q140" s="153">
        <v>7104426.5747673456</v>
      </c>
      <c r="R140" s="153">
        <v>7104426.5747673456</v>
      </c>
      <c r="S140" s="153">
        <v>7104426.5747673456</v>
      </c>
      <c r="T140" s="153">
        <v>7104426.5747673456</v>
      </c>
      <c r="U140" s="153">
        <v>7104426.5747673456</v>
      </c>
      <c r="V140" s="153">
        <v>7104426.5747673456</v>
      </c>
      <c r="W140" s="153">
        <v>7104426.5747673456</v>
      </c>
      <c r="X140" s="153">
        <v>7104426.5747673456</v>
      </c>
      <c r="Y140" s="153">
        <v>7104426.5747673456</v>
      </c>
      <c r="Z140" s="153">
        <v>7104426.5747673456</v>
      </c>
      <c r="AA140" s="153">
        <v>7104426.5747673456</v>
      </c>
      <c r="AB140" s="153">
        <v>7104426.5747673456</v>
      </c>
      <c r="AC140" s="153">
        <v>7104426.5747673456</v>
      </c>
      <c r="AD140" s="153">
        <v>7104426.5747673456</v>
      </c>
      <c r="AE140" s="153">
        <v>7104426.5747673456</v>
      </c>
      <c r="AF140" s="153">
        <v>7104426.5747673456</v>
      </c>
      <c r="AG140" s="153">
        <v>7104426.5747673456</v>
      </c>
      <c r="AH140" s="153">
        <v>7104426.5747673456</v>
      </c>
      <c r="AI140" s="153">
        <v>7104426.5747673456</v>
      </c>
      <c r="AJ140" s="153">
        <v>7104426.5747673456</v>
      </c>
      <c r="AK140" s="153">
        <v>7104426.5747673456</v>
      </c>
      <c r="AL140" s="153">
        <v>7104426.5747673456</v>
      </c>
      <c r="AM140" s="153">
        <v>7104426.5747673456</v>
      </c>
      <c r="AN140" s="153">
        <v>7104426.5747673456</v>
      </c>
      <c r="AO140" s="153">
        <v>7104426.5747673456</v>
      </c>
      <c r="AP140" s="153">
        <v>7104426.5747673456</v>
      </c>
      <c r="AQ140" s="153">
        <v>7104426.5747673456</v>
      </c>
    </row>
    <row r="141" spans="2:43">
      <c r="B141" s="141" t="s">
        <v>385</v>
      </c>
      <c r="C141" s="153">
        <v>-102214020.07592671</v>
      </c>
      <c r="D141" s="211">
        <v>0</v>
      </c>
      <c r="E141" s="211">
        <v>0</v>
      </c>
      <c r="F141" s="211">
        <v>0</v>
      </c>
      <c r="G141" s="211">
        <v>-1147531.4773608982</v>
      </c>
      <c r="H141" s="211">
        <v>-2396542.2478270517</v>
      </c>
      <c r="I141" s="211">
        <v>-2502380.4957967307</v>
      </c>
      <c r="J141" s="211">
        <v>-2532028.0106812515</v>
      </c>
      <c r="K141" s="211">
        <v>-2558242.7391071888</v>
      </c>
      <c r="L141" s="211">
        <v>-2609998.0951548023</v>
      </c>
      <c r="M141" s="211">
        <v>-2412061.3457863238</v>
      </c>
      <c r="N141" s="211">
        <v>-2437986.5192212649</v>
      </c>
      <c r="O141" s="211">
        <v>-2464411.4108319473</v>
      </c>
      <c r="P141" s="211">
        <v>-2491356.3876139764</v>
      </c>
      <c r="Q141" s="211">
        <v>-2518843.0181277599</v>
      </c>
      <c r="R141" s="211">
        <v>-2546894.1504935594</v>
      </c>
      <c r="S141" s="211">
        <v>-2575533.9955555405</v>
      </c>
      <c r="T141" s="211">
        <v>-2604788.2155590337</v>
      </c>
      <c r="U141" s="211">
        <v>-2632374.7039808366</v>
      </c>
      <c r="V141" s="211">
        <v>-2660531.0671816412</v>
      </c>
      <c r="W141" s="211">
        <v>-2689281.2513500224</v>
      </c>
      <c r="X141" s="211">
        <v>-2718650.5490366132</v>
      </c>
      <c r="Y141" s="211">
        <v>-2748665.6802829369</v>
      </c>
      <c r="Z141" s="211">
        <v>-2779354.8787121726</v>
      </c>
      <c r="AA141" s="211">
        <v>-2810747.9828863624</v>
      </c>
      <c r="AB141" s="211">
        <v>-2842876.5332532981</v>
      </c>
      <c r="AC141" s="211">
        <v>-2875773.8750261534</v>
      </c>
      <c r="AD141" s="211">
        <v>-2909475.2673600516</v>
      </c>
      <c r="AE141" s="211">
        <v>-2946916.9726406476</v>
      </c>
      <c r="AF141" s="211">
        <v>-2985395.3353385627</v>
      </c>
      <c r="AG141" s="211">
        <v>-3024963.7022367604</v>
      </c>
      <c r="AH141" s="211">
        <v>-3065678.7820663536</v>
      </c>
      <c r="AI141" s="211">
        <v>-3107600.8669814854</v>
      </c>
      <c r="AJ141" s="211">
        <v>-3150794.0687626339</v>
      </c>
      <c r="AK141" s="211">
        <v>-3195326.5707299532</v>
      </c>
      <c r="AL141" s="211">
        <v>-3200167.5859395103</v>
      </c>
      <c r="AM141" s="211">
        <v>-3205084.1500269142</v>
      </c>
      <c r="AN141" s="211">
        <v>-3210070.6736940895</v>
      </c>
      <c r="AO141" s="211">
        <v>-3215134.9691601777</v>
      </c>
      <c r="AP141" s="211">
        <v>-3220278.2500810977</v>
      </c>
      <c r="AQ141" s="211">
        <v>-3220278.2500810977</v>
      </c>
    </row>
    <row r="142" spans="2:43">
      <c r="B142" s="141" t="s">
        <v>386</v>
      </c>
      <c r="C142" s="153">
        <v>0</v>
      </c>
      <c r="D142" s="211">
        <v>0</v>
      </c>
      <c r="E142" s="211">
        <v>0</v>
      </c>
      <c r="F142" s="211">
        <v>0</v>
      </c>
      <c r="G142" s="211">
        <v>0</v>
      </c>
      <c r="H142" s="211">
        <v>0</v>
      </c>
      <c r="I142" s="211">
        <v>0</v>
      </c>
      <c r="J142" s="211">
        <v>0</v>
      </c>
      <c r="K142" s="211">
        <v>0</v>
      </c>
      <c r="L142" s="211">
        <v>0</v>
      </c>
      <c r="M142" s="211">
        <v>0</v>
      </c>
      <c r="N142" s="211">
        <v>0</v>
      </c>
      <c r="O142" s="211">
        <v>0</v>
      </c>
      <c r="P142" s="211">
        <v>0</v>
      </c>
      <c r="Q142" s="211">
        <v>0</v>
      </c>
      <c r="R142" s="211">
        <v>0</v>
      </c>
      <c r="S142" s="211">
        <v>0</v>
      </c>
      <c r="T142" s="211">
        <v>0</v>
      </c>
      <c r="U142" s="211">
        <v>0</v>
      </c>
      <c r="V142" s="211">
        <v>0</v>
      </c>
      <c r="W142" s="211">
        <v>0</v>
      </c>
      <c r="X142" s="211">
        <v>0</v>
      </c>
      <c r="Y142" s="211">
        <v>0</v>
      </c>
      <c r="Z142" s="211">
        <v>0</v>
      </c>
      <c r="AA142" s="211">
        <v>0</v>
      </c>
      <c r="AB142" s="211">
        <v>0</v>
      </c>
      <c r="AC142" s="211">
        <v>0</v>
      </c>
      <c r="AD142" s="211">
        <v>0</v>
      </c>
      <c r="AE142" s="211">
        <v>0</v>
      </c>
      <c r="AF142" s="211">
        <v>0</v>
      </c>
      <c r="AG142" s="211">
        <v>0</v>
      </c>
      <c r="AH142" s="211">
        <v>0</v>
      </c>
      <c r="AI142" s="211">
        <v>0</v>
      </c>
      <c r="AJ142" s="211">
        <v>0</v>
      </c>
      <c r="AK142" s="211">
        <v>0</v>
      </c>
      <c r="AL142" s="211">
        <v>0</v>
      </c>
      <c r="AM142" s="211">
        <v>0</v>
      </c>
      <c r="AN142" s="211">
        <v>0</v>
      </c>
      <c r="AO142" s="211">
        <v>0</v>
      </c>
      <c r="AP142" s="211">
        <v>0</v>
      </c>
      <c r="AQ142" s="211">
        <v>0</v>
      </c>
    </row>
    <row r="143" spans="2:43">
      <c r="B143" s="141" t="s">
        <v>391</v>
      </c>
      <c r="C143" s="153">
        <v>0</v>
      </c>
      <c r="D143" s="211">
        <v>0</v>
      </c>
      <c r="E143" s="211">
        <v>0</v>
      </c>
      <c r="F143" s="211">
        <v>0</v>
      </c>
      <c r="G143" s="211">
        <v>0</v>
      </c>
      <c r="H143" s="211">
        <v>0</v>
      </c>
      <c r="I143" s="211">
        <v>0</v>
      </c>
      <c r="J143" s="211">
        <v>0</v>
      </c>
      <c r="K143" s="211">
        <v>0</v>
      </c>
      <c r="L143" s="211">
        <v>0</v>
      </c>
      <c r="M143" s="211">
        <v>0</v>
      </c>
      <c r="N143" s="211">
        <v>0</v>
      </c>
      <c r="O143" s="211">
        <v>0</v>
      </c>
      <c r="P143" s="211">
        <v>0</v>
      </c>
      <c r="Q143" s="211">
        <v>0</v>
      </c>
      <c r="R143" s="211">
        <v>0</v>
      </c>
      <c r="S143" s="211">
        <v>0</v>
      </c>
      <c r="T143" s="211">
        <v>0</v>
      </c>
      <c r="U143" s="211">
        <v>0</v>
      </c>
      <c r="V143" s="211">
        <v>0</v>
      </c>
      <c r="W143" s="211">
        <v>0</v>
      </c>
      <c r="X143" s="211">
        <v>0</v>
      </c>
      <c r="Y143" s="211">
        <v>0</v>
      </c>
      <c r="Z143" s="211">
        <v>0</v>
      </c>
      <c r="AA143" s="211">
        <v>0</v>
      </c>
      <c r="AB143" s="211">
        <v>0</v>
      </c>
      <c r="AC143" s="211">
        <v>0</v>
      </c>
      <c r="AD143" s="211">
        <v>0</v>
      </c>
      <c r="AE143" s="211">
        <v>0</v>
      </c>
      <c r="AF143" s="211">
        <v>0</v>
      </c>
      <c r="AG143" s="211">
        <v>0</v>
      </c>
      <c r="AH143" s="211">
        <v>0</v>
      </c>
      <c r="AI143" s="211">
        <v>0</v>
      </c>
      <c r="AJ143" s="211">
        <v>0</v>
      </c>
      <c r="AK143" s="211">
        <v>0</v>
      </c>
      <c r="AL143" s="211">
        <v>0</v>
      </c>
      <c r="AM143" s="211">
        <v>0</v>
      </c>
      <c r="AN143" s="211">
        <v>0</v>
      </c>
      <c r="AO143" s="211">
        <v>0</v>
      </c>
      <c r="AP143" s="211">
        <v>0</v>
      </c>
      <c r="AQ143" s="211">
        <v>0</v>
      </c>
    </row>
    <row r="144" spans="2:43">
      <c r="B144" s="141" t="s">
        <v>392</v>
      </c>
      <c r="C144" s="153">
        <v>-1834478.3108919435</v>
      </c>
      <c r="D144" s="211">
        <v>0</v>
      </c>
      <c r="E144" s="211">
        <v>0</v>
      </c>
      <c r="F144" s="211">
        <v>0</v>
      </c>
      <c r="G144" s="211">
        <v>-20595.233459369174</v>
      </c>
      <c r="H144" s="211">
        <v>-43011.758773495174</v>
      </c>
      <c r="I144" s="211">
        <v>-44911.28263743237</v>
      </c>
      <c r="J144" s="211">
        <v>-45443.379144223705</v>
      </c>
      <c r="K144" s="211">
        <v>-45913.865978491471</v>
      </c>
      <c r="L144" s="211">
        <v>-46842.741274378597</v>
      </c>
      <c r="M144" s="211">
        <v>-43290.286597660037</v>
      </c>
      <c r="N144" s="211">
        <v>-43755.576665863831</v>
      </c>
      <c r="O144" s="211">
        <v>-44229.835387822503</v>
      </c>
      <c r="P144" s="211">
        <v>-44713.428298632614</v>
      </c>
      <c r="Q144" s="211">
        <v>-45206.742498383079</v>
      </c>
      <c r="R144" s="211">
        <v>-45710.188051965582</v>
      </c>
      <c r="S144" s="211">
        <v>-46224.199481654818</v>
      </c>
      <c r="T144" s="211">
        <v>-46749.237358636907</v>
      </c>
      <c r="U144" s="211">
        <v>-47244.343750557302</v>
      </c>
      <c r="V144" s="211">
        <v>-47749.677926505989</v>
      </c>
      <c r="W144" s="211">
        <v>-48265.669658871731</v>
      </c>
      <c r="X144" s="211">
        <v>-48792.772883773359</v>
      </c>
      <c r="Y144" s="211">
        <v>-49331.467157113308</v>
      </c>
      <c r="Z144" s="211">
        <v>-49882.259199685061</v>
      </c>
      <c r="AA144" s="211">
        <v>-50445.684536799738</v>
      </c>
      <c r="AB144" s="211">
        <v>-51022.309238232665</v>
      </c>
      <c r="AC144" s="211">
        <v>-51612.731764648073</v>
      </c>
      <c r="AD144" s="211">
        <v>-52217.584927036842</v>
      </c>
      <c r="AE144" s="211">
        <v>-52889.567070083787</v>
      </c>
      <c r="AF144" s="211">
        <v>-53580.154542873963</v>
      </c>
      <c r="AG144" s="211">
        <v>-54290.304782716194</v>
      </c>
      <c r="AH144" s="211">
        <v>-55021.035565226666</v>
      </c>
      <c r="AI144" s="211">
        <v>-55773.42897923242</v>
      </c>
      <c r="AJ144" s="211">
        <v>-56548.635666012138</v>
      </c>
      <c r="AK144" s="211">
        <v>-57347.879340491614</v>
      </c>
      <c r="AL144" s="211">
        <v>-57434.763090861969</v>
      </c>
      <c r="AM144" s="211">
        <v>-57523.00274894169</v>
      </c>
      <c r="AN144" s="211">
        <v>-57612.49800123083</v>
      </c>
      <c r="AO144" s="211">
        <v>-57703.389056935222</v>
      </c>
      <c r="AP144" s="211">
        <v>-57795.697698051576</v>
      </c>
      <c r="AQ144" s="211">
        <v>-57795.697698051576</v>
      </c>
    </row>
    <row r="145" spans="2:43">
      <c r="B145" s="141" t="s">
        <v>387</v>
      </c>
      <c r="C145" s="153">
        <v>183083443.66305673</v>
      </c>
      <c r="D145" s="211">
        <v>0</v>
      </c>
      <c r="E145" s="211">
        <v>0</v>
      </c>
      <c r="F145" s="211">
        <v>0</v>
      </c>
      <c r="G145" s="211">
        <v>2056804.300523984</v>
      </c>
      <c r="H145" s="211">
        <v>4157554.5686097201</v>
      </c>
      <c r="I145" s="211">
        <v>4202304.1662395066</v>
      </c>
      <c r="J145" s="211">
        <v>4250349.8601757968</v>
      </c>
      <c r="K145" s="211">
        <v>4292843.2649472309</v>
      </c>
      <c r="L145" s="211">
        <v>4335361.716599091</v>
      </c>
      <c r="M145" s="211">
        <v>4386310.3507323582</v>
      </c>
      <c r="N145" s="211">
        <v>4431320.2531998828</v>
      </c>
      <c r="O145" s="211">
        <v>4477222.9244580474</v>
      </c>
      <c r="P145" s="211">
        <v>4524057.4440274294</v>
      </c>
      <c r="Q145" s="211">
        <v>4571865.2694606734</v>
      </c>
      <c r="R145" s="211">
        <v>4620690.3919896139</v>
      </c>
      <c r="S145" s="211">
        <v>4670579.5025082901</v>
      </c>
      <c r="T145" s="211">
        <v>4721582.1685804641</v>
      </c>
      <c r="U145" s="211">
        <v>4769719.447700154</v>
      </c>
      <c r="V145" s="211">
        <v>4818895.2795246262</v>
      </c>
      <c r="W145" s="211">
        <v>4869156.1115764072</v>
      </c>
      <c r="X145" s="211">
        <v>4920551.0641103946</v>
      </c>
      <c r="Y145" s="211">
        <v>4973132.0921343425</v>
      </c>
      <c r="Z145" s="211">
        <v>5026954.1573529011</v>
      </c>
      <c r="AA145" s="211">
        <v>5082075.4106444577</v>
      </c>
      <c r="AB145" s="211">
        <v>5138557.3857174013</v>
      </c>
      <c r="AC145" s="211">
        <v>5196465.2046322562</v>
      </c>
      <c r="AD145" s="211">
        <v>5255867.7959181573</v>
      </c>
      <c r="AE145" s="211">
        <v>5321958.958098134</v>
      </c>
      <c r="AF145" s="211">
        <v>5389986.5984046543</v>
      </c>
      <c r="AG145" s="211">
        <v>5460055.3052686267</v>
      </c>
      <c r="AH145" s="211">
        <v>5532276.3602403691</v>
      </c>
      <c r="AI145" s="211">
        <v>5606768.1805981928</v>
      </c>
      <c r="AJ145" s="211">
        <v>5683656.791417771</v>
      </c>
      <c r="AK145" s="211">
        <v>5763076.3290662263</v>
      </c>
      <c r="AL145" s="211">
        <v>5762929.0786138242</v>
      </c>
      <c r="AM145" s="211">
        <v>5762779.5301710283</v>
      </c>
      <c r="AN145" s="211">
        <v>5762627.8537490135</v>
      </c>
      <c r="AO145" s="211">
        <v>5762473.8117214227</v>
      </c>
      <c r="AP145" s="211">
        <v>5762317.3671721583</v>
      </c>
      <c r="AQ145" s="211">
        <v>5762317.3671721583</v>
      </c>
    </row>
    <row r="146" spans="2:43">
      <c r="B146" s="141" t="s">
        <v>388</v>
      </c>
      <c r="C146" s="153">
        <v>0</v>
      </c>
      <c r="D146" s="211">
        <v>0</v>
      </c>
      <c r="E146" s="211">
        <v>0</v>
      </c>
      <c r="F146" s="211">
        <v>0</v>
      </c>
      <c r="G146" s="211">
        <v>0</v>
      </c>
      <c r="H146" s="211">
        <v>0</v>
      </c>
      <c r="I146" s="211">
        <v>0</v>
      </c>
      <c r="J146" s="211">
        <v>0</v>
      </c>
      <c r="K146" s="211">
        <v>0</v>
      </c>
      <c r="L146" s="211">
        <v>0</v>
      </c>
      <c r="M146" s="211">
        <v>0</v>
      </c>
      <c r="N146" s="211">
        <v>0</v>
      </c>
      <c r="O146" s="211">
        <v>0</v>
      </c>
      <c r="P146" s="211">
        <v>0</v>
      </c>
      <c r="Q146" s="211">
        <v>0</v>
      </c>
      <c r="R146" s="211">
        <v>0</v>
      </c>
      <c r="S146" s="211">
        <v>0</v>
      </c>
      <c r="T146" s="211">
        <v>0</v>
      </c>
      <c r="U146" s="211">
        <v>0</v>
      </c>
      <c r="V146" s="211">
        <v>0</v>
      </c>
      <c r="W146" s="211">
        <v>0</v>
      </c>
      <c r="X146" s="211">
        <v>0</v>
      </c>
      <c r="Y146" s="211">
        <v>0</v>
      </c>
      <c r="Z146" s="211">
        <v>0</v>
      </c>
      <c r="AA146" s="211">
        <v>0</v>
      </c>
      <c r="AB146" s="211">
        <v>0</v>
      </c>
      <c r="AC146" s="211">
        <v>0</v>
      </c>
      <c r="AD146" s="211">
        <v>0</v>
      </c>
      <c r="AE146" s="211">
        <v>0</v>
      </c>
      <c r="AF146" s="211">
        <v>0</v>
      </c>
      <c r="AG146" s="211">
        <v>0</v>
      </c>
      <c r="AH146" s="211">
        <v>0</v>
      </c>
      <c r="AI146" s="211">
        <v>0</v>
      </c>
      <c r="AJ146" s="211">
        <v>0</v>
      </c>
      <c r="AK146" s="211">
        <v>0</v>
      </c>
      <c r="AL146" s="211">
        <v>0</v>
      </c>
      <c r="AM146" s="211">
        <v>0</v>
      </c>
      <c r="AN146" s="211">
        <v>0</v>
      </c>
      <c r="AO146" s="211">
        <v>0</v>
      </c>
      <c r="AP146" s="211">
        <v>0</v>
      </c>
      <c r="AQ146" s="211">
        <v>0</v>
      </c>
    </row>
    <row r="147" spans="2:43">
      <c r="B147" s="141" t="s">
        <v>389</v>
      </c>
      <c r="C147" s="153">
        <v>0</v>
      </c>
      <c r="D147" s="211">
        <v>0</v>
      </c>
      <c r="E147" s="211">
        <v>0</v>
      </c>
      <c r="F147" s="211">
        <v>0</v>
      </c>
      <c r="G147" s="211">
        <v>0</v>
      </c>
      <c r="H147" s="211">
        <v>0</v>
      </c>
      <c r="I147" s="211">
        <v>0</v>
      </c>
      <c r="J147" s="211">
        <v>0</v>
      </c>
      <c r="K147" s="211">
        <v>0</v>
      </c>
      <c r="L147" s="211">
        <v>0</v>
      </c>
      <c r="M147" s="211">
        <v>0</v>
      </c>
      <c r="N147" s="211">
        <v>0</v>
      </c>
      <c r="O147" s="211">
        <v>0</v>
      </c>
      <c r="P147" s="211">
        <v>0</v>
      </c>
      <c r="Q147" s="211">
        <v>0</v>
      </c>
      <c r="R147" s="211">
        <v>0</v>
      </c>
      <c r="S147" s="211">
        <v>0</v>
      </c>
      <c r="T147" s="211">
        <v>0</v>
      </c>
      <c r="U147" s="211">
        <v>0</v>
      </c>
      <c r="V147" s="211">
        <v>0</v>
      </c>
      <c r="W147" s="211">
        <v>0</v>
      </c>
      <c r="X147" s="211">
        <v>0</v>
      </c>
      <c r="Y147" s="211">
        <v>0</v>
      </c>
      <c r="Z147" s="211">
        <v>0</v>
      </c>
      <c r="AA147" s="211">
        <v>0</v>
      </c>
      <c r="AB147" s="211">
        <v>0</v>
      </c>
      <c r="AC147" s="211">
        <v>0</v>
      </c>
      <c r="AD147" s="211">
        <v>0</v>
      </c>
      <c r="AE147" s="211">
        <v>0</v>
      </c>
      <c r="AF147" s="211">
        <v>0</v>
      </c>
      <c r="AG147" s="211">
        <v>0</v>
      </c>
      <c r="AH147" s="211">
        <v>0</v>
      </c>
      <c r="AI147" s="211">
        <v>0</v>
      </c>
      <c r="AJ147" s="211">
        <v>0</v>
      </c>
      <c r="AK147" s="211">
        <v>0</v>
      </c>
      <c r="AL147" s="211">
        <v>0</v>
      </c>
      <c r="AM147" s="211">
        <v>0</v>
      </c>
      <c r="AN147" s="211">
        <v>0</v>
      </c>
      <c r="AO147" s="211">
        <v>0</v>
      </c>
      <c r="AP147" s="211">
        <v>0</v>
      </c>
      <c r="AQ147" s="211">
        <v>0</v>
      </c>
    </row>
    <row r="148" spans="2:43">
      <c r="B148" s="141" t="s">
        <v>390</v>
      </c>
      <c r="C148" s="153">
        <v>3285876.1081287968</v>
      </c>
      <c r="D148" s="211">
        <v>0</v>
      </c>
      <c r="E148" s="211">
        <v>0</v>
      </c>
      <c r="F148" s="211">
        <v>0</v>
      </c>
      <c r="G148" s="211">
        <v>36914.337937767639</v>
      </c>
      <c r="H148" s="211">
        <v>74617.392768612277</v>
      </c>
      <c r="I148" s="211">
        <v>75420.532750896542</v>
      </c>
      <c r="J148" s="211">
        <v>76282.829169650111</v>
      </c>
      <c r="K148" s="211">
        <v>77045.476303098592</v>
      </c>
      <c r="L148" s="211">
        <v>77808.5729635186</v>
      </c>
      <c r="M148" s="211">
        <v>78722.969679523114</v>
      </c>
      <c r="N148" s="211">
        <v>79530.781462982006</v>
      </c>
      <c r="O148" s="211">
        <v>80354.61614605732</v>
      </c>
      <c r="P148" s="211">
        <v>81195.175105456961</v>
      </c>
      <c r="Q148" s="211">
        <v>82053.202397437519</v>
      </c>
      <c r="R148" s="211">
        <v>82929.487551269165</v>
      </c>
      <c r="S148" s="211">
        <v>83824.868548203056</v>
      </c>
      <c r="T148" s="211">
        <v>84740.234998300264</v>
      </c>
      <c r="U148" s="211">
        <v>85604.175135131067</v>
      </c>
      <c r="V148" s="211">
        <v>86486.754617231985</v>
      </c>
      <c r="W148" s="211">
        <v>87388.807057962549</v>
      </c>
      <c r="X148" s="211">
        <v>88311.21403934226</v>
      </c>
      <c r="Y148" s="211">
        <v>89254.908019900759</v>
      </c>
      <c r="Z148" s="211">
        <v>90220.875420630269</v>
      </c>
      <c r="AA148" s="211">
        <v>91210.159899974955</v>
      </c>
      <c r="AB148" s="211">
        <v>92223.865829461822</v>
      </c>
      <c r="AC148" s="211">
        <v>93263.161982293386</v>
      </c>
      <c r="AD148" s="211">
        <v>94329.285447976654</v>
      </c>
      <c r="AE148" s="211">
        <v>95515.45152842965</v>
      </c>
      <c r="AF148" s="211">
        <v>96736.372402012072</v>
      </c>
      <c r="AG148" s="211">
        <v>97993.925161591629</v>
      </c>
      <c r="AH148" s="211">
        <v>99290.107024285026</v>
      </c>
      <c r="AI148" s="211">
        <v>100627.04327514162</v>
      </c>
      <c r="AJ148" s="211">
        <v>102006.99573957216</v>
      </c>
      <c r="AK148" s="211">
        <v>103432.37181977069</v>
      </c>
      <c r="AL148" s="211">
        <v>103429.72905353372</v>
      </c>
      <c r="AM148" s="211">
        <v>103427.04504428987</v>
      </c>
      <c r="AN148" s="211">
        <v>103424.32284330165</v>
      </c>
      <c r="AO148" s="211">
        <v>103421.55818578819</v>
      </c>
      <c r="AP148" s="211">
        <v>103418.75040920071</v>
      </c>
      <c r="AQ148" s="211">
        <v>103418.75040920071</v>
      </c>
    </row>
    <row r="149" spans="2:43" ht="10.5">
      <c r="B149" s="212" t="s">
        <v>9</v>
      </c>
      <c r="C149" s="208">
        <v>5389476.0097975992</v>
      </c>
      <c r="D149" s="209">
        <v>0</v>
      </c>
      <c r="E149" s="209">
        <v>0</v>
      </c>
      <c r="F149" s="209">
        <v>0</v>
      </c>
      <c r="G149" s="209">
        <v>925591.92764148419</v>
      </c>
      <c r="H149" s="209">
        <v>-256629.34280016911</v>
      </c>
      <c r="I149" s="209">
        <v>-318814.3770217147</v>
      </c>
      <c r="J149" s="209">
        <v>-300085.99805798242</v>
      </c>
      <c r="K149" s="209">
        <v>-283515.16141330556</v>
      </c>
      <c r="L149" s="209">
        <v>-292917.84444452584</v>
      </c>
      <c r="M149" s="209">
        <v>-141450.85670370064</v>
      </c>
      <c r="N149" s="209">
        <v>-122023.6059558618</v>
      </c>
      <c r="O149" s="209">
        <v>-102196.25034726277</v>
      </c>
      <c r="P149" s="209">
        <v>-81949.741511320928</v>
      </c>
      <c r="Q149" s="209">
        <v>-61263.833499630229</v>
      </c>
      <c r="R149" s="209">
        <v>-40117.003736240746</v>
      </c>
      <c r="S149" s="209">
        <v>-18486.368712300638</v>
      </c>
      <c r="T149" s="209">
        <v>3652.405929495173</v>
      </c>
      <c r="U149" s="209">
        <v>24572.030372292807</v>
      </c>
      <c r="V149" s="209">
        <v>45968.744302112696</v>
      </c>
      <c r="W149" s="209">
        <v>67865.452893877198</v>
      </c>
      <c r="X149" s="209">
        <v>90286.411497751964</v>
      </c>
      <c r="Y149" s="209">
        <v>113257.30798259421</v>
      </c>
      <c r="Z149" s="209">
        <v>136805.35013007495</v>
      </c>
      <c r="AA149" s="209">
        <v>160959.35838967166</v>
      </c>
      <c r="AB149" s="209">
        <v>185749.86432373396</v>
      </c>
      <c r="AC149" s="209">
        <v>211209.21509214971</v>
      </c>
      <c r="AD149" s="209">
        <v>237371.68434744712</v>
      </c>
      <c r="AE149" s="209">
        <v>266535.32518423407</v>
      </c>
      <c r="AF149" s="209">
        <v>296614.93619363167</v>
      </c>
      <c r="AG149" s="209">
        <v>327662.67867914296</v>
      </c>
      <c r="AH149" s="209">
        <v>359734.10490147583</v>
      </c>
      <c r="AI149" s="209">
        <v>392888.38318101829</v>
      </c>
      <c r="AJ149" s="209">
        <v>427188.53799709905</v>
      </c>
      <c r="AK149" s="209">
        <v>462701.70608395408</v>
      </c>
      <c r="AL149" s="209">
        <v>457623.91390538786</v>
      </c>
      <c r="AM149" s="209">
        <v>452466.87770786416</v>
      </c>
      <c r="AN149" s="209">
        <v>447236.46016539686</v>
      </c>
      <c r="AO149" s="209">
        <v>441924.46695849986</v>
      </c>
      <c r="AP149" s="209">
        <v>436529.62507061189</v>
      </c>
      <c r="AQ149" s="209">
        <v>436529.62507061189</v>
      </c>
    </row>
    <row r="152" spans="2:43" ht="21">
      <c r="B152" s="12" t="s">
        <v>504</v>
      </c>
      <c r="C152" s="267" t="s">
        <v>9</v>
      </c>
    </row>
    <row r="153" spans="2:43" ht="10.5">
      <c r="B153" s="213" t="s">
        <v>9</v>
      </c>
      <c r="C153" s="214">
        <v>93778844.804664314</v>
      </c>
      <c r="D153" s="215">
        <v>0</v>
      </c>
      <c r="E153" s="215">
        <v>0</v>
      </c>
      <c r="F153" s="215">
        <v>0</v>
      </c>
      <c r="G153" s="215">
        <v>993428.59734992997</v>
      </c>
      <c r="H153" s="215">
        <v>208418.22428585243</v>
      </c>
      <c r="I153" s="215">
        <v>253643.44020951865</v>
      </c>
      <c r="J153" s="215">
        <v>296355.18084849685</v>
      </c>
      <c r="K153" s="215">
        <v>334081.36608705041</v>
      </c>
      <c r="L153" s="215">
        <v>274855.0641370152</v>
      </c>
      <c r="M153" s="215">
        <v>1908360.4350049866</v>
      </c>
      <c r="N153" s="215">
        <v>1969818.0967077783</v>
      </c>
      <c r="O153" s="215">
        <v>2032331.1347061698</v>
      </c>
      <c r="P153" s="215">
        <v>2095928.8165628368</v>
      </c>
      <c r="Q153" s="215">
        <v>2160641.7668366074</v>
      </c>
      <c r="R153" s="215">
        <v>2226502.0486155227</v>
      </c>
      <c r="S153" s="215">
        <v>2293543.2503483389</v>
      </c>
      <c r="T153" s="215">
        <v>2361800.5783256553</v>
      </c>
      <c r="U153" s="215">
        <v>2425950.6519638323</v>
      </c>
      <c r="V153" s="215">
        <v>2491199.910765511</v>
      </c>
      <c r="W153" s="215">
        <v>2557580.2147897142</v>
      </c>
      <c r="X153" s="215">
        <v>2625124.9032071778</v>
      </c>
      <c r="Y153" s="215">
        <v>2693868.878500687</v>
      </c>
      <c r="Z153" s="215">
        <v>2763848.6957428316</v>
      </c>
      <c r="AA153" s="215">
        <v>2835102.6572617739</v>
      </c>
      <c r="AB153" s="215">
        <v>2907670.9130245931</v>
      </c>
      <c r="AC153" s="215">
        <v>2981595.5670881667</v>
      </c>
      <c r="AD153" s="215">
        <v>3056920.7904888191</v>
      </c>
      <c r="AE153" s="215">
        <v>3140115.8319471292</v>
      </c>
      <c r="AF153" s="215">
        <v>3225069.2807955807</v>
      </c>
      <c r="AG153" s="215">
        <v>3311846.4373040507</v>
      </c>
      <c r="AH153" s="215">
        <v>3400516.1976720016</v>
      </c>
      <c r="AI153" s="215">
        <v>3491151.2823292622</v>
      </c>
      <c r="AJ153" s="215">
        <v>3583828.4792835419</v>
      </c>
      <c r="AK153" s="215">
        <v>3678628.9035152942</v>
      </c>
      <c r="AL153" s="215">
        <v>3733762.7778028096</v>
      </c>
      <c r="AM153" s="215">
        <v>3789756.2361780084</v>
      </c>
      <c r="AN153" s="215">
        <v>3846463.4392647161</v>
      </c>
      <c r="AO153" s="215">
        <v>3904053.6269325572</v>
      </c>
      <c r="AP153" s="215">
        <v>3962540.5643902416</v>
      </c>
      <c r="AQ153" s="215">
        <v>3962540.5643902416</v>
      </c>
    </row>
  </sheetData>
  <pageMargins left="0.2421875" right="0.2421875" top="1" bottom="1" header="0.5" footer="0.5"/>
  <pageSetup paperSize="9" scale="75" orientation="landscape" r:id="rId1"/>
  <headerFooter alignWithMargins="0">
    <oddHeader>&amp;LPríloha 7: Štandardné tabuľky - Cesty
&amp;"Arial,Tučné"&amp;12 07 Ocenenie času</oddHeader>
    <oddFooter>Strana &amp;P z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7">
    <tabColor rgb="FFCCFF99"/>
  </sheetPr>
  <dimension ref="B2:AQ112"/>
  <sheetViews>
    <sheetView showWhiteSpace="0" zoomScaleNormal="100" workbookViewId="0"/>
  </sheetViews>
  <sheetFormatPr defaultColWidth="9.08984375" defaultRowHeight="10"/>
  <cols>
    <col min="1" max="1" width="2.81640625" style="301" customWidth="1"/>
    <col min="2" max="2" width="43.453125" style="301" customWidth="1"/>
    <col min="3" max="3" width="10.81640625" style="301" customWidth="1"/>
    <col min="4" max="7" width="8.08984375" style="301" customWidth="1"/>
    <col min="8" max="8" width="11.1796875" style="301" customWidth="1"/>
    <col min="9" max="9" width="9.6328125" style="301" customWidth="1"/>
    <col min="10" max="27" width="8.08984375" style="301" customWidth="1"/>
    <col min="28" max="43" width="8.90625" style="301" customWidth="1"/>
    <col min="44" max="16384" width="9.08984375" style="301"/>
  </cols>
  <sheetData>
    <row r="2" spans="2:43">
      <c r="B2" s="300"/>
      <c r="C2" s="300"/>
      <c r="D2" s="300" t="s">
        <v>10</v>
      </c>
      <c r="E2" s="300"/>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300"/>
      <c r="AM2" s="300"/>
      <c r="AN2" s="300"/>
      <c r="AO2" s="300"/>
      <c r="AP2" s="300"/>
      <c r="AQ2" s="300"/>
    </row>
    <row r="3" spans="2:43" ht="10.5">
      <c r="B3" s="302" t="s">
        <v>495</v>
      </c>
      <c r="C3" s="303"/>
      <c r="D3" s="300">
        <v>1</v>
      </c>
      <c r="E3" s="300">
        <v>2</v>
      </c>
      <c r="F3" s="300">
        <v>3</v>
      </c>
      <c r="G3" s="300">
        <v>4</v>
      </c>
      <c r="H3" s="300">
        <v>5</v>
      </c>
      <c r="I3" s="300">
        <v>6</v>
      </c>
      <c r="J3" s="300">
        <v>7</v>
      </c>
      <c r="K3" s="300">
        <v>8</v>
      </c>
      <c r="L3" s="300">
        <v>9</v>
      </c>
      <c r="M3" s="300">
        <v>10</v>
      </c>
      <c r="N3" s="300">
        <v>11</v>
      </c>
      <c r="O3" s="300">
        <v>12</v>
      </c>
      <c r="P3" s="300">
        <v>13</v>
      </c>
      <c r="Q3" s="300">
        <v>14</v>
      </c>
      <c r="R3" s="300">
        <v>15</v>
      </c>
      <c r="S3" s="300">
        <v>16</v>
      </c>
      <c r="T3" s="300">
        <v>17</v>
      </c>
      <c r="U3" s="300">
        <v>18</v>
      </c>
      <c r="V3" s="300">
        <v>19</v>
      </c>
      <c r="W3" s="300">
        <v>20</v>
      </c>
      <c r="X3" s="300">
        <v>21</v>
      </c>
      <c r="Y3" s="300">
        <v>22</v>
      </c>
      <c r="Z3" s="300">
        <v>23</v>
      </c>
      <c r="AA3" s="300">
        <v>24</v>
      </c>
      <c r="AB3" s="300">
        <v>25</v>
      </c>
      <c r="AC3" s="300">
        <v>26</v>
      </c>
      <c r="AD3" s="300">
        <v>27</v>
      </c>
      <c r="AE3" s="300">
        <v>28</v>
      </c>
      <c r="AF3" s="300">
        <v>29</v>
      </c>
      <c r="AG3" s="300">
        <v>30</v>
      </c>
      <c r="AH3" s="300">
        <v>31</v>
      </c>
      <c r="AI3" s="300">
        <v>32</v>
      </c>
      <c r="AJ3" s="300">
        <v>33</v>
      </c>
      <c r="AK3" s="300">
        <v>34</v>
      </c>
      <c r="AL3" s="300">
        <v>35</v>
      </c>
      <c r="AM3" s="300">
        <v>36</v>
      </c>
      <c r="AN3" s="300">
        <v>37</v>
      </c>
      <c r="AO3" s="300">
        <v>38</v>
      </c>
      <c r="AP3" s="300">
        <v>39</v>
      </c>
      <c r="AQ3" s="300">
        <v>40</v>
      </c>
    </row>
    <row r="4" spans="2:43" ht="10.5">
      <c r="B4" s="304" t="s">
        <v>38</v>
      </c>
      <c r="C4" s="305" t="s">
        <v>9</v>
      </c>
      <c r="D4" s="306">
        <v>2034</v>
      </c>
      <c r="E4" s="306">
        <v>2035</v>
      </c>
      <c r="F4" s="306">
        <v>2036</v>
      </c>
      <c r="G4" s="306">
        <v>2037</v>
      </c>
      <c r="H4" s="306">
        <v>2038</v>
      </c>
      <c r="I4" s="306">
        <v>2039</v>
      </c>
      <c r="J4" s="306">
        <v>2040</v>
      </c>
      <c r="K4" s="306">
        <v>2041</v>
      </c>
      <c r="L4" s="306">
        <v>2042</v>
      </c>
      <c r="M4" s="306">
        <v>2043</v>
      </c>
      <c r="N4" s="306">
        <v>2044</v>
      </c>
      <c r="O4" s="306">
        <v>2045</v>
      </c>
      <c r="P4" s="306">
        <v>2046</v>
      </c>
      <c r="Q4" s="306">
        <v>2047</v>
      </c>
      <c r="R4" s="306">
        <v>2048</v>
      </c>
      <c r="S4" s="306">
        <v>2049</v>
      </c>
      <c r="T4" s="306">
        <v>2050</v>
      </c>
      <c r="U4" s="306">
        <v>2051</v>
      </c>
      <c r="V4" s="306">
        <v>2052</v>
      </c>
      <c r="W4" s="306">
        <v>2053</v>
      </c>
      <c r="X4" s="306">
        <v>2054</v>
      </c>
      <c r="Y4" s="306">
        <v>2055</v>
      </c>
      <c r="Z4" s="306">
        <v>2056</v>
      </c>
      <c r="AA4" s="306">
        <v>2057</v>
      </c>
      <c r="AB4" s="306">
        <v>2058</v>
      </c>
      <c r="AC4" s="306">
        <v>2059</v>
      </c>
      <c r="AD4" s="306">
        <v>2060</v>
      </c>
      <c r="AE4" s="306">
        <v>2061</v>
      </c>
      <c r="AF4" s="306">
        <v>2062</v>
      </c>
      <c r="AG4" s="306">
        <v>2063</v>
      </c>
      <c r="AH4" s="306">
        <v>2064</v>
      </c>
      <c r="AI4" s="306">
        <v>2065</v>
      </c>
      <c r="AJ4" s="306">
        <v>2066</v>
      </c>
      <c r="AK4" s="306">
        <v>2067</v>
      </c>
      <c r="AL4" s="306">
        <v>2068</v>
      </c>
      <c r="AM4" s="306">
        <v>2069</v>
      </c>
      <c r="AN4" s="306">
        <v>2070</v>
      </c>
      <c r="AO4" s="306">
        <v>2071</v>
      </c>
      <c r="AP4" s="306">
        <v>2072</v>
      </c>
      <c r="AQ4" s="306">
        <v>2073</v>
      </c>
    </row>
    <row r="5" spans="2:43">
      <c r="B5" s="300" t="s">
        <v>487</v>
      </c>
      <c r="C5" s="307">
        <v>241948.91133553625</v>
      </c>
      <c r="D5" s="308">
        <v>0</v>
      </c>
      <c r="E5" s="308">
        <v>0</v>
      </c>
      <c r="F5" s="308">
        <v>0</v>
      </c>
      <c r="G5" s="308">
        <v>6300.1836808884163</v>
      </c>
      <c r="H5" s="308">
        <v>12191.756236687819</v>
      </c>
      <c r="I5" s="308">
        <v>11777.39333251276</v>
      </c>
      <c r="J5" s="308">
        <v>11360.695384007691</v>
      </c>
      <c r="K5" s="308">
        <v>12341.962969545069</v>
      </c>
      <c r="L5" s="308">
        <v>13211.884346721941</v>
      </c>
      <c r="M5" s="308">
        <v>15258.768482197214</v>
      </c>
      <c r="N5" s="308">
        <v>14603.947948397828</v>
      </c>
      <c r="O5" s="308">
        <v>13940.436139520909</v>
      </c>
      <c r="P5" s="308">
        <v>13273.566065705883</v>
      </c>
      <c r="Q5" s="308">
        <v>12597.861811858407</v>
      </c>
      <c r="R5" s="308">
        <v>11918.719609395475</v>
      </c>
      <c r="S5" s="308">
        <v>11231.062968486638</v>
      </c>
      <c r="T5" s="308">
        <v>10539.803941249804</v>
      </c>
      <c r="U5" s="308">
        <v>9842.4976541992291</v>
      </c>
      <c r="V5" s="308">
        <v>9136.541386467552</v>
      </c>
      <c r="W5" s="308">
        <v>8427.1419932322679</v>
      </c>
      <c r="X5" s="308">
        <v>7708.9626752708227</v>
      </c>
      <c r="Y5" s="308">
        <v>6987.4656405685391</v>
      </c>
      <c r="Z5" s="308">
        <v>6254.8010619684546</v>
      </c>
      <c r="AA5" s="308">
        <v>5519.4635483859711</v>
      </c>
      <c r="AB5" s="308">
        <v>4775.9243822135149</v>
      </c>
      <c r="AC5" s="308">
        <v>4029.6737684811014</v>
      </c>
      <c r="AD5" s="308">
        <v>3275.1698942352186</v>
      </c>
      <c r="AE5" s="308">
        <v>2513.3136704400454</v>
      </c>
      <c r="AF5" s="308">
        <v>1745.9204234589902</v>
      </c>
      <c r="AG5" s="308">
        <v>978.49544631488129</v>
      </c>
      <c r="AH5" s="308">
        <v>205.49687312378097</v>
      </c>
      <c r="AI5" s="308">
        <v>0</v>
      </c>
      <c r="AJ5" s="308">
        <v>0</v>
      </c>
      <c r="AK5" s="308">
        <v>0</v>
      </c>
      <c r="AL5" s="308">
        <v>0</v>
      </c>
      <c r="AM5" s="308">
        <v>0</v>
      </c>
      <c r="AN5" s="308">
        <v>0</v>
      </c>
      <c r="AO5" s="308">
        <v>0</v>
      </c>
      <c r="AP5" s="308">
        <v>0</v>
      </c>
      <c r="AQ5" s="308">
        <v>0</v>
      </c>
    </row>
    <row r="6" spans="2:43">
      <c r="B6" s="300" t="s">
        <v>488</v>
      </c>
      <c r="C6" s="307">
        <v>177149.66758027161</v>
      </c>
      <c r="D6" s="308">
        <v>0</v>
      </c>
      <c r="E6" s="308">
        <v>0</v>
      </c>
      <c r="F6" s="308">
        <v>0</v>
      </c>
      <c r="G6" s="308">
        <v>4630.4893925790057</v>
      </c>
      <c r="H6" s="308">
        <v>8960.6590522343449</v>
      </c>
      <c r="I6" s="308">
        <v>8656.1118946203169</v>
      </c>
      <c r="J6" s="308">
        <v>8349.8485333924</v>
      </c>
      <c r="K6" s="308">
        <v>9056.0601702370241</v>
      </c>
      <c r="L6" s="308">
        <v>9681.600079587377</v>
      </c>
      <c r="M6" s="308">
        <v>11159.543173458918</v>
      </c>
      <c r="N6" s="308">
        <v>10680.638017128142</v>
      </c>
      <c r="O6" s="308">
        <v>10195.377003852847</v>
      </c>
      <c r="P6" s="308">
        <v>9707.6596832170399</v>
      </c>
      <c r="Q6" s="308">
        <v>9213.4814872112129</v>
      </c>
      <c r="R6" s="308">
        <v>8716.7889377790816</v>
      </c>
      <c r="S6" s="308">
        <v>8213.8694630487953</v>
      </c>
      <c r="T6" s="308">
        <v>7708.3152310316982</v>
      </c>
      <c r="U6" s="308">
        <v>7198.3383185422626</v>
      </c>
      <c r="V6" s="308">
        <v>6682.0350769602528</v>
      </c>
      <c r="W6" s="308">
        <v>6163.2139145007131</v>
      </c>
      <c r="X6" s="308">
        <v>5637.9713979633907</v>
      </c>
      <c r="Y6" s="308">
        <v>5110.3026194960485</v>
      </c>
      <c r="Z6" s="308">
        <v>4574.4663883304647</v>
      </c>
      <c r="AA6" s="308">
        <v>4036.6751463532528</v>
      </c>
      <c r="AB6" s="308">
        <v>3492.8857511931155</v>
      </c>
      <c r="AC6" s="308">
        <v>2947.1132297440754</v>
      </c>
      <c r="AD6" s="308">
        <v>2395.3046877832812</v>
      </c>
      <c r="AE6" s="308">
        <v>1838.1190224578277</v>
      </c>
      <c r="AF6" s="308">
        <v>1276.883800901933</v>
      </c>
      <c r="AG6" s="308">
        <v>715.62538924969738</v>
      </c>
      <c r="AH6" s="308">
        <v>150.29071741706605</v>
      </c>
      <c r="AI6" s="308">
        <v>0</v>
      </c>
      <c r="AJ6" s="308">
        <v>0</v>
      </c>
      <c r="AK6" s="308">
        <v>0</v>
      </c>
      <c r="AL6" s="308">
        <v>0</v>
      </c>
      <c r="AM6" s="308">
        <v>0</v>
      </c>
      <c r="AN6" s="308">
        <v>0</v>
      </c>
      <c r="AO6" s="308">
        <v>0</v>
      </c>
      <c r="AP6" s="308">
        <v>0</v>
      </c>
      <c r="AQ6" s="308">
        <v>0</v>
      </c>
    </row>
    <row r="7" spans="2:43">
      <c r="B7" s="309" t="s">
        <v>489</v>
      </c>
      <c r="C7" s="310">
        <v>3591143.3311505839</v>
      </c>
      <c r="D7" s="311">
        <v>0</v>
      </c>
      <c r="E7" s="311">
        <v>0</v>
      </c>
      <c r="F7" s="311">
        <v>0</v>
      </c>
      <c r="G7" s="311">
        <v>10948.756632193883</v>
      </c>
      <c r="H7" s="311">
        <v>24532.685482749122</v>
      </c>
      <c r="I7" s="311">
        <v>27198.840714775983</v>
      </c>
      <c r="J7" s="311">
        <v>29877.796771734527</v>
      </c>
      <c r="K7" s="311">
        <v>35999.376810734044</v>
      </c>
      <c r="L7" s="311">
        <v>42703.700460012631</v>
      </c>
      <c r="M7" s="311">
        <v>54003.71963938509</v>
      </c>
      <c r="N7" s="311">
        <v>57929.050101609435</v>
      </c>
      <c r="O7" s="311">
        <v>61898.7302479387</v>
      </c>
      <c r="P7" s="311">
        <v>65886.731979628967</v>
      </c>
      <c r="Q7" s="311">
        <v>69918.547277464255</v>
      </c>
      <c r="R7" s="311">
        <v>73968.032208518038</v>
      </c>
      <c r="S7" s="311">
        <v>78063.39870923452</v>
      </c>
      <c r="T7" s="311">
        <v>82175.159323998159</v>
      </c>
      <c r="U7" s="311">
        <v>86318.000264424743</v>
      </c>
      <c r="V7" s="311">
        <v>90506.350819654952</v>
      </c>
      <c r="W7" s="311">
        <v>94711.667567204015</v>
      </c>
      <c r="X7" s="311">
        <v>98961.462012486794</v>
      </c>
      <c r="Y7" s="311">
        <v>103229.16912824422</v>
      </c>
      <c r="Z7" s="311">
        <v>107500.78198550316</v>
      </c>
      <c r="AA7" s="311">
        <v>111788.4388970259</v>
      </c>
      <c r="AB7" s="311">
        <v>116119.32548430248</v>
      </c>
      <c r="AC7" s="311">
        <v>120466.68570414151</v>
      </c>
      <c r="AD7" s="311">
        <v>124858.25866363609</v>
      </c>
      <c r="AE7" s="311">
        <v>129031.17624723018</v>
      </c>
      <c r="AF7" s="311">
        <v>133233.59323799919</v>
      </c>
      <c r="AG7" s="311">
        <v>137436.38169414899</v>
      </c>
      <c r="AH7" s="311">
        <v>141668.48539778692</v>
      </c>
      <c r="AI7" s="311">
        <v>142984.04157893086</v>
      </c>
      <c r="AJ7" s="311">
        <v>143114.34669308207</v>
      </c>
      <c r="AK7" s="311">
        <v>143179.16346194351</v>
      </c>
      <c r="AL7" s="311">
        <v>143211.49350257195</v>
      </c>
      <c r="AM7" s="311">
        <v>143227.90476079553</v>
      </c>
      <c r="AN7" s="311">
        <v>143236.27828401438</v>
      </c>
      <c r="AO7" s="311">
        <v>141818.18360667408</v>
      </c>
      <c r="AP7" s="311">
        <v>140413.88064275892</v>
      </c>
      <c r="AQ7" s="311">
        <v>139023.73515604646</v>
      </c>
    </row>
    <row r="8" spans="2:43">
      <c r="B8" s="300" t="s">
        <v>163</v>
      </c>
      <c r="C8" s="307">
        <v>0</v>
      </c>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row>
    <row r="9" spans="2:43">
      <c r="B9" s="300" t="s">
        <v>164</v>
      </c>
      <c r="C9" s="307">
        <v>0</v>
      </c>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row>
    <row r="10" spans="2:43">
      <c r="B10" s="300" t="s">
        <v>165</v>
      </c>
      <c r="C10" s="307">
        <v>19445919.720404629</v>
      </c>
      <c r="D10" s="308">
        <v>0</v>
      </c>
      <c r="E10" s="308">
        <v>0</v>
      </c>
      <c r="F10" s="308">
        <v>0</v>
      </c>
      <c r="G10" s="308">
        <v>87139.480490236587</v>
      </c>
      <c r="H10" s="308">
        <v>158988.24846032375</v>
      </c>
      <c r="I10" s="308">
        <v>326055.11686365475</v>
      </c>
      <c r="J10" s="308">
        <v>331925.95517589926</v>
      </c>
      <c r="K10" s="308">
        <v>337104.62620587135</v>
      </c>
      <c r="L10" s="308">
        <v>395017.00933435612</v>
      </c>
      <c r="M10" s="308">
        <v>454880.02525132004</v>
      </c>
      <c r="N10" s="308">
        <v>461977.11130700796</v>
      </c>
      <c r="O10" s="308">
        <v>469184.9482763714</v>
      </c>
      <c r="P10" s="308">
        <v>476505.2647201494</v>
      </c>
      <c r="Q10" s="308">
        <v>483939.81618147058</v>
      </c>
      <c r="R10" s="308">
        <v>491490.38560708659</v>
      </c>
      <c r="S10" s="308">
        <v>499158.78377518483</v>
      </c>
      <c r="T10" s="308">
        <v>506946.84972988069</v>
      </c>
      <c r="U10" s="308">
        <v>514247.30008252396</v>
      </c>
      <c r="V10" s="308">
        <v>521652.90287318703</v>
      </c>
      <c r="W10" s="308">
        <v>529165.17291066132</v>
      </c>
      <c r="X10" s="308">
        <v>536785.64682870638</v>
      </c>
      <c r="Y10" s="308">
        <v>544515.88340053079</v>
      </c>
      <c r="Z10" s="308">
        <v>552357.46385781176</v>
      </c>
      <c r="AA10" s="308">
        <v>560311.99221430498</v>
      </c>
      <c r="AB10" s="308">
        <v>568381.09559411847</v>
      </c>
      <c r="AC10" s="308">
        <v>576566.42456472316</v>
      </c>
      <c r="AD10" s="308">
        <v>584869.65347475233</v>
      </c>
      <c r="AE10" s="308">
        <v>593995.28343123081</v>
      </c>
      <c r="AF10" s="308">
        <v>603263.3256050765</v>
      </c>
      <c r="AG10" s="308">
        <v>612676.00278852589</v>
      </c>
      <c r="AH10" s="308">
        <v>622235.57247198629</v>
      </c>
      <c r="AI10" s="308">
        <v>631944.32738573197</v>
      </c>
      <c r="AJ10" s="308">
        <v>641804.59605006606</v>
      </c>
      <c r="AK10" s="308">
        <v>651818.74333407555</v>
      </c>
      <c r="AL10" s="308">
        <v>661989.17102309782</v>
      </c>
      <c r="AM10" s="308">
        <v>672318.31839505956</v>
      </c>
      <c r="AN10" s="308">
        <v>682794.44296424359</v>
      </c>
      <c r="AO10" s="308">
        <v>693433.95732314279</v>
      </c>
      <c r="AP10" s="308">
        <v>704239.41122613277</v>
      </c>
      <c r="AQ10" s="308">
        <v>704239.41122613277</v>
      </c>
    </row>
    <row r="11" spans="2:43">
      <c r="B11" s="300" t="s">
        <v>166</v>
      </c>
      <c r="C11" s="307">
        <v>19640875.274127502</v>
      </c>
      <c r="D11" s="308">
        <v>0</v>
      </c>
      <c r="E11" s="308">
        <v>0</v>
      </c>
      <c r="F11" s="308">
        <v>0</v>
      </c>
      <c r="G11" s="308">
        <v>175331.48477099923</v>
      </c>
      <c r="H11" s="308">
        <v>352185.96051190299</v>
      </c>
      <c r="I11" s="308">
        <v>353706.8314356021</v>
      </c>
      <c r="J11" s="308">
        <v>355227.70235930127</v>
      </c>
      <c r="K11" s="308">
        <v>401027.31072859751</v>
      </c>
      <c r="L11" s="308">
        <v>447203.68020357762</v>
      </c>
      <c r="M11" s="308">
        <v>538411.6720974755</v>
      </c>
      <c r="N11" s="308">
        <v>540687.87109835667</v>
      </c>
      <c r="O11" s="308">
        <v>542962.71791919286</v>
      </c>
      <c r="P11" s="308">
        <v>545241.93546055444</v>
      </c>
      <c r="Q11" s="308">
        <v>547514.66223518504</v>
      </c>
      <c r="R11" s="308">
        <v>549787.38900981564</v>
      </c>
      <c r="S11" s="308">
        <v>552068.7265973828</v>
      </c>
      <c r="T11" s="308">
        <v>554341.45337201341</v>
      </c>
      <c r="U11" s="308">
        <v>556614.18014664401</v>
      </c>
      <c r="V11" s="308">
        <v>558891.27764179988</v>
      </c>
      <c r="W11" s="308">
        <v>561165.22596836113</v>
      </c>
      <c r="X11" s="308">
        <v>563436.73119106132</v>
      </c>
      <c r="Y11" s="308">
        <v>565711.57801189739</v>
      </c>
      <c r="Z11" s="308">
        <v>567768.87720320886</v>
      </c>
      <c r="AA11" s="308">
        <v>569835.81632984593</v>
      </c>
      <c r="AB11" s="308">
        <v>571906.99554889416</v>
      </c>
      <c r="AC11" s="308">
        <v>573988.46081857907</v>
      </c>
      <c r="AD11" s="308">
        <v>576077.31534927001</v>
      </c>
      <c r="AE11" s="308">
        <v>577123.41341368353</v>
      </c>
      <c r="AF11" s="308">
        <v>578173.88219862233</v>
      </c>
      <c r="AG11" s="308">
        <v>579225.24947783619</v>
      </c>
      <c r="AH11" s="308">
        <v>580279.05986091122</v>
      </c>
      <c r="AI11" s="308">
        <v>581333.89936637541</v>
      </c>
      <c r="AJ11" s="308">
        <v>581863.60069414089</v>
      </c>
      <c r="AK11" s="308">
        <v>582127.22980609292</v>
      </c>
      <c r="AL11" s="308">
        <v>582258.52980087441</v>
      </c>
      <c r="AM11" s="308">
        <v>582325.30513542506</v>
      </c>
      <c r="AN11" s="308">
        <v>582359.30357866571</v>
      </c>
      <c r="AO11" s="308">
        <v>576593.71208591817</v>
      </c>
      <c r="AP11" s="308">
        <v>570884.03444046492</v>
      </c>
      <c r="AQ11" s="308">
        <v>565232.19825897051</v>
      </c>
    </row>
    <row r="14" spans="2:43">
      <c r="B14" s="300"/>
      <c r="C14" s="300"/>
      <c r="D14" s="300" t="s">
        <v>10</v>
      </c>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row>
    <row r="15" spans="2:43" ht="10.5">
      <c r="B15" s="303" t="s">
        <v>496</v>
      </c>
      <c r="C15" s="303"/>
      <c r="D15" s="312">
        <v>1</v>
      </c>
      <c r="E15" s="312">
        <v>2</v>
      </c>
      <c r="F15" s="312">
        <v>3</v>
      </c>
      <c r="G15" s="312">
        <v>4</v>
      </c>
      <c r="H15" s="312">
        <v>5</v>
      </c>
      <c r="I15" s="312">
        <v>6</v>
      </c>
      <c r="J15" s="312">
        <v>7</v>
      </c>
      <c r="K15" s="312">
        <v>8</v>
      </c>
      <c r="L15" s="312">
        <v>9</v>
      </c>
      <c r="M15" s="312">
        <v>10</v>
      </c>
      <c r="N15" s="312">
        <v>11</v>
      </c>
      <c r="O15" s="312">
        <v>12</v>
      </c>
      <c r="P15" s="312">
        <v>13</v>
      </c>
      <c r="Q15" s="312">
        <v>14</v>
      </c>
      <c r="R15" s="312">
        <v>15</v>
      </c>
      <c r="S15" s="312">
        <v>16</v>
      </c>
      <c r="T15" s="312">
        <v>17</v>
      </c>
      <c r="U15" s="312">
        <v>18</v>
      </c>
      <c r="V15" s="312">
        <v>19</v>
      </c>
      <c r="W15" s="312">
        <v>20</v>
      </c>
      <c r="X15" s="312">
        <v>21</v>
      </c>
      <c r="Y15" s="312">
        <v>22</v>
      </c>
      <c r="Z15" s="312">
        <v>23</v>
      </c>
      <c r="AA15" s="312">
        <v>24</v>
      </c>
      <c r="AB15" s="312">
        <v>25</v>
      </c>
      <c r="AC15" s="312">
        <v>26</v>
      </c>
      <c r="AD15" s="312">
        <v>27</v>
      </c>
      <c r="AE15" s="312">
        <v>28</v>
      </c>
      <c r="AF15" s="312">
        <v>29</v>
      </c>
      <c r="AG15" s="312">
        <v>30</v>
      </c>
      <c r="AH15" s="312">
        <v>31</v>
      </c>
      <c r="AI15" s="312">
        <v>32</v>
      </c>
      <c r="AJ15" s="312">
        <v>33</v>
      </c>
      <c r="AK15" s="312">
        <v>34</v>
      </c>
      <c r="AL15" s="312">
        <v>35</v>
      </c>
      <c r="AM15" s="312">
        <v>36</v>
      </c>
      <c r="AN15" s="312">
        <v>37</v>
      </c>
      <c r="AO15" s="312">
        <v>38</v>
      </c>
      <c r="AP15" s="312">
        <v>39</v>
      </c>
      <c r="AQ15" s="312">
        <v>40</v>
      </c>
    </row>
    <row r="16" spans="2:43" ht="10.5">
      <c r="B16" s="304" t="s">
        <v>40</v>
      </c>
      <c r="C16" s="305" t="s">
        <v>9</v>
      </c>
      <c r="D16" s="313">
        <v>2034</v>
      </c>
      <c r="E16" s="313">
        <v>2035</v>
      </c>
      <c r="F16" s="313">
        <v>2036</v>
      </c>
      <c r="G16" s="313">
        <v>2037</v>
      </c>
      <c r="H16" s="313">
        <v>2038</v>
      </c>
      <c r="I16" s="313">
        <v>2039</v>
      </c>
      <c r="J16" s="313">
        <v>2040</v>
      </c>
      <c r="K16" s="313">
        <v>2041</v>
      </c>
      <c r="L16" s="313">
        <v>2042</v>
      </c>
      <c r="M16" s="313">
        <v>2043</v>
      </c>
      <c r="N16" s="313">
        <v>2044</v>
      </c>
      <c r="O16" s="313">
        <v>2045</v>
      </c>
      <c r="P16" s="313">
        <v>2046</v>
      </c>
      <c r="Q16" s="313">
        <v>2047</v>
      </c>
      <c r="R16" s="313">
        <v>2048</v>
      </c>
      <c r="S16" s="313">
        <v>2049</v>
      </c>
      <c r="T16" s="313">
        <v>2050</v>
      </c>
      <c r="U16" s="313">
        <v>2051</v>
      </c>
      <c r="V16" s="313">
        <v>2052</v>
      </c>
      <c r="W16" s="313">
        <v>2053</v>
      </c>
      <c r="X16" s="313">
        <v>2054</v>
      </c>
      <c r="Y16" s="313">
        <v>2055</v>
      </c>
      <c r="Z16" s="313">
        <v>2056</v>
      </c>
      <c r="AA16" s="313">
        <v>2057</v>
      </c>
      <c r="AB16" s="313">
        <v>2058</v>
      </c>
      <c r="AC16" s="313">
        <v>2059</v>
      </c>
      <c r="AD16" s="313">
        <v>2060</v>
      </c>
      <c r="AE16" s="313">
        <v>2061</v>
      </c>
      <c r="AF16" s="313">
        <v>2062</v>
      </c>
      <c r="AG16" s="313">
        <v>2063</v>
      </c>
      <c r="AH16" s="313">
        <v>2064</v>
      </c>
      <c r="AI16" s="313">
        <v>2065</v>
      </c>
      <c r="AJ16" s="313">
        <v>2066</v>
      </c>
      <c r="AK16" s="313">
        <v>2067</v>
      </c>
      <c r="AL16" s="313">
        <v>2068</v>
      </c>
      <c r="AM16" s="313">
        <v>2069</v>
      </c>
      <c r="AN16" s="313">
        <v>2070</v>
      </c>
      <c r="AO16" s="313">
        <v>2071</v>
      </c>
      <c r="AP16" s="313">
        <v>2072</v>
      </c>
      <c r="AQ16" s="313">
        <v>2073</v>
      </c>
    </row>
    <row r="17" spans="2:43">
      <c r="B17" s="300" t="s">
        <v>487</v>
      </c>
      <c r="C17" s="307">
        <v>0</v>
      </c>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row>
    <row r="18" spans="2:43">
      <c r="B18" s="300" t="s">
        <v>488</v>
      </c>
      <c r="C18" s="307">
        <v>0</v>
      </c>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row>
    <row r="19" spans="2:43">
      <c r="B19" s="309" t="s">
        <v>489</v>
      </c>
      <c r="C19" s="310">
        <v>0</v>
      </c>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row>
    <row r="20" spans="2:43">
      <c r="B20" s="300" t="s">
        <v>163</v>
      </c>
      <c r="C20" s="307">
        <v>0</v>
      </c>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row>
    <row r="21" spans="2:43">
      <c r="B21" s="300" t="s">
        <v>164</v>
      </c>
      <c r="C21" s="307">
        <v>0</v>
      </c>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row>
    <row r="22" spans="2:43">
      <c r="B22" s="300" t="s">
        <v>165</v>
      </c>
      <c r="C22" s="307">
        <v>0</v>
      </c>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row>
    <row r="23" spans="2:43">
      <c r="B23" s="300" t="s">
        <v>166</v>
      </c>
      <c r="C23" s="307">
        <v>0</v>
      </c>
      <c r="D23" s="308"/>
      <c r="E23" s="308"/>
      <c r="F23" s="308"/>
      <c r="G23" s="308"/>
      <c r="H23" s="308"/>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c r="AM23" s="308"/>
      <c r="AN23" s="308"/>
      <c r="AO23" s="308"/>
      <c r="AP23" s="308"/>
      <c r="AQ23" s="308"/>
    </row>
    <row r="26" spans="2:43">
      <c r="B26" s="300"/>
      <c r="C26" s="300"/>
      <c r="D26" s="300" t="s">
        <v>10</v>
      </c>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0"/>
      <c r="AL26" s="300"/>
      <c r="AM26" s="300"/>
      <c r="AN26" s="300"/>
      <c r="AO26" s="300"/>
      <c r="AP26" s="300"/>
      <c r="AQ26" s="300"/>
    </row>
    <row r="27" spans="2:43" ht="10.5">
      <c r="B27" s="303" t="s">
        <v>497</v>
      </c>
      <c r="C27" s="303"/>
      <c r="D27" s="312">
        <v>1</v>
      </c>
      <c r="E27" s="312">
        <v>2</v>
      </c>
      <c r="F27" s="312">
        <v>3</v>
      </c>
      <c r="G27" s="312">
        <v>4</v>
      </c>
      <c r="H27" s="312">
        <v>5</v>
      </c>
      <c r="I27" s="312">
        <v>6</v>
      </c>
      <c r="J27" s="312">
        <v>7</v>
      </c>
      <c r="K27" s="312">
        <v>8</v>
      </c>
      <c r="L27" s="312">
        <v>9</v>
      </c>
      <c r="M27" s="312">
        <v>10</v>
      </c>
      <c r="N27" s="312">
        <v>11</v>
      </c>
      <c r="O27" s="312">
        <v>12</v>
      </c>
      <c r="P27" s="312">
        <v>13</v>
      </c>
      <c r="Q27" s="312">
        <v>14</v>
      </c>
      <c r="R27" s="312">
        <v>15</v>
      </c>
      <c r="S27" s="312">
        <v>16</v>
      </c>
      <c r="T27" s="312">
        <v>17</v>
      </c>
      <c r="U27" s="312">
        <v>18</v>
      </c>
      <c r="V27" s="312">
        <v>19</v>
      </c>
      <c r="W27" s="312">
        <v>20</v>
      </c>
      <c r="X27" s="312">
        <v>21</v>
      </c>
      <c r="Y27" s="312">
        <v>22</v>
      </c>
      <c r="Z27" s="312">
        <v>23</v>
      </c>
      <c r="AA27" s="312">
        <v>24</v>
      </c>
      <c r="AB27" s="312">
        <v>25</v>
      </c>
      <c r="AC27" s="312">
        <v>26</v>
      </c>
      <c r="AD27" s="312">
        <v>27</v>
      </c>
      <c r="AE27" s="312">
        <v>28</v>
      </c>
      <c r="AF27" s="312">
        <v>29</v>
      </c>
      <c r="AG27" s="312">
        <v>30</v>
      </c>
      <c r="AH27" s="312">
        <v>31</v>
      </c>
      <c r="AI27" s="312">
        <v>32</v>
      </c>
      <c r="AJ27" s="312">
        <v>33</v>
      </c>
      <c r="AK27" s="312">
        <v>34</v>
      </c>
      <c r="AL27" s="312">
        <v>35</v>
      </c>
      <c r="AM27" s="312">
        <v>36</v>
      </c>
      <c r="AN27" s="312">
        <v>37</v>
      </c>
      <c r="AO27" s="312">
        <v>38</v>
      </c>
      <c r="AP27" s="312">
        <v>39</v>
      </c>
      <c r="AQ27" s="312">
        <v>40</v>
      </c>
    </row>
    <row r="28" spans="2:43" ht="10.5">
      <c r="B28" s="304" t="s">
        <v>76</v>
      </c>
      <c r="C28" s="305" t="s">
        <v>9</v>
      </c>
      <c r="D28" s="313">
        <v>2034</v>
      </c>
      <c r="E28" s="313">
        <v>2035</v>
      </c>
      <c r="F28" s="313">
        <v>2036</v>
      </c>
      <c r="G28" s="313">
        <v>2037</v>
      </c>
      <c r="H28" s="313">
        <v>2038</v>
      </c>
      <c r="I28" s="313">
        <v>2039</v>
      </c>
      <c r="J28" s="313">
        <v>2040</v>
      </c>
      <c r="K28" s="313">
        <v>2041</v>
      </c>
      <c r="L28" s="313">
        <v>2042</v>
      </c>
      <c r="M28" s="313">
        <v>2043</v>
      </c>
      <c r="N28" s="313">
        <v>2044</v>
      </c>
      <c r="O28" s="313">
        <v>2045</v>
      </c>
      <c r="P28" s="313">
        <v>2046</v>
      </c>
      <c r="Q28" s="313">
        <v>2047</v>
      </c>
      <c r="R28" s="313">
        <v>2048</v>
      </c>
      <c r="S28" s="313">
        <v>2049</v>
      </c>
      <c r="T28" s="313">
        <v>2050</v>
      </c>
      <c r="U28" s="313">
        <v>2051</v>
      </c>
      <c r="V28" s="313">
        <v>2052</v>
      </c>
      <c r="W28" s="313">
        <v>2053</v>
      </c>
      <c r="X28" s="313">
        <v>2054</v>
      </c>
      <c r="Y28" s="313">
        <v>2055</v>
      </c>
      <c r="Z28" s="313">
        <v>2056</v>
      </c>
      <c r="AA28" s="313">
        <v>2057</v>
      </c>
      <c r="AB28" s="313">
        <v>2058</v>
      </c>
      <c r="AC28" s="313">
        <v>2059</v>
      </c>
      <c r="AD28" s="313">
        <v>2060</v>
      </c>
      <c r="AE28" s="313">
        <v>2061</v>
      </c>
      <c r="AF28" s="313">
        <v>2062</v>
      </c>
      <c r="AG28" s="313">
        <v>2063</v>
      </c>
      <c r="AH28" s="313">
        <v>2064</v>
      </c>
      <c r="AI28" s="313">
        <v>2065</v>
      </c>
      <c r="AJ28" s="313">
        <v>2066</v>
      </c>
      <c r="AK28" s="313">
        <v>2067</v>
      </c>
      <c r="AL28" s="313">
        <v>2068</v>
      </c>
      <c r="AM28" s="313">
        <v>2069</v>
      </c>
      <c r="AN28" s="313">
        <v>2070</v>
      </c>
      <c r="AO28" s="313">
        <v>2071</v>
      </c>
      <c r="AP28" s="313">
        <v>2072</v>
      </c>
      <c r="AQ28" s="313">
        <v>2073</v>
      </c>
    </row>
    <row r="29" spans="2:43">
      <c r="B29" s="300" t="s">
        <v>487</v>
      </c>
      <c r="C29" s="307">
        <v>241948.91133553625</v>
      </c>
      <c r="D29" s="314">
        <v>0</v>
      </c>
      <c r="E29" s="314">
        <v>0</v>
      </c>
      <c r="F29" s="314">
        <v>0</v>
      </c>
      <c r="G29" s="314">
        <v>6300.1836808884163</v>
      </c>
      <c r="H29" s="314">
        <v>12191.756236687819</v>
      </c>
      <c r="I29" s="314">
        <v>11777.39333251276</v>
      </c>
      <c r="J29" s="314">
        <v>11360.695384007691</v>
      </c>
      <c r="K29" s="314">
        <v>12341.962969545069</v>
      </c>
      <c r="L29" s="314">
        <v>13211.884346721941</v>
      </c>
      <c r="M29" s="314">
        <v>15258.768482197214</v>
      </c>
      <c r="N29" s="314">
        <v>14603.947948397828</v>
      </c>
      <c r="O29" s="314">
        <v>13940.436139520909</v>
      </c>
      <c r="P29" s="314">
        <v>13273.566065705883</v>
      </c>
      <c r="Q29" s="314">
        <v>12597.861811858407</v>
      </c>
      <c r="R29" s="314">
        <v>11918.719609395475</v>
      </c>
      <c r="S29" s="314">
        <v>11231.062968486638</v>
      </c>
      <c r="T29" s="314">
        <v>10539.803941249804</v>
      </c>
      <c r="U29" s="314">
        <v>9842.4976541992291</v>
      </c>
      <c r="V29" s="314">
        <v>9136.541386467552</v>
      </c>
      <c r="W29" s="314">
        <v>8427.1419932322679</v>
      </c>
      <c r="X29" s="314">
        <v>7708.9626752708227</v>
      </c>
      <c r="Y29" s="314">
        <v>6987.4656405685391</v>
      </c>
      <c r="Z29" s="314">
        <v>6254.8010619684546</v>
      </c>
      <c r="AA29" s="314">
        <v>5519.4635483859711</v>
      </c>
      <c r="AB29" s="314">
        <v>4775.9243822135149</v>
      </c>
      <c r="AC29" s="314">
        <v>4029.6737684811014</v>
      </c>
      <c r="AD29" s="314">
        <v>3275.1698942352186</v>
      </c>
      <c r="AE29" s="314">
        <v>2513.3136704400454</v>
      </c>
      <c r="AF29" s="314">
        <v>1745.9204234589902</v>
      </c>
      <c r="AG29" s="314">
        <v>978.49544631488129</v>
      </c>
      <c r="AH29" s="314">
        <v>205.49687312378097</v>
      </c>
      <c r="AI29" s="314">
        <v>0</v>
      </c>
      <c r="AJ29" s="314">
        <v>0</v>
      </c>
      <c r="AK29" s="314">
        <v>0</v>
      </c>
      <c r="AL29" s="314">
        <v>0</v>
      </c>
      <c r="AM29" s="314">
        <v>0</v>
      </c>
      <c r="AN29" s="314">
        <v>0</v>
      </c>
      <c r="AO29" s="314">
        <v>0</v>
      </c>
      <c r="AP29" s="314">
        <v>0</v>
      </c>
      <c r="AQ29" s="314">
        <v>0</v>
      </c>
    </row>
    <row r="30" spans="2:43">
      <c r="B30" s="300" t="s">
        <v>488</v>
      </c>
      <c r="C30" s="307">
        <v>177149.66758027161</v>
      </c>
      <c r="D30" s="314">
        <v>0</v>
      </c>
      <c r="E30" s="314">
        <v>0</v>
      </c>
      <c r="F30" s="314">
        <v>0</v>
      </c>
      <c r="G30" s="314">
        <v>4630.4893925790057</v>
      </c>
      <c r="H30" s="314">
        <v>8960.6590522343449</v>
      </c>
      <c r="I30" s="314">
        <v>8656.1118946203169</v>
      </c>
      <c r="J30" s="314">
        <v>8349.8485333924</v>
      </c>
      <c r="K30" s="314">
        <v>9056.0601702370241</v>
      </c>
      <c r="L30" s="314">
        <v>9681.600079587377</v>
      </c>
      <c r="M30" s="314">
        <v>11159.543173458918</v>
      </c>
      <c r="N30" s="314">
        <v>10680.638017128142</v>
      </c>
      <c r="O30" s="314">
        <v>10195.377003852847</v>
      </c>
      <c r="P30" s="314">
        <v>9707.6596832170399</v>
      </c>
      <c r="Q30" s="314">
        <v>9213.4814872112129</v>
      </c>
      <c r="R30" s="314">
        <v>8716.7889377790816</v>
      </c>
      <c r="S30" s="314">
        <v>8213.8694630487953</v>
      </c>
      <c r="T30" s="314">
        <v>7708.3152310316982</v>
      </c>
      <c r="U30" s="314">
        <v>7198.3383185422626</v>
      </c>
      <c r="V30" s="314">
        <v>6682.0350769602528</v>
      </c>
      <c r="W30" s="314">
        <v>6163.2139145007131</v>
      </c>
      <c r="X30" s="314">
        <v>5637.9713979633907</v>
      </c>
      <c r="Y30" s="314">
        <v>5110.3026194960485</v>
      </c>
      <c r="Z30" s="314">
        <v>4574.4663883304647</v>
      </c>
      <c r="AA30" s="314">
        <v>4036.6751463532528</v>
      </c>
      <c r="AB30" s="314">
        <v>3492.8857511931155</v>
      </c>
      <c r="AC30" s="314">
        <v>2947.1132297440754</v>
      </c>
      <c r="AD30" s="314">
        <v>2395.3046877832812</v>
      </c>
      <c r="AE30" s="314">
        <v>1838.1190224578277</v>
      </c>
      <c r="AF30" s="314">
        <v>1276.883800901933</v>
      </c>
      <c r="AG30" s="314">
        <v>715.62538924969738</v>
      </c>
      <c r="AH30" s="314">
        <v>150.29071741706605</v>
      </c>
      <c r="AI30" s="314">
        <v>0</v>
      </c>
      <c r="AJ30" s="314">
        <v>0</v>
      </c>
      <c r="AK30" s="314">
        <v>0</v>
      </c>
      <c r="AL30" s="314">
        <v>0</v>
      </c>
      <c r="AM30" s="314">
        <v>0</v>
      </c>
      <c r="AN30" s="314">
        <v>0</v>
      </c>
      <c r="AO30" s="314">
        <v>0</v>
      </c>
      <c r="AP30" s="314">
        <v>0</v>
      </c>
      <c r="AQ30" s="314">
        <v>0</v>
      </c>
    </row>
    <row r="31" spans="2:43">
      <c r="B31" s="309" t="s">
        <v>489</v>
      </c>
      <c r="C31" s="310">
        <v>3591143.3311505839</v>
      </c>
      <c r="D31" s="315">
        <v>0</v>
      </c>
      <c r="E31" s="315">
        <v>0</v>
      </c>
      <c r="F31" s="315">
        <v>0</v>
      </c>
      <c r="G31" s="315">
        <v>10948.756632193883</v>
      </c>
      <c r="H31" s="315">
        <v>24532.685482749122</v>
      </c>
      <c r="I31" s="315">
        <v>27198.840714775983</v>
      </c>
      <c r="J31" s="315">
        <v>29877.796771734527</v>
      </c>
      <c r="K31" s="315">
        <v>35999.376810734044</v>
      </c>
      <c r="L31" s="315">
        <v>42703.700460012631</v>
      </c>
      <c r="M31" s="315">
        <v>54003.71963938509</v>
      </c>
      <c r="N31" s="315">
        <v>57929.050101609435</v>
      </c>
      <c r="O31" s="315">
        <v>61898.7302479387</v>
      </c>
      <c r="P31" s="315">
        <v>65886.731979628967</v>
      </c>
      <c r="Q31" s="315">
        <v>69918.547277464255</v>
      </c>
      <c r="R31" s="315">
        <v>73968.032208518038</v>
      </c>
      <c r="S31" s="315">
        <v>78063.39870923452</v>
      </c>
      <c r="T31" s="315">
        <v>82175.159323998159</v>
      </c>
      <c r="U31" s="315">
        <v>86318.000264424743</v>
      </c>
      <c r="V31" s="315">
        <v>90506.350819654952</v>
      </c>
      <c r="W31" s="315">
        <v>94711.667567204015</v>
      </c>
      <c r="X31" s="315">
        <v>98961.462012486794</v>
      </c>
      <c r="Y31" s="315">
        <v>103229.16912824422</v>
      </c>
      <c r="Z31" s="315">
        <v>107500.78198550316</v>
      </c>
      <c r="AA31" s="315">
        <v>111788.4388970259</v>
      </c>
      <c r="AB31" s="315">
        <v>116119.32548430248</v>
      </c>
      <c r="AC31" s="315">
        <v>120466.68570414151</v>
      </c>
      <c r="AD31" s="315">
        <v>124858.25866363609</v>
      </c>
      <c r="AE31" s="315">
        <v>129031.17624723018</v>
      </c>
      <c r="AF31" s="315">
        <v>133233.59323799919</v>
      </c>
      <c r="AG31" s="315">
        <v>137436.38169414899</v>
      </c>
      <c r="AH31" s="315">
        <v>141668.48539778692</v>
      </c>
      <c r="AI31" s="315">
        <v>142984.04157893086</v>
      </c>
      <c r="AJ31" s="315">
        <v>143114.34669308207</v>
      </c>
      <c r="AK31" s="315">
        <v>143179.16346194351</v>
      </c>
      <c r="AL31" s="315">
        <v>143211.49350257195</v>
      </c>
      <c r="AM31" s="315">
        <v>143227.90476079553</v>
      </c>
      <c r="AN31" s="315">
        <v>143236.27828401438</v>
      </c>
      <c r="AO31" s="315">
        <v>141818.18360667408</v>
      </c>
      <c r="AP31" s="315">
        <v>140413.88064275892</v>
      </c>
      <c r="AQ31" s="315">
        <v>139023.73515604646</v>
      </c>
    </row>
    <row r="32" spans="2:43">
      <c r="B32" s="300" t="s">
        <v>163</v>
      </c>
      <c r="C32" s="307">
        <v>0</v>
      </c>
      <c r="D32" s="314">
        <v>0</v>
      </c>
      <c r="E32" s="314">
        <v>0</v>
      </c>
      <c r="F32" s="314">
        <v>0</v>
      </c>
      <c r="G32" s="314">
        <v>0</v>
      </c>
      <c r="H32" s="314">
        <v>0</v>
      </c>
      <c r="I32" s="314">
        <v>0</v>
      </c>
      <c r="J32" s="314">
        <v>0</v>
      </c>
      <c r="K32" s="314">
        <v>0</v>
      </c>
      <c r="L32" s="314">
        <v>0</v>
      </c>
      <c r="M32" s="314">
        <v>0</v>
      </c>
      <c r="N32" s="314">
        <v>0</v>
      </c>
      <c r="O32" s="314">
        <v>0</v>
      </c>
      <c r="P32" s="314">
        <v>0</v>
      </c>
      <c r="Q32" s="314">
        <v>0</v>
      </c>
      <c r="R32" s="314">
        <v>0</v>
      </c>
      <c r="S32" s="314">
        <v>0</v>
      </c>
      <c r="T32" s="314">
        <v>0</v>
      </c>
      <c r="U32" s="314">
        <v>0</v>
      </c>
      <c r="V32" s="314">
        <v>0</v>
      </c>
      <c r="W32" s="314">
        <v>0</v>
      </c>
      <c r="X32" s="314">
        <v>0</v>
      </c>
      <c r="Y32" s="314">
        <v>0</v>
      </c>
      <c r="Z32" s="314">
        <v>0</v>
      </c>
      <c r="AA32" s="314">
        <v>0</v>
      </c>
      <c r="AB32" s="314">
        <v>0</v>
      </c>
      <c r="AC32" s="314">
        <v>0</v>
      </c>
      <c r="AD32" s="314">
        <v>0</v>
      </c>
      <c r="AE32" s="314">
        <v>0</v>
      </c>
      <c r="AF32" s="314">
        <v>0</v>
      </c>
      <c r="AG32" s="314">
        <v>0</v>
      </c>
      <c r="AH32" s="314">
        <v>0</v>
      </c>
      <c r="AI32" s="314">
        <v>0</v>
      </c>
      <c r="AJ32" s="314">
        <v>0</v>
      </c>
      <c r="AK32" s="314">
        <v>0</v>
      </c>
      <c r="AL32" s="314">
        <v>0</v>
      </c>
      <c r="AM32" s="314">
        <v>0</v>
      </c>
      <c r="AN32" s="314">
        <v>0</v>
      </c>
      <c r="AO32" s="314">
        <v>0</v>
      </c>
      <c r="AP32" s="314">
        <v>0</v>
      </c>
      <c r="AQ32" s="314">
        <v>0</v>
      </c>
    </row>
    <row r="33" spans="2:43">
      <c r="B33" s="300" t="s">
        <v>164</v>
      </c>
      <c r="C33" s="307">
        <v>0</v>
      </c>
      <c r="D33" s="314">
        <v>0</v>
      </c>
      <c r="E33" s="314">
        <v>0</v>
      </c>
      <c r="F33" s="314">
        <v>0</v>
      </c>
      <c r="G33" s="314">
        <v>0</v>
      </c>
      <c r="H33" s="314">
        <v>0</v>
      </c>
      <c r="I33" s="314">
        <v>0</v>
      </c>
      <c r="J33" s="314">
        <v>0</v>
      </c>
      <c r="K33" s="314">
        <v>0</v>
      </c>
      <c r="L33" s="314">
        <v>0</v>
      </c>
      <c r="M33" s="314">
        <v>0</v>
      </c>
      <c r="N33" s="314">
        <v>0</v>
      </c>
      <c r="O33" s="314">
        <v>0</v>
      </c>
      <c r="P33" s="314">
        <v>0</v>
      </c>
      <c r="Q33" s="314">
        <v>0</v>
      </c>
      <c r="R33" s="314">
        <v>0</v>
      </c>
      <c r="S33" s="314">
        <v>0</v>
      </c>
      <c r="T33" s="314">
        <v>0</v>
      </c>
      <c r="U33" s="314">
        <v>0</v>
      </c>
      <c r="V33" s="314">
        <v>0</v>
      </c>
      <c r="W33" s="314">
        <v>0</v>
      </c>
      <c r="X33" s="314">
        <v>0</v>
      </c>
      <c r="Y33" s="314">
        <v>0</v>
      </c>
      <c r="Z33" s="314">
        <v>0</v>
      </c>
      <c r="AA33" s="314">
        <v>0</v>
      </c>
      <c r="AB33" s="314">
        <v>0</v>
      </c>
      <c r="AC33" s="314">
        <v>0</v>
      </c>
      <c r="AD33" s="314">
        <v>0</v>
      </c>
      <c r="AE33" s="314">
        <v>0</v>
      </c>
      <c r="AF33" s="314">
        <v>0</v>
      </c>
      <c r="AG33" s="314">
        <v>0</v>
      </c>
      <c r="AH33" s="314">
        <v>0</v>
      </c>
      <c r="AI33" s="314">
        <v>0</v>
      </c>
      <c r="AJ33" s="314">
        <v>0</v>
      </c>
      <c r="AK33" s="314">
        <v>0</v>
      </c>
      <c r="AL33" s="314">
        <v>0</v>
      </c>
      <c r="AM33" s="314">
        <v>0</v>
      </c>
      <c r="AN33" s="314">
        <v>0</v>
      </c>
      <c r="AO33" s="314">
        <v>0</v>
      </c>
      <c r="AP33" s="314">
        <v>0</v>
      </c>
      <c r="AQ33" s="314">
        <v>0</v>
      </c>
    </row>
    <row r="34" spans="2:43">
      <c r="B34" s="300" t="s">
        <v>165</v>
      </c>
      <c r="C34" s="307">
        <v>19445919.720404629</v>
      </c>
      <c r="D34" s="314">
        <v>0</v>
      </c>
      <c r="E34" s="314">
        <v>0</v>
      </c>
      <c r="F34" s="314">
        <v>0</v>
      </c>
      <c r="G34" s="314">
        <v>87139.480490236587</v>
      </c>
      <c r="H34" s="314">
        <v>158988.24846032375</v>
      </c>
      <c r="I34" s="314">
        <v>326055.11686365475</v>
      </c>
      <c r="J34" s="314">
        <v>331925.95517589926</v>
      </c>
      <c r="K34" s="314">
        <v>337104.62620587135</v>
      </c>
      <c r="L34" s="314">
        <v>395017.00933435612</v>
      </c>
      <c r="M34" s="314">
        <v>454880.02525132004</v>
      </c>
      <c r="N34" s="314">
        <v>461977.11130700796</v>
      </c>
      <c r="O34" s="314">
        <v>469184.9482763714</v>
      </c>
      <c r="P34" s="314">
        <v>476505.2647201494</v>
      </c>
      <c r="Q34" s="314">
        <v>483939.81618147058</v>
      </c>
      <c r="R34" s="314">
        <v>491490.38560708659</v>
      </c>
      <c r="S34" s="314">
        <v>499158.78377518483</v>
      </c>
      <c r="T34" s="314">
        <v>506946.84972988069</v>
      </c>
      <c r="U34" s="314">
        <v>514247.30008252396</v>
      </c>
      <c r="V34" s="314">
        <v>521652.90287318703</v>
      </c>
      <c r="W34" s="314">
        <v>529165.17291066132</v>
      </c>
      <c r="X34" s="314">
        <v>536785.64682870638</v>
      </c>
      <c r="Y34" s="314">
        <v>544515.88340053079</v>
      </c>
      <c r="Z34" s="314">
        <v>552357.46385781176</v>
      </c>
      <c r="AA34" s="314">
        <v>560311.99221430498</v>
      </c>
      <c r="AB34" s="314">
        <v>568381.09559411847</v>
      </c>
      <c r="AC34" s="314">
        <v>576566.42456472316</v>
      </c>
      <c r="AD34" s="314">
        <v>584869.65347475233</v>
      </c>
      <c r="AE34" s="314">
        <v>593995.28343123081</v>
      </c>
      <c r="AF34" s="314">
        <v>603263.3256050765</v>
      </c>
      <c r="AG34" s="314">
        <v>612676.00278852589</v>
      </c>
      <c r="AH34" s="314">
        <v>622235.57247198629</v>
      </c>
      <c r="AI34" s="314">
        <v>631944.32738573197</v>
      </c>
      <c r="AJ34" s="314">
        <v>641804.59605006606</v>
      </c>
      <c r="AK34" s="314">
        <v>651818.74333407555</v>
      </c>
      <c r="AL34" s="314">
        <v>661989.17102309782</v>
      </c>
      <c r="AM34" s="314">
        <v>672318.31839505956</v>
      </c>
      <c r="AN34" s="314">
        <v>682794.44296424359</v>
      </c>
      <c r="AO34" s="314">
        <v>693433.95732314279</v>
      </c>
      <c r="AP34" s="314">
        <v>704239.41122613277</v>
      </c>
      <c r="AQ34" s="314">
        <v>704239.41122613277</v>
      </c>
    </row>
    <row r="35" spans="2:43" ht="10.5" thickBot="1">
      <c r="B35" s="316" t="s">
        <v>166</v>
      </c>
      <c r="C35" s="317">
        <v>19640875.274127502</v>
      </c>
      <c r="D35" s="318">
        <v>0</v>
      </c>
      <c r="E35" s="318">
        <v>0</v>
      </c>
      <c r="F35" s="318">
        <v>0</v>
      </c>
      <c r="G35" s="318">
        <v>175331.48477099923</v>
      </c>
      <c r="H35" s="318">
        <v>352185.96051190299</v>
      </c>
      <c r="I35" s="318">
        <v>353706.8314356021</v>
      </c>
      <c r="J35" s="318">
        <v>355227.70235930127</v>
      </c>
      <c r="K35" s="318">
        <v>401027.31072859751</v>
      </c>
      <c r="L35" s="318">
        <v>447203.68020357762</v>
      </c>
      <c r="M35" s="318">
        <v>538411.6720974755</v>
      </c>
      <c r="N35" s="318">
        <v>540687.87109835667</v>
      </c>
      <c r="O35" s="318">
        <v>542962.71791919286</v>
      </c>
      <c r="P35" s="318">
        <v>545241.93546055444</v>
      </c>
      <c r="Q35" s="318">
        <v>547514.66223518504</v>
      </c>
      <c r="R35" s="318">
        <v>549787.38900981564</v>
      </c>
      <c r="S35" s="318">
        <v>552068.7265973828</v>
      </c>
      <c r="T35" s="318">
        <v>554341.45337201341</v>
      </c>
      <c r="U35" s="318">
        <v>556614.18014664401</v>
      </c>
      <c r="V35" s="318">
        <v>558891.27764179988</v>
      </c>
      <c r="W35" s="318">
        <v>561165.22596836113</v>
      </c>
      <c r="X35" s="318">
        <v>563436.73119106132</v>
      </c>
      <c r="Y35" s="318">
        <v>565711.57801189739</v>
      </c>
      <c r="Z35" s="318">
        <v>567768.87720320886</v>
      </c>
      <c r="AA35" s="318">
        <v>569835.81632984593</v>
      </c>
      <c r="AB35" s="318">
        <v>571906.99554889416</v>
      </c>
      <c r="AC35" s="318">
        <v>573988.46081857907</v>
      </c>
      <c r="AD35" s="318">
        <v>576077.31534927001</v>
      </c>
      <c r="AE35" s="318">
        <v>577123.41341368353</v>
      </c>
      <c r="AF35" s="318">
        <v>578173.88219862233</v>
      </c>
      <c r="AG35" s="318">
        <v>579225.24947783619</v>
      </c>
      <c r="AH35" s="318">
        <v>580279.05986091122</v>
      </c>
      <c r="AI35" s="318">
        <v>581333.89936637541</v>
      </c>
      <c r="AJ35" s="318">
        <v>581863.60069414089</v>
      </c>
      <c r="AK35" s="318">
        <v>582127.22980609292</v>
      </c>
      <c r="AL35" s="318">
        <v>582258.52980087441</v>
      </c>
      <c r="AM35" s="318">
        <v>582325.30513542506</v>
      </c>
      <c r="AN35" s="318">
        <v>582359.30357866571</v>
      </c>
      <c r="AO35" s="318">
        <v>576593.71208591817</v>
      </c>
      <c r="AP35" s="318">
        <v>570884.03444046492</v>
      </c>
      <c r="AQ35" s="318">
        <v>565232.19825897051</v>
      </c>
    </row>
    <row r="36" spans="2:43" ht="10.5" thickTop="1">
      <c r="B36" s="319" t="s">
        <v>490</v>
      </c>
      <c r="C36" s="320">
        <v>241948.91133553625</v>
      </c>
      <c r="D36" s="321">
        <v>0</v>
      </c>
      <c r="E36" s="321">
        <v>0</v>
      </c>
      <c r="F36" s="321">
        <v>0</v>
      </c>
      <c r="G36" s="321">
        <v>6300.1836808884163</v>
      </c>
      <c r="H36" s="321">
        <v>12191.756236687819</v>
      </c>
      <c r="I36" s="321">
        <v>11777.39333251276</v>
      </c>
      <c r="J36" s="321">
        <v>11360.695384007691</v>
      </c>
      <c r="K36" s="321">
        <v>12341.962969545069</v>
      </c>
      <c r="L36" s="321">
        <v>13211.884346721941</v>
      </c>
      <c r="M36" s="321">
        <v>15258.768482197214</v>
      </c>
      <c r="N36" s="321">
        <v>14603.947948397828</v>
      </c>
      <c r="O36" s="321">
        <v>13940.436139520909</v>
      </c>
      <c r="P36" s="321">
        <v>13273.566065705883</v>
      </c>
      <c r="Q36" s="321">
        <v>12597.861811858407</v>
      </c>
      <c r="R36" s="321">
        <v>11918.719609395475</v>
      </c>
      <c r="S36" s="321">
        <v>11231.062968486638</v>
      </c>
      <c r="T36" s="321">
        <v>10539.803941249804</v>
      </c>
      <c r="U36" s="321">
        <v>9842.4976541992291</v>
      </c>
      <c r="V36" s="321">
        <v>9136.541386467552</v>
      </c>
      <c r="W36" s="321">
        <v>8427.1419932322679</v>
      </c>
      <c r="X36" s="321">
        <v>7708.9626752708227</v>
      </c>
      <c r="Y36" s="321">
        <v>6987.4656405685391</v>
      </c>
      <c r="Z36" s="321">
        <v>6254.8010619684546</v>
      </c>
      <c r="AA36" s="321">
        <v>5519.4635483859711</v>
      </c>
      <c r="AB36" s="321">
        <v>4775.9243822135149</v>
      </c>
      <c r="AC36" s="321">
        <v>4029.6737684811014</v>
      </c>
      <c r="AD36" s="321">
        <v>3275.1698942352186</v>
      </c>
      <c r="AE36" s="321">
        <v>2513.3136704400454</v>
      </c>
      <c r="AF36" s="321">
        <v>1745.9204234589902</v>
      </c>
      <c r="AG36" s="321">
        <v>978.49544631488129</v>
      </c>
      <c r="AH36" s="321">
        <v>205.49687312378097</v>
      </c>
      <c r="AI36" s="321">
        <v>0</v>
      </c>
      <c r="AJ36" s="321">
        <v>0</v>
      </c>
      <c r="AK36" s="321">
        <v>0</v>
      </c>
      <c r="AL36" s="321">
        <v>0</v>
      </c>
      <c r="AM36" s="321">
        <v>0</v>
      </c>
      <c r="AN36" s="321">
        <v>0</v>
      </c>
      <c r="AO36" s="321">
        <v>0</v>
      </c>
      <c r="AP36" s="321">
        <v>0</v>
      </c>
      <c r="AQ36" s="321">
        <v>0</v>
      </c>
    </row>
    <row r="37" spans="2:43">
      <c r="B37" s="300" t="s">
        <v>491</v>
      </c>
      <c r="C37" s="307">
        <v>39263944.6621124</v>
      </c>
      <c r="D37" s="314">
        <v>0</v>
      </c>
      <c r="E37" s="314">
        <v>0</v>
      </c>
      <c r="F37" s="314">
        <v>0</v>
      </c>
      <c r="G37" s="314">
        <v>267101.45465381484</v>
      </c>
      <c r="H37" s="314">
        <v>520134.86802446109</v>
      </c>
      <c r="I37" s="314">
        <v>688418.0601938772</v>
      </c>
      <c r="J37" s="314">
        <v>695503.50606859289</v>
      </c>
      <c r="K37" s="314">
        <v>747187.99710470589</v>
      </c>
      <c r="L37" s="314">
        <v>851902.28961752111</v>
      </c>
      <c r="M37" s="314">
        <v>1004451.2405222545</v>
      </c>
      <c r="N37" s="314">
        <v>1013345.6204224927</v>
      </c>
      <c r="O37" s="314">
        <v>1022343.0431994172</v>
      </c>
      <c r="P37" s="314">
        <v>1031454.8598639208</v>
      </c>
      <c r="Q37" s="314">
        <v>1040667.9599038668</v>
      </c>
      <c r="R37" s="314">
        <v>1049994.5635546814</v>
      </c>
      <c r="S37" s="314">
        <v>1059441.3798356163</v>
      </c>
      <c r="T37" s="314">
        <v>1068996.6183329257</v>
      </c>
      <c r="U37" s="314">
        <v>1078059.8185477103</v>
      </c>
      <c r="V37" s="314">
        <v>1087226.2155919471</v>
      </c>
      <c r="W37" s="314">
        <v>1096493.6127935231</v>
      </c>
      <c r="X37" s="314">
        <v>1105860.3494177312</v>
      </c>
      <c r="Y37" s="314">
        <v>1115337.7640319243</v>
      </c>
      <c r="Z37" s="314">
        <v>1124700.8074493511</v>
      </c>
      <c r="AA37" s="314">
        <v>1134184.483690504</v>
      </c>
      <c r="AB37" s="314">
        <v>1143780.9768942059</v>
      </c>
      <c r="AC37" s="314">
        <v>1153501.9986130462</v>
      </c>
      <c r="AD37" s="314">
        <v>1163342.2735118056</v>
      </c>
      <c r="AE37" s="314">
        <v>1172956.8158673723</v>
      </c>
      <c r="AF37" s="314">
        <v>1182714.0916046007</v>
      </c>
      <c r="AG37" s="314">
        <v>1192616.8776556118</v>
      </c>
      <c r="AH37" s="314">
        <v>1202664.9230503147</v>
      </c>
      <c r="AI37" s="314">
        <v>1213278.2267521075</v>
      </c>
      <c r="AJ37" s="314">
        <v>1223668.1967442068</v>
      </c>
      <c r="AK37" s="314">
        <v>1233945.9731401685</v>
      </c>
      <c r="AL37" s="314">
        <v>1244247.7008239722</v>
      </c>
      <c r="AM37" s="314">
        <v>1254643.6235304847</v>
      </c>
      <c r="AN37" s="314">
        <v>1265153.7465429092</v>
      </c>
      <c r="AO37" s="314">
        <v>1270027.6694090609</v>
      </c>
      <c r="AP37" s="314">
        <v>1275123.4456665977</v>
      </c>
      <c r="AQ37" s="314">
        <v>1269471.6094851033</v>
      </c>
    </row>
    <row r="38" spans="2:43">
      <c r="B38" s="312" t="s">
        <v>492</v>
      </c>
      <c r="C38" s="310">
        <v>3591143.3311505839</v>
      </c>
      <c r="D38" s="315">
        <v>0</v>
      </c>
      <c r="E38" s="315">
        <v>0</v>
      </c>
      <c r="F38" s="315">
        <v>0</v>
      </c>
      <c r="G38" s="315">
        <v>10948.756632193883</v>
      </c>
      <c r="H38" s="315">
        <v>24532.685482749122</v>
      </c>
      <c r="I38" s="315">
        <v>27198.840714775983</v>
      </c>
      <c r="J38" s="315">
        <v>29877.796771734527</v>
      </c>
      <c r="K38" s="315">
        <v>35999.376810734044</v>
      </c>
      <c r="L38" s="315">
        <v>42703.700460012631</v>
      </c>
      <c r="M38" s="315">
        <v>54003.71963938509</v>
      </c>
      <c r="N38" s="315">
        <v>57929.050101609435</v>
      </c>
      <c r="O38" s="315">
        <v>61898.7302479387</v>
      </c>
      <c r="P38" s="315">
        <v>65886.731979628967</v>
      </c>
      <c r="Q38" s="315">
        <v>69918.547277464255</v>
      </c>
      <c r="R38" s="315">
        <v>73968.032208518038</v>
      </c>
      <c r="S38" s="315">
        <v>78063.39870923452</v>
      </c>
      <c r="T38" s="315">
        <v>82175.159323998159</v>
      </c>
      <c r="U38" s="315">
        <v>86318.000264424743</v>
      </c>
      <c r="V38" s="315">
        <v>90506.350819654952</v>
      </c>
      <c r="W38" s="315">
        <v>94711.667567204015</v>
      </c>
      <c r="X38" s="315">
        <v>98961.462012486794</v>
      </c>
      <c r="Y38" s="315">
        <v>103229.16912824422</v>
      </c>
      <c r="Z38" s="315">
        <v>107500.78198550316</v>
      </c>
      <c r="AA38" s="315">
        <v>111788.4388970259</v>
      </c>
      <c r="AB38" s="315">
        <v>116119.32548430248</v>
      </c>
      <c r="AC38" s="315">
        <v>120466.68570414151</v>
      </c>
      <c r="AD38" s="315">
        <v>124858.25866363609</v>
      </c>
      <c r="AE38" s="315">
        <v>129031.17624723018</v>
      </c>
      <c r="AF38" s="315">
        <v>133233.59323799919</v>
      </c>
      <c r="AG38" s="315">
        <v>137436.38169414899</v>
      </c>
      <c r="AH38" s="315">
        <v>141668.48539778692</v>
      </c>
      <c r="AI38" s="315">
        <v>142984.04157893086</v>
      </c>
      <c r="AJ38" s="315">
        <v>143114.34669308207</v>
      </c>
      <c r="AK38" s="315">
        <v>143179.16346194351</v>
      </c>
      <c r="AL38" s="315">
        <v>143211.49350257195</v>
      </c>
      <c r="AM38" s="315">
        <v>143227.90476079553</v>
      </c>
      <c r="AN38" s="315">
        <v>143236.27828401438</v>
      </c>
      <c r="AO38" s="315">
        <v>141818.18360667408</v>
      </c>
      <c r="AP38" s="315">
        <v>140413.88064275892</v>
      </c>
      <c r="AQ38" s="315">
        <v>139023.73515604646</v>
      </c>
    </row>
    <row r="39" spans="2:43">
      <c r="B39" s="322"/>
      <c r="C39" s="323"/>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row>
    <row r="41" spans="2:43" ht="10.5">
      <c r="B41" s="303" t="s">
        <v>498</v>
      </c>
      <c r="C41" s="303" t="s">
        <v>9</v>
      </c>
    </row>
    <row r="42" spans="2:43">
      <c r="B42" s="325" t="s">
        <v>130</v>
      </c>
      <c r="C42" s="307">
        <v>145895.19353532835</v>
      </c>
      <c r="D42" s="314">
        <v>0</v>
      </c>
      <c r="E42" s="314">
        <v>0</v>
      </c>
      <c r="F42" s="314">
        <v>0</v>
      </c>
      <c r="G42" s="314">
        <v>3799.0107595757149</v>
      </c>
      <c r="H42" s="314">
        <v>7351.6290107227551</v>
      </c>
      <c r="I42" s="314">
        <v>7101.768179505194</v>
      </c>
      <c r="J42" s="314">
        <v>6850.4993165566375</v>
      </c>
      <c r="K42" s="314">
        <v>7442.2036706356766</v>
      </c>
      <c r="L42" s="314">
        <v>7966.7662610733305</v>
      </c>
      <c r="M42" s="314">
        <v>9201.0373947649205</v>
      </c>
      <c r="N42" s="314">
        <v>8806.1806128838907</v>
      </c>
      <c r="O42" s="314">
        <v>8406.0829921311069</v>
      </c>
      <c r="P42" s="314">
        <v>8003.9603376206478</v>
      </c>
      <c r="Q42" s="314">
        <v>7596.5106725506193</v>
      </c>
      <c r="R42" s="314">
        <v>7186.9879244654712</v>
      </c>
      <c r="S42" s="314">
        <v>6772.3309699974425</v>
      </c>
      <c r="T42" s="314">
        <v>6355.5017765736311</v>
      </c>
      <c r="U42" s="314">
        <v>5935.0260854821354</v>
      </c>
      <c r="V42" s="314">
        <v>5509.3344560399337</v>
      </c>
      <c r="W42" s="314">
        <v>5081.5666219190571</v>
      </c>
      <c r="X42" s="314">
        <v>4648.5044931883058</v>
      </c>
      <c r="Y42" s="314">
        <v>4213.441781262829</v>
      </c>
      <c r="Z42" s="314">
        <v>3771.6450403669778</v>
      </c>
      <c r="AA42" s="314">
        <v>3328.2365196767405</v>
      </c>
      <c r="AB42" s="314">
        <v>2879.8824024747496</v>
      </c>
      <c r="AC42" s="314">
        <v>2429.8932823941041</v>
      </c>
      <c r="AD42" s="314">
        <v>1974.9274462238368</v>
      </c>
      <c r="AE42" s="314">
        <v>1515.5281432753472</v>
      </c>
      <c r="AF42" s="314">
        <v>1052.7900153457711</v>
      </c>
      <c r="AG42" s="314">
        <v>590.03275412787343</v>
      </c>
      <c r="AH42" s="314">
        <v>123.91461449363992</v>
      </c>
      <c r="AI42" s="314">
        <v>0</v>
      </c>
      <c r="AJ42" s="314">
        <v>0</v>
      </c>
      <c r="AK42" s="314">
        <v>0</v>
      </c>
      <c r="AL42" s="314">
        <v>0</v>
      </c>
      <c r="AM42" s="314">
        <v>0</v>
      </c>
      <c r="AN42" s="314">
        <v>0</v>
      </c>
      <c r="AO42" s="314">
        <v>0</v>
      </c>
      <c r="AP42" s="314">
        <v>0</v>
      </c>
      <c r="AQ42" s="314">
        <v>0</v>
      </c>
    </row>
    <row r="43" spans="2:43">
      <c r="B43" s="325" t="s">
        <v>131</v>
      </c>
      <c r="C43" s="307">
        <v>25639355.864359401</v>
      </c>
      <c r="D43" s="314">
        <v>0</v>
      </c>
      <c r="E43" s="314">
        <v>0</v>
      </c>
      <c r="F43" s="314">
        <v>0</v>
      </c>
      <c r="G43" s="314">
        <v>174417.24988894109</v>
      </c>
      <c r="H43" s="314">
        <v>339648.06881997309</v>
      </c>
      <c r="I43" s="314">
        <v>449536.99330660183</v>
      </c>
      <c r="J43" s="314">
        <v>454163.78946279117</v>
      </c>
      <c r="K43" s="314">
        <v>487913.76210937294</v>
      </c>
      <c r="L43" s="314">
        <v>556292.19512024126</v>
      </c>
      <c r="M43" s="314">
        <v>655906.66006103216</v>
      </c>
      <c r="N43" s="314">
        <v>661714.69013588782</v>
      </c>
      <c r="O43" s="314">
        <v>667590.00720921939</v>
      </c>
      <c r="P43" s="314">
        <v>673540.02349114034</v>
      </c>
      <c r="Q43" s="314">
        <v>679556.17781722499</v>
      </c>
      <c r="R43" s="314">
        <v>685646.45000120695</v>
      </c>
      <c r="S43" s="314">
        <v>691815.22103265754</v>
      </c>
      <c r="T43" s="314">
        <v>698054.79177140049</v>
      </c>
      <c r="U43" s="314">
        <v>703973.06151165487</v>
      </c>
      <c r="V43" s="314">
        <v>709958.71878154145</v>
      </c>
      <c r="W43" s="314">
        <v>716010.32915417058</v>
      </c>
      <c r="X43" s="314">
        <v>722126.80816977844</v>
      </c>
      <c r="Y43" s="314">
        <v>728315.55991284666</v>
      </c>
      <c r="Z43" s="314">
        <v>734429.62726442632</v>
      </c>
      <c r="AA43" s="314">
        <v>740622.46784989908</v>
      </c>
      <c r="AB43" s="314">
        <v>746888.97791191645</v>
      </c>
      <c r="AC43" s="314">
        <v>753236.80509431928</v>
      </c>
      <c r="AD43" s="314">
        <v>759662.50460320909</v>
      </c>
      <c r="AE43" s="314">
        <v>765940.8007613942</v>
      </c>
      <c r="AF43" s="314">
        <v>772312.30181780423</v>
      </c>
      <c r="AG43" s="314">
        <v>778778.82110911456</v>
      </c>
      <c r="AH43" s="314">
        <v>785340.19475185545</v>
      </c>
      <c r="AI43" s="314">
        <v>792270.68206912628</v>
      </c>
      <c r="AJ43" s="314">
        <v>799055.33247396711</v>
      </c>
      <c r="AK43" s="314">
        <v>805766.72046053002</v>
      </c>
      <c r="AL43" s="314">
        <v>812493.74863805389</v>
      </c>
      <c r="AM43" s="314">
        <v>819282.28616540658</v>
      </c>
      <c r="AN43" s="314">
        <v>826145.39649251977</v>
      </c>
      <c r="AO43" s="314">
        <v>829328.06812411675</v>
      </c>
      <c r="AP43" s="314">
        <v>832655.61002028827</v>
      </c>
      <c r="AQ43" s="314">
        <v>828964.96099377249</v>
      </c>
    </row>
    <row r="44" spans="2:43">
      <c r="B44" s="326" t="s">
        <v>493</v>
      </c>
      <c r="C44" s="310">
        <v>725410.95289241825</v>
      </c>
      <c r="D44" s="327">
        <v>0</v>
      </c>
      <c r="E44" s="327">
        <v>0</v>
      </c>
      <c r="F44" s="327">
        <v>0</v>
      </c>
      <c r="G44" s="327">
        <v>2211.6488397031644</v>
      </c>
      <c r="H44" s="327">
        <v>4955.602467515323</v>
      </c>
      <c r="I44" s="327">
        <v>5494.1658243847487</v>
      </c>
      <c r="J44" s="327">
        <v>6035.3149478903752</v>
      </c>
      <c r="K44" s="327">
        <v>7271.8741157682771</v>
      </c>
      <c r="L44" s="327">
        <v>8626.1474929225515</v>
      </c>
      <c r="M44" s="327">
        <v>10908.751367155788</v>
      </c>
      <c r="N44" s="327">
        <v>11701.668120525106</v>
      </c>
      <c r="O44" s="327">
        <v>12503.543510083618</v>
      </c>
      <c r="P44" s="327">
        <v>13309.119859885051</v>
      </c>
      <c r="Q44" s="327">
        <v>14123.54655004778</v>
      </c>
      <c r="R44" s="327">
        <v>14941.542506120644</v>
      </c>
      <c r="S44" s="327">
        <v>15768.806539265373</v>
      </c>
      <c r="T44" s="327">
        <v>16599.382183447629</v>
      </c>
      <c r="U44" s="327">
        <v>17436.236053413799</v>
      </c>
      <c r="V44" s="327">
        <v>18282.282865570302</v>
      </c>
      <c r="W44" s="327">
        <v>19131.756848575213</v>
      </c>
      <c r="X44" s="327">
        <v>19990.215326522335</v>
      </c>
      <c r="Y44" s="327">
        <v>20852.292163905335</v>
      </c>
      <c r="Z44" s="327">
        <v>21715.15796107164</v>
      </c>
      <c r="AA44" s="327">
        <v>22581.264657199234</v>
      </c>
      <c r="AB44" s="327">
        <v>23456.1037478291</v>
      </c>
      <c r="AC44" s="327">
        <v>24334.270512236584</v>
      </c>
      <c r="AD44" s="327">
        <v>25221.368250054493</v>
      </c>
      <c r="AE44" s="327">
        <v>26064.297601940496</v>
      </c>
      <c r="AF44" s="327">
        <v>26913.185834075837</v>
      </c>
      <c r="AG44" s="327">
        <v>27762.1491022181</v>
      </c>
      <c r="AH44" s="327">
        <v>28617.034050352959</v>
      </c>
      <c r="AI44" s="327">
        <v>28882.776398944035</v>
      </c>
      <c r="AJ44" s="327">
        <v>28909.098032002581</v>
      </c>
      <c r="AK44" s="327">
        <v>28922.191019312591</v>
      </c>
      <c r="AL44" s="327">
        <v>28928.721687519534</v>
      </c>
      <c r="AM44" s="327">
        <v>28932.036761680698</v>
      </c>
      <c r="AN44" s="327">
        <v>28933.728213370905</v>
      </c>
      <c r="AO44" s="327">
        <v>28647.273088548165</v>
      </c>
      <c r="AP44" s="327">
        <v>28363.603889837304</v>
      </c>
      <c r="AQ44" s="327">
        <v>28082.794501521388</v>
      </c>
    </row>
    <row r="45" spans="2:43" ht="10.5">
      <c r="B45" s="328" t="s">
        <v>9</v>
      </c>
      <c r="C45" s="329">
        <v>26510662.010787152</v>
      </c>
      <c r="D45" s="330">
        <v>0</v>
      </c>
      <c r="E45" s="330">
        <v>0</v>
      </c>
      <c r="F45" s="330">
        <v>0</v>
      </c>
      <c r="G45" s="330">
        <v>180427.90948822</v>
      </c>
      <c r="H45" s="330">
        <v>351955.30029821116</v>
      </c>
      <c r="I45" s="330">
        <v>462132.9273104918</v>
      </c>
      <c r="J45" s="330">
        <v>467049.60372723814</v>
      </c>
      <c r="K45" s="330">
        <v>502627.83989577694</v>
      </c>
      <c r="L45" s="330">
        <v>572885.10887423716</v>
      </c>
      <c r="M45" s="330">
        <v>676016.44882295292</v>
      </c>
      <c r="N45" s="330">
        <v>682222.53886929678</v>
      </c>
      <c r="O45" s="330">
        <v>688499.63371143409</v>
      </c>
      <c r="P45" s="330">
        <v>694853.10368864611</v>
      </c>
      <c r="Q45" s="330">
        <v>701276.23503982346</v>
      </c>
      <c r="R45" s="330">
        <v>707774.98043179302</v>
      </c>
      <c r="S45" s="330">
        <v>714356.35854192032</v>
      </c>
      <c r="T45" s="330">
        <v>721009.67573142168</v>
      </c>
      <c r="U45" s="330">
        <v>727344.3236505508</v>
      </c>
      <c r="V45" s="330">
        <v>733750.33610315167</v>
      </c>
      <c r="W45" s="330">
        <v>740223.65262466483</v>
      </c>
      <c r="X45" s="330">
        <v>746765.52798948914</v>
      </c>
      <c r="Y45" s="330">
        <v>753381.29385801486</v>
      </c>
      <c r="Z45" s="330">
        <v>759916.43026586494</v>
      </c>
      <c r="AA45" s="330">
        <v>766531.9690267751</v>
      </c>
      <c r="AB45" s="330">
        <v>773224.9640622203</v>
      </c>
      <c r="AC45" s="330">
        <v>780000.96888895007</v>
      </c>
      <c r="AD45" s="330">
        <v>786858.80029948743</v>
      </c>
      <c r="AE45" s="330">
        <v>793520.62650660996</v>
      </c>
      <c r="AF45" s="330">
        <v>800278.2776672258</v>
      </c>
      <c r="AG45" s="330">
        <v>807131.00296546053</v>
      </c>
      <c r="AH45" s="330">
        <v>814081.14341670205</v>
      </c>
      <c r="AI45" s="330">
        <v>821153.45846807037</v>
      </c>
      <c r="AJ45" s="330">
        <v>827964.43050596968</v>
      </c>
      <c r="AK45" s="330">
        <v>834688.91147984262</v>
      </c>
      <c r="AL45" s="330">
        <v>841422.47032557346</v>
      </c>
      <c r="AM45" s="330">
        <v>848214.32292708731</v>
      </c>
      <c r="AN45" s="330">
        <v>855079.12470589066</v>
      </c>
      <c r="AO45" s="330">
        <v>857975.34121266496</v>
      </c>
      <c r="AP45" s="330">
        <v>861019.21391012555</v>
      </c>
      <c r="AQ45" s="330">
        <v>857047.75549529388</v>
      </c>
    </row>
    <row r="48" spans="2:43">
      <c r="B48" s="300"/>
      <c r="C48" s="300"/>
      <c r="D48" s="300" t="s">
        <v>10</v>
      </c>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0"/>
      <c r="AL48" s="300"/>
      <c r="AM48" s="300"/>
      <c r="AN48" s="300"/>
      <c r="AO48" s="300"/>
      <c r="AP48" s="300"/>
      <c r="AQ48" s="300"/>
    </row>
    <row r="49" spans="2:43" ht="10.5">
      <c r="B49" s="303" t="s">
        <v>499</v>
      </c>
      <c r="C49" s="303"/>
      <c r="D49" s="312">
        <v>1</v>
      </c>
      <c r="E49" s="312">
        <v>2</v>
      </c>
      <c r="F49" s="312">
        <v>3</v>
      </c>
      <c r="G49" s="312">
        <v>4</v>
      </c>
      <c r="H49" s="312">
        <v>5</v>
      </c>
      <c r="I49" s="312">
        <v>6</v>
      </c>
      <c r="J49" s="312">
        <v>7</v>
      </c>
      <c r="K49" s="312">
        <v>8</v>
      </c>
      <c r="L49" s="312">
        <v>9</v>
      </c>
      <c r="M49" s="312">
        <v>10</v>
      </c>
      <c r="N49" s="312">
        <v>11</v>
      </c>
      <c r="O49" s="312">
        <v>12</v>
      </c>
      <c r="P49" s="312">
        <v>13</v>
      </c>
      <c r="Q49" s="312">
        <v>14</v>
      </c>
      <c r="R49" s="312">
        <v>15</v>
      </c>
      <c r="S49" s="312">
        <v>16</v>
      </c>
      <c r="T49" s="312">
        <v>17</v>
      </c>
      <c r="U49" s="312">
        <v>18</v>
      </c>
      <c r="V49" s="312">
        <v>19</v>
      </c>
      <c r="W49" s="312">
        <v>20</v>
      </c>
      <c r="X49" s="312">
        <v>21</v>
      </c>
      <c r="Y49" s="312">
        <v>22</v>
      </c>
      <c r="Z49" s="312">
        <v>23</v>
      </c>
      <c r="AA49" s="312">
        <v>24</v>
      </c>
      <c r="AB49" s="312">
        <v>25</v>
      </c>
      <c r="AC49" s="312">
        <v>26</v>
      </c>
      <c r="AD49" s="312">
        <v>27</v>
      </c>
      <c r="AE49" s="312">
        <v>28</v>
      </c>
      <c r="AF49" s="312">
        <v>29</v>
      </c>
      <c r="AG49" s="312">
        <v>30</v>
      </c>
      <c r="AH49" s="312">
        <v>31</v>
      </c>
      <c r="AI49" s="312">
        <v>32</v>
      </c>
      <c r="AJ49" s="312">
        <v>33</v>
      </c>
      <c r="AK49" s="312">
        <v>34</v>
      </c>
      <c r="AL49" s="312">
        <v>35</v>
      </c>
      <c r="AM49" s="312">
        <v>36</v>
      </c>
      <c r="AN49" s="312">
        <v>37</v>
      </c>
      <c r="AO49" s="312">
        <v>38</v>
      </c>
      <c r="AP49" s="312">
        <v>39</v>
      </c>
      <c r="AQ49" s="312">
        <v>40</v>
      </c>
    </row>
    <row r="50" spans="2:43" ht="10.5">
      <c r="B50" s="304" t="s">
        <v>38</v>
      </c>
      <c r="C50" s="305" t="s">
        <v>9</v>
      </c>
      <c r="D50" s="313">
        <v>2034</v>
      </c>
      <c r="E50" s="313">
        <v>2035</v>
      </c>
      <c r="F50" s="313">
        <v>2036</v>
      </c>
      <c r="G50" s="313">
        <v>2037</v>
      </c>
      <c r="H50" s="313">
        <v>2038</v>
      </c>
      <c r="I50" s="313">
        <v>2039</v>
      </c>
      <c r="J50" s="313">
        <v>2040</v>
      </c>
      <c r="K50" s="313">
        <v>2041</v>
      </c>
      <c r="L50" s="313">
        <v>2042</v>
      </c>
      <c r="M50" s="313">
        <v>2043</v>
      </c>
      <c r="N50" s="313">
        <v>2044</v>
      </c>
      <c r="O50" s="313">
        <v>2045</v>
      </c>
      <c r="P50" s="313">
        <v>2046</v>
      </c>
      <c r="Q50" s="313">
        <v>2047</v>
      </c>
      <c r="R50" s="313">
        <v>2048</v>
      </c>
      <c r="S50" s="313">
        <v>2049</v>
      </c>
      <c r="T50" s="313">
        <v>2050</v>
      </c>
      <c r="U50" s="313">
        <v>2051</v>
      </c>
      <c r="V50" s="313">
        <v>2052</v>
      </c>
      <c r="W50" s="313">
        <v>2053</v>
      </c>
      <c r="X50" s="313">
        <v>2054</v>
      </c>
      <c r="Y50" s="313">
        <v>2055</v>
      </c>
      <c r="Z50" s="313">
        <v>2056</v>
      </c>
      <c r="AA50" s="313">
        <v>2057</v>
      </c>
      <c r="AB50" s="313">
        <v>2058</v>
      </c>
      <c r="AC50" s="313">
        <v>2059</v>
      </c>
      <c r="AD50" s="313">
        <v>2060</v>
      </c>
      <c r="AE50" s="313">
        <v>2061</v>
      </c>
      <c r="AF50" s="313">
        <v>2062</v>
      </c>
      <c r="AG50" s="313">
        <v>2063</v>
      </c>
      <c r="AH50" s="313">
        <v>2064</v>
      </c>
      <c r="AI50" s="313">
        <v>2065</v>
      </c>
      <c r="AJ50" s="313">
        <v>2066</v>
      </c>
      <c r="AK50" s="313">
        <v>2067</v>
      </c>
      <c r="AL50" s="313">
        <v>2068</v>
      </c>
      <c r="AM50" s="313">
        <v>2069</v>
      </c>
      <c r="AN50" s="313">
        <v>2070</v>
      </c>
      <c r="AO50" s="313">
        <v>2071</v>
      </c>
      <c r="AP50" s="313">
        <v>2072</v>
      </c>
      <c r="AQ50" s="313">
        <v>2073</v>
      </c>
    </row>
    <row r="51" spans="2:43">
      <c r="B51" s="300" t="s">
        <v>487</v>
      </c>
      <c r="C51" s="307">
        <v>90911.121541654415</v>
      </c>
      <c r="D51" s="308">
        <v>0</v>
      </c>
      <c r="E51" s="308">
        <v>0</v>
      </c>
      <c r="F51" s="308">
        <v>0</v>
      </c>
      <c r="G51" s="308">
        <v>2919.311086043871</v>
      </c>
      <c r="H51" s="308">
        <v>5649.2844348298595</v>
      </c>
      <c r="I51" s="308">
        <v>5457.2814510584139</v>
      </c>
      <c r="J51" s="308">
        <v>5264.1964775051147</v>
      </c>
      <c r="K51" s="308">
        <v>5249.3685478710995</v>
      </c>
      <c r="L51" s="308">
        <v>5219.4237214338264</v>
      </c>
      <c r="M51" s="308">
        <v>5339.2175622121895</v>
      </c>
      <c r="N51" s="308">
        <v>5110.0782007375292</v>
      </c>
      <c r="O51" s="308">
        <v>4877.9144708814938</v>
      </c>
      <c r="P51" s="308">
        <v>4644.5684473664369</v>
      </c>
      <c r="Q51" s="308">
        <v>4408.1320234146187</v>
      </c>
      <c r="R51" s="308">
        <v>4170.4926215673313</v>
      </c>
      <c r="S51" s="308">
        <v>3929.878169696779</v>
      </c>
      <c r="T51" s="308">
        <v>3687.9986753846456</v>
      </c>
      <c r="U51" s="308">
        <v>3444.0031761577047</v>
      </c>
      <c r="V51" s="308">
        <v>3196.9765444540853</v>
      </c>
      <c r="W51" s="308">
        <v>2948.7518754089679</v>
      </c>
      <c r="X51" s="308">
        <v>2697.4510380571523</v>
      </c>
      <c r="Y51" s="308">
        <v>2444.994233882509</v>
      </c>
      <c r="Z51" s="308">
        <v>2188.628511429984</v>
      </c>
      <c r="AA51" s="308">
        <v>1931.3228290071054</v>
      </c>
      <c r="AB51" s="308">
        <v>1671.1519564307803</v>
      </c>
      <c r="AC51" s="308">
        <v>1410.029034101563</v>
      </c>
      <c r="AD51" s="308">
        <v>1146.0190449142883</v>
      </c>
      <c r="AE51" s="308">
        <v>879.43756467934043</v>
      </c>
      <c r="AF51" s="308">
        <v>610.917409690265</v>
      </c>
      <c r="AG51" s="308">
        <v>342.3866578122321</v>
      </c>
      <c r="AH51" s="308">
        <v>71.90577562525219</v>
      </c>
      <c r="AI51" s="308">
        <v>0</v>
      </c>
      <c r="AJ51" s="308">
        <v>0</v>
      </c>
      <c r="AK51" s="308">
        <v>0</v>
      </c>
      <c r="AL51" s="308">
        <v>0</v>
      </c>
      <c r="AM51" s="308">
        <v>0</v>
      </c>
      <c r="AN51" s="308">
        <v>0</v>
      </c>
      <c r="AO51" s="308">
        <v>0</v>
      </c>
      <c r="AP51" s="308">
        <v>0</v>
      </c>
      <c r="AQ51" s="308">
        <v>0</v>
      </c>
    </row>
    <row r="52" spans="2:43">
      <c r="B52" s="300" t="s">
        <v>488</v>
      </c>
      <c r="C52" s="307">
        <v>68090.62714742095</v>
      </c>
      <c r="D52" s="308">
        <v>0</v>
      </c>
      <c r="E52" s="308">
        <v>0</v>
      </c>
      <c r="F52" s="308">
        <v>0</v>
      </c>
      <c r="G52" s="308">
        <v>2187.2742320914626</v>
      </c>
      <c r="H52" s="308">
        <v>4232.688427027937</v>
      </c>
      <c r="I52" s="308">
        <v>4088.8314775898471</v>
      </c>
      <c r="J52" s="308">
        <v>3944.1638548243473</v>
      </c>
      <c r="K52" s="308">
        <v>3932.5243939571506</v>
      </c>
      <c r="L52" s="308">
        <v>3909.5998342106882</v>
      </c>
      <c r="M52" s="308">
        <v>3998.4195875788491</v>
      </c>
      <c r="N52" s="308">
        <v>3826.822290372379</v>
      </c>
      <c r="O52" s="308">
        <v>3652.960117003327</v>
      </c>
      <c r="P52" s="308">
        <v>3478.212536351507</v>
      </c>
      <c r="Q52" s="308">
        <v>3301.1506334092242</v>
      </c>
      <c r="R52" s="308">
        <v>3123.1878473037987</v>
      </c>
      <c r="S52" s="308">
        <v>2942.997110182625</v>
      </c>
      <c r="T52" s="308">
        <v>2761.8590143675451</v>
      </c>
      <c r="U52" s="308">
        <v>2579.1362900509412</v>
      </c>
      <c r="V52" s="308">
        <v>2394.143609755562</v>
      </c>
      <c r="W52" s="308">
        <v>2208.2537674031209</v>
      </c>
      <c r="X52" s="308">
        <v>2020.0602290312117</v>
      </c>
      <c r="Y52" s="308">
        <v>1831.001026953644</v>
      </c>
      <c r="Z52" s="308">
        <v>1639.0145310052624</v>
      </c>
      <c r="AA52" s="308">
        <v>1446.324101566765</v>
      </c>
      <c r="AB52" s="308">
        <v>1251.4880011827804</v>
      </c>
      <c r="AC52" s="308">
        <v>1055.9389398078958</v>
      </c>
      <c r="AD52" s="308">
        <v>858.2278122939781</v>
      </c>
      <c r="AE52" s="308">
        <v>658.59095648824757</v>
      </c>
      <c r="AF52" s="308">
        <v>457.50226826872091</v>
      </c>
      <c r="AG52" s="308">
        <v>256.40564388222606</v>
      </c>
      <c r="AH52" s="308">
        <v>53.848613459911924</v>
      </c>
      <c r="AI52" s="308">
        <v>0</v>
      </c>
      <c r="AJ52" s="308">
        <v>0</v>
      </c>
      <c r="AK52" s="308">
        <v>0</v>
      </c>
      <c r="AL52" s="308">
        <v>0</v>
      </c>
      <c r="AM52" s="308">
        <v>0</v>
      </c>
      <c r="AN52" s="308">
        <v>0</v>
      </c>
      <c r="AO52" s="308">
        <v>0</v>
      </c>
      <c r="AP52" s="308">
        <v>0</v>
      </c>
      <c r="AQ52" s="308">
        <v>0</v>
      </c>
    </row>
    <row r="53" spans="2:43">
      <c r="B53" s="309" t="s">
        <v>489</v>
      </c>
      <c r="C53" s="310">
        <v>863708.11929536273</v>
      </c>
      <c r="D53" s="308">
        <v>0</v>
      </c>
      <c r="E53" s="308">
        <v>0</v>
      </c>
      <c r="F53" s="308">
        <v>0</v>
      </c>
      <c r="G53" s="308">
        <v>3226.0109589628528</v>
      </c>
      <c r="H53" s="308">
        <v>7228.4666250795235</v>
      </c>
      <c r="I53" s="308">
        <v>8014.039947660387</v>
      </c>
      <c r="J53" s="308">
        <v>8803.385056634208</v>
      </c>
      <c r="K53" s="308">
        <v>9956.9816211646648</v>
      </c>
      <c r="L53" s="308">
        <v>11173.672905672123</v>
      </c>
      <c r="M53" s="308">
        <v>12874.578030920811</v>
      </c>
      <c r="N53" s="308">
        <v>13810.359359070855</v>
      </c>
      <c r="O53" s="308">
        <v>14756.751127801559</v>
      </c>
      <c r="P53" s="308">
        <v>15707.496130058726</v>
      </c>
      <c r="Q53" s="308">
        <v>16668.686701826628</v>
      </c>
      <c r="R53" s="308">
        <v>17634.089712151406</v>
      </c>
      <c r="S53" s="308">
        <v>18610.449241420451</v>
      </c>
      <c r="T53" s="308">
        <v>19590.699696770927</v>
      </c>
      <c r="U53" s="308">
        <v>20578.359719953685</v>
      </c>
      <c r="V53" s="308">
        <v>21576.847231999342</v>
      </c>
      <c r="W53" s="308">
        <v>22579.408465817956</v>
      </c>
      <c r="X53" s="308">
        <v>23592.557476028982</v>
      </c>
      <c r="Y53" s="308">
        <v>24610.008975011398</v>
      </c>
      <c r="Z53" s="308">
        <v>25628.381616437313</v>
      </c>
      <c r="AA53" s="308">
        <v>26650.543610519413</v>
      </c>
      <c r="AB53" s="308">
        <v>27683.063950694326</v>
      </c>
      <c r="AC53" s="308">
        <v>28719.457999771294</v>
      </c>
      <c r="AD53" s="308">
        <v>29766.408789638088</v>
      </c>
      <c r="AE53" s="308">
        <v>30761.255231448653</v>
      </c>
      <c r="AF53" s="308">
        <v>31763.104002524553</v>
      </c>
      <c r="AG53" s="308">
        <v>32765.060907672076</v>
      </c>
      <c r="AH53" s="308">
        <v>33774.029698953171</v>
      </c>
      <c r="AI53" s="308">
        <v>34087.611528784961</v>
      </c>
      <c r="AJ53" s="308">
        <v>34118.679714165606</v>
      </c>
      <c r="AK53" s="308">
        <v>34134.122282170014</v>
      </c>
      <c r="AL53" s="308">
        <v>34141.863701603128</v>
      </c>
      <c r="AM53" s="308">
        <v>34145.760038231732</v>
      </c>
      <c r="AN53" s="308">
        <v>34147.753968888988</v>
      </c>
      <c r="AO53" s="308">
        <v>33809.696645695978</v>
      </c>
      <c r="AP53" s="308">
        <v>33474.945455657042</v>
      </c>
      <c r="AQ53" s="308">
        <v>33143.531168499889</v>
      </c>
    </row>
    <row r="54" spans="2:43">
      <c r="B54" s="300" t="s">
        <v>163</v>
      </c>
      <c r="C54" s="307">
        <v>0</v>
      </c>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8"/>
      <c r="AL54" s="308"/>
      <c r="AM54" s="308"/>
      <c r="AN54" s="308"/>
      <c r="AO54" s="308"/>
      <c r="AP54" s="308"/>
      <c r="AQ54" s="308"/>
    </row>
    <row r="55" spans="2:43">
      <c r="B55" s="300" t="s">
        <v>164</v>
      </c>
      <c r="C55" s="307">
        <v>0</v>
      </c>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8"/>
      <c r="AL55" s="308"/>
      <c r="AM55" s="308"/>
      <c r="AN55" s="308"/>
      <c r="AO55" s="308"/>
      <c r="AP55" s="308"/>
      <c r="AQ55" s="308"/>
    </row>
    <row r="56" spans="2:43">
      <c r="B56" s="300" t="s">
        <v>165</v>
      </c>
      <c r="C56" s="307">
        <v>672853.12888253701</v>
      </c>
      <c r="D56" s="308">
        <v>0</v>
      </c>
      <c r="E56" s="308">
        <v>0</v>
      </c>
      <c r="F56" s="308">
        <v>0</v>
      </c>
      <c r="G56" s="308">
        <v>2711.3913246197972</v>
      </c>
      <c r="H56" s="308">
        <v>5503.8891492206094</v>
      </c>
      <c r="I56" s="308">
        <v>11287.375456325919</v>
      </c>
      <c r="J56" s="308">
        <v>11490.591536892201</v>
      </c>
      <c r="K56" s="308">
        <v>11669.848349103991</v>
      </c>
      <c r="L56" s="308">
        <v>13674.613450803297</v>
      </c>
      <c r="M56" s="308">
        <v>15746.893829608183</v>
      </c>
      <c r="N56" s="308">
        <v>15992.554027103057</v>
      </c>
      <c r="O56" s="308">
        <v>16242.0474637931</v>
      </c>
      <c r="P56" s="308">
        <v>16495.433963358748</v>
      </c>
      <c r="Q56" s="308">
        <v>16752.774283258757</v>
      </c>
      <c r="R56" s="308">
        <v>17014.130129307108</v>
      </c>
      <c r="S56" s="308">
        <v>17279.564170477603</v>
      </c>
      <c r="T56" s="308">
        <v>17549.140053939518</v>
      </c>
      <c r="U56" s="308">
        <v>17801.837319612288</v>
      </c>
      <c r="V56" s="308">
        <v>18058.174027000663</v>
      </c>
      <c r="W56" s="308">
        <v>18318.202601735295</v>
      </c>
      <c r="X56" s="308">
        <v>18581.976224738726</v>
      </c>
      <c r="Y56" s="308">
        <v>18849.548843108052</v>
      </c>
      <c r="Z56" s="308">
        <v>19120.975181154579</v>
      </c>
      <c r="AA56" s="308">
        <v>19396.310751602417</v>
      </c>
      <c r="AB56" s="308">
        <v>19675.611866948428</v>
      </c>
      <c r="AC56" s="308">
        <v>19958.93565098603</v>
      </c>
      <c r="AD56" s="308">
        <v>20246.340050494829</v>
      </c>
      <c r="AE56" s="308">
        <v>20562.210313148527</v>
      </c>
      <c r="AF56" s="308">
        <v>20883.009571974471</v>
      </c>
      <c r="AG56" s="308">
        <v>21208.81475440038</v>
      </c>
      <c r="AH56" s="308">
        <v>21539.703988637797</v>
      </c>
      <c r="AI56" s="308">
        <v>21875.756622427507</v>
      </c>
      <c r="AJ56" s="308">
        <v>22217.053242077811</v>
      </c>
      <c r="AK56" s="308">
        <v>22563.675691800207</v>
      </c>
      <c r="AL56" s="308">
        <v>22915.7070933465</v>
      </c>
      <c r="AM56" s="308">
        <v>23273.23186595293</v>
      </c>
      <c r="AN56" s="308">
        <v>23635.801188639904</v>
      </c>
      <c r="AO56" s="308">
        <v>24004.024541880699</v>
      </c>
      <c r="AP56" s="308">
        <v>24377.990151528524</v>
      </c>
      <c r="AQ56" s="308">
        <v>24377.990151528524</v>
      </c>
    </row>
    <row r="57" spans="2:43">
      <c r="B57" s="300" t="s">
        <v>166</v>
      </c>
      <c r="C57" s="307">
        <v>117919.39588066952</v>
      </c>
      <c r="D57" s="308">
        <v>0</v>
      </c>
      <c r="E57" s="308">
        <v>0</v>
      </c>
      <c r="F57" s="308">
        <v>0</v>
      </c>
      <c r="G57" s="308">
        <v>1342.8492761948808</v>
      </c>
      <c r="H57" s="308">
        <v>2697.3630489393367</v>
      </c>
      <c r="I57" s="308">
        <v>2709.0112865888996</v>
      </c>
      <c r="J57" s="308">
        <v>2720.6595242384628</v>
      </c>
      <c r="K57" s="308">
        <v>2829.8236877907052</v>
      </c>
      <c r="L57" s="308">
        <v>2939.822547436353</v>
      </c>
      <c r="M57" s="308">
        <v>3148.9771376572571</v>
      </c>
      <c r="N57" s="308">
        <v>3162.2837328745704</v>
      </c>
      <c r="O57" s="308">
        <v>3175.5923541752013</v>
      </c>
      <c r="P57" s="308">
        <v>3188.9221907449523</v>
      </c>
      <c r="Q57" s="308">
        <v>3202.2145531455703</v>
      </c>
      <c r="R57" s="308">
        <v>3215.5069155461892</v>
      </c>
      <c r="S57" s="308">
        <v>3228.8530110159518</v>
      </c>
      <c r="T57" s="308">
        <v>3242.1453734165711</v>
      </c>
      <c r="U57" s="308">
        <v>3255.4377358171901</v>
      </c>
      <c r="V57" s="308">
        <v>3268.7513134869287</v>
      </c>
      <c r="W57" s="308">
        <v>3282.0529523351338</v>
      </c>
      <c r="X57" s="308">
        <v>3295.336038288166</v>
      </c>
      <c r="Y57" s="308">
        <v>3308.6446595887974</v>
      </c>
      <c r="Z57" s="308">
        <v>3320.6799963634649</v>
      </c>
      <c r="AA57" s="308">
        <v>3332.7647461287975</v>
      </c>
      <c r="AB57" s="308">
        <v>3344.882013694154</v>
      </c>
      <c r="AC57" s="308">
        <v>3357.0532822404975</v>
      </c>
      <c r="AD57" s="308">
        <v>3369.2690074083985</v>
      </c>
      <c r="AE57" s="308">
        <v>3375.3896376661473</v>
      </c>
      <c r="AF57" s="308">
        <v>3381.5314831930173</v>
      </c>
      <c r="AG57" s="308">
        <v>3387.6803111723116</v>
      </c>
      <c r="AH57" s="308">
        <v>3393.8476920467797</v>
      </c>
      <c r="AI57" s="308">
        <v>3400.0107528427679</v>
      </c>
      <c r="AJ57" s="308">
        <v>3403.1096891383554</v>
      </c>
      <c r="AK57" s="308">
        <v>3404.6498808385622</v>
      </c>
      <c r="AL57" s="308">
        <v>3405.4221367279051</v>
      </c>
      <c r="AM57" s="308">
        <v>3405.8107428571302</v>
      </c>
      <c r="AN57" s="308">
        <v>3406.0096841455361</v>
      </c>
      <c r="AO57" s="308">
        <v>3372.2907013705608</v>
      </c>
      <c r="AP57" s="308">
        <v>3338.9016352865592</v>
      </c>
      <c r="AQ57" s="308">
        <v>3305.8451482674782</v>
      </c>
    </row>
    <row r="60" spans="2:43">
      <c r="B60" s="300"/>
      <c r="C60" s="300"/>
      <c r="D60" s="300" t="s">
        <v>10</v>
      </c>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0"/>
      <c r="AL60" s="300"/>
      <c r="AM60" s="300"/>
      <c r="AN60" s="300"/>
      <c r="AO60" s="300"/>
      <c r="AP60" s="300"/>
      <c r="AQ60" s="300"/>
    </row>
    <row r="61" spans="2:43" ht="10.5">
      <c r="B61" s="303" t="s">
        <v>500</v>
      </c>
      <c r="C61" s="303"/>
      <c r="D61" s="312">
        <v>1</v>
      </c>
      <c r="E61" s="312">
        <v>2</v>
      </c>
      <c r="F61" s="312">
        <v>3</v>
      </c>
      <c r="G61" s="312">
        <v>4</v>
      </c>
      <c r="H61" s="312">
        <v>5</v>
      </c>
      <c r="I61" s="312">
        <v>6</v>
      </c>
      <c r="J61" s="312">
        <v>7</v>
      </c>
      <c r="K61" s="312">
        <v>8</v>
      </c>
      <c r="L61" s="312">
        <v>9</v>
      </c>
      <c r="M61" s="312">
        <v>10</v>
      </c>
      <c r="N61" s="312">
        <v>11</v>
      </c>
      <c r="O61" s="312">
        <v>12</v>
      </c>
      <c r="P61" s="312">
        <v>13</v>
      </c>
      <c r="Q61" s="312">
        <v>14</v>
      </c>
      <c r="R61" s="312">
        <v>15</v>
      </c>
      <c r="S61" s="312">
        <v>16</v>
      </c>
      <c r="T61" s="312">
        <v>17</v>
      </c>
      <c r="U61" s="312">
        <v>18</v>
      </c>
      <c r="V61" s="312">
        <v>19</v>
      </c>
      <c r="W61" s="312">
        <v>20</v>
      </c>
      <c r="X61" s="312">
        <v>21</v>
      </c>
      <c r="Y61" s="312">
        <v>22</v>
      </c>
      <c r="Z61" s="312">
        <v>23</v>
      </c>
      <c r="AA61" s="312">
        <v>24</v>
      </c>
      <c r="AB61" s="312">
        <v>25</v>
      </c>
      <c r="AC61" s="312">
        <v>26</v>
      </c>
      <c r="AD61" s="312">
        <v>27</v>
      </c>
      <c r="AE61" s="312">
        <v>28</v>
      </c>
      <c r="AF61" s="312">
        <v>29</v>
      </c>
      <c r="AG61" s="312">
        <v>30</v>
      </c>
      <c r="AH61" s="312">
        <v>31</v>
      </c>
      <c r="AI61" s="312">
        <v>32</v>
      </c>
      <c r="AJ61" s="312">
        <v>33</v>
      </c>
      <c r="AK61" s="312">
        <v>34</v>
      </c>
      <c r="AL61" s="312">
        <v>35</v>
      </c>
      <c r="AM61" s="312">
        <v>36</v>
      </c>
      <c r="AN61" s="312">
        <v>37</v>
      </c>
      <c r="AO61" s="312">
        <v>38</v>
      </c>
      <c r="AP61" s="312">
        <v>39</v>
      </c>
      <c r="AQ61" s="312">
        <v>40</v>
      </c>
    </row>
    <row r="62" spans="2:43" ht="10.5">
      <c r="B62" s="304" t="s">
        <v>40</v>
      </c>
      <c r="C62" s="305" t="s">
        <v>9</v>
      </c>
      <c r="D62" s="313">
        <v>2034</v>
      </c>
      <c r="E62" s="313">
        <v>2035</v>
      </c>
      <c r="F62" s="313">
        <v>2036</v>
      </c>
      <c r="G62" s="313">
        <v>2037</v>
      </c>
      <c r="H62" s="313">
        <v>2038</v>
      </c>
      <c r="I62" s="313">
        <v>2039</v>
      </c>
      <c r="J62" s="313">
        <v>2040</v>
      </c>
      <c r="K62" s="313">
        <v>2041</v>
      </c>
      <c r="L62" s="313">
        <v>2042</v>
      </c>
      <c r="M62" s="313">
        <v>2043</v>
      </c>
      <c r="N62" s="313">
        <v>2044</v>
      </c>
      <c r="O62" s="313">
        <v>2045</v>
      </c>
      <c r="P62" s="313">
        <v>2046</v>
      </c>
      <c r="Q62" s="313">
        <v>2047</v>
      </c>
      <c r="R62" s="313">
        <v>2048</v>
      </c>
      <c r="S62" s="313">
        <v>2049</v>
      </c>
      <c r="T62" s="313">
        <v>2050</v>
      </c>
      <c r="U62" s="313">
        <v>2051</v>
      </c>
      <c r="V62" s="313">
        <v>2052</v>
      </c>
      <c r="W62" s="313">
        <v>2053</v>
      </c>
      <c r="X62" s="313">
        <v>2054</v>
      </c>
      <c r="Y62" s="313">
        <v>2055</v>
      </c>
      <c r="Z62" s="313">
        <v>2056</v>
      </c>
      <c r="AA62" s="313">
        <v>2057</v>
      </c>
      <c r="AB62" s="313">
        <v>2058</v>
      </c>
      <c r="AC62" s="313">
        <v>2059</v>
      </c>
      <c r="AD62" s="313">
        <v>2060</v>
      </c>
      <c r="AE62" s="313">
        <v>2061</v>
      </c>
      <c r="AF62" s="313">
        <v>2062</v>
      </c>
      <c r="AG62" s="313">
        <v>2063</v>
      </c>
      <c r="AH62" s="313">
        <v>2064</v>
      </c>
      <c r="AI62" s="313">
        <v>2065</v>
      </c>
      <c r="AJ62" s="313">
        <v>2066</v>
      </c>
      <c r="AK62" s="313">
        <v>2067</v>
      </c>
      <c r="AL62" s="313">
        <v>2068</v>
      </c>
      <c r="AM62" s="313">
        <v>2069</v>
      </c>
      <c r="AN62" s="313">
        <v>2070</v>
      </c>
      <c r="AO62" s="313">
        <v>2071</v>
      </c>
      <c r="AP62" s="313">
        <v>2072</v>
      </c>
      <c r="AQ62" s="313">
        <v>2073</v>
      </c>
    </row>
    <row r="63" spans="2:43">
      <c r="B63" s="300" t="s">
        <v>487</v>
      </c>
      <c r="C63" s="307">
        <v>0</v>
      </c>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8"/>
      <c r="AL63" s="308"/>
      <c r="AM63" s="308"/>
      <c r="AN63" s="308"/>
      <c r="AO63" s="308"/>
      <c r="AP63" s="308"/>
      <c r="AQ63" s="308"/>
    </row>
    <row r="64" spans="2:43">
      <c r="B64" s="300" t="s">
        <v>488</v>
      </c>
      <c r="C64" s="307">
        <v>0</v>
      </c>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8"/>
      <c r="AL64" s="308"/>
      <c r="AM64" s="308"/>
      <c r="AN64" s="308"/>
      <c r="AO64" s="308"/>
      <c r="AP64" s="308"/>
      <c r="AQ64" s="308"/>
    </row>
    <row r="65" spans="2:43">
      <c r="B65" s="309" t="s">
        <v>489</v>
      </c>
      <c r="C65" s="310">
        <v>0</v>
      </c>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1"/>
      <c r="AL65" s="311"/>
      <c r="AM65" s="311"/>
      <c r="AN65" s="311"/>
      <c r="AO65" s="311"/>
      <c r="AP65" s="311"/>
      <c r="AQ65" s="311"/>
    </row>
    <row r="66" spans="2:43">
      <c r="B66" s="300" t="s">
        <v>163</v>
      </c>
      <c r="C66" s="307">
        <v>0</v>
      </c>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8"/>
      <c r="AK66" s="308"/>
      <c r="AL66" s="308"/>
      <c r="AM66" s="308"/>
      <c r="AN66" s="308"/>
      <c r="AO66" s="308"/>
      <c r="AP66" s="308"/>
      <c r="AQ66" s="308"/>
    </row>
    <row r="67" spans="2:43">
      <c r="B67" s="300" t="s">
        <v>164</v>
      </c>
      <c r="C67" s="307">
        <v>0</v>
      </c>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8"/>
      <c r="AL67" s="308"/>
      <c r="AM67" s="308"/>
      <c r="AN67" s="308"/>
      <c r="AO67" s="308"/>
      <c r="AP67" s="308"/>
      <c r="AQ67" s="308"/>
    </row>
    <row r="68" spans="2:43">
      <c r="B68" s="300" t="s">
        <v>165</v>
      </c>
      <c r="C68" s="307">
        <v>0</v>
      </c>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8"/>
      <c r="AK68" s="308"/>
      <c r="AL68" s="308"/>
      <c r="AM68" s="308"/>
      <c r="AN68" s="308"/>
      <c r="AO68" s="308"/>
      <c r="AP68" s="308"/>
      <c r="AQ68" s="308"/>
    </row>
    <row r="69" spans="2:43">
      <c r="B69" s="300" t="s">
        <v>166</v>
      </c>
      <c r="C69" s="307">
        <v>0</v>
      </c>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8"/>
      <c r="AL69" s="308"/>
      <c r="AM69" s="308"/>
      <c r="AN69" s="308"/>
      <c r="AO69" s="308"/>
      <c r="AP69" s="308"/>
      <c r="AQ69" s="308"/>
    </row>
    <row r="72" spans="2:43">
      <c r="B72" s="300"/>
      <c r="C72" s="300"/>
      <c r="D72" s="300" t="s">
        <v>10</v>
      </c>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0"/>
      <c r="AK72" s="300"/>
      <c r="AL72" s="300"/>
      <c r="AM72" s="300"/>
      <c r="AN72" s="300"/>
      <c r="AO72" s="300"/>
      <c r="AP72" s="300"/>
      <c r="AQ72" s="300"/>
    </row>
    <row r="73" spans="2:43" ht="10.5">
      <c r="B73" s="303" t="s">
        <v>501</v>
      </c>
      <c r="C73" s="303"/>
      <c r="D73" s="300">
        <v>1</v>
      </c>
      <c r="E73" s="300">
        <v>2</v>
      </c>
      <c r="F73" s="300">
        <v>3</v>
      </c>
      <c r="G73" s="300">
        <v>4</v>
      </c>
      <c r="H73" s="300">
        <v>5</v>
      </c>
      <c r="I73" s="300">
        <v>6</v>
      </c>
      <c r="J73" s="300">
        <v>7</v>
      </c>
      <c r="K73" s="300">
        <v>8</v>
      </c>
      <c r="L73" s="300">
        <v>9</v>
      </c>
      <c r="M73" s="300">
        <v>10</v>
      </c>
      <c r="N73" s="300">
        <v>11</v>
      </c>
      <c r="O73" s="300">
        <v>12</v>
      </c>
      <c r="P73" s="300">
        <v>13</v>
      </c>
      <c r="Q73" s="300">
        <v>14</v>
      </c>
      <c r="R73" s="300">
        <v>15</v>
      </c>
      <c r="S73" s="300">
        <v>16</v>
      </c>
      <c r="T73" s="300">
        <v>17</v>
      </c>
      <c r="U73" s="300">
        <v>18</v>
      </c>
      <c r="V73" s="300">
        <v>19</v>
      </c>
      <c r="W73" s="300">
        <v>20</v>
      </c>
      <c r="X73" s="300">
        <v>21</v>
      </c>
      <c r="Y73" s="300">
        <v>22</v>
      </c>
      <c r="Z73" s="300">
        <v>23</v>
      </c>
      <c r="AA73" s="300">
        <v>24</v>
      </c>
      <c r="AB73" s="300">
        <v>25</v>
      </c>
      <c r="AC73" s="300">
        <v>26</v>
      </c>
      <c r="AD73" s="300">
        <v>27</v>
      </c>
      <c r="AE73" s="300">
        <v>28</v>
      </c>
      <c r="AF73" s="300">
        <v>29</v>
      </c>
      <c r="AG73" s="300">
        <v>30</v>
      </c>
      <c r="AH73" s="300">
        <v>31</v>
      </c>
      <c r="AI73" s="300">
        <v>32</v>
      </c>
      <c r="AJ73" s="300">
        <v>33</v>
      </c>
      <c r="AK73" s="300">
        <v>34</v>
      </c>
      <c r="AL73" s="300">
        <v>35</v>
      </c>
      <c r="AM73" s="300">
        <v>36</v>
      </c>
      <c r="AN73" s="300">
        <v>37</v>
      </c>
      <c r="AO73" s="300">
        <v>38</v>
      </c>
      <c r="AP73" s="300">
        <v>39</v>
      </c>
      <c r="AQ73" s="300">
        <v>40</v>
      </c>
    </row>
    <row r="74" spans="2:43" ht="10.5">
      <c r="B74" s="304" t="s">
        <v>76</v>
      </c>
      <c r="C74" s="305" t="s">
        <v>9</v>
      </c>
      <c r="D74" s="306">
        <v>2034</v>
      </c>
      <c r="E74" s="306">
        <v>2035</v>
      </c>
      <c r="F74" s="306">
        <v>2036</v>
      </c>
      <c r="G74" s="306">
        <v>2037</v>
      </c>
      <c r="H74" s="306">
        <v>2038</v>
      </c>
      <c r="I74" s="306">
        <v>2039</v>
      </c>
      <c r="J74" s="306">
        <v>2040</v>
      </c>
      <c r="K74" s="306">
        <v>2041</v>
      </c>
      <c r="L74" s="306">
        <v>2042</v>
      </c>
      <c r="M74" s="306">
        <v>2043</v>
      </c>
      <c r="N74" s="306">
        <v>2044</v>
      </c>
      <c r="O74" s="306">
        <v>2045</v>
      </c>
      <c r="P74" s="306">
        <v>2046</v>
      </c>
      <c r="Q74" s="306">
        <v>2047</v>
      </c>
      <c r="R74" s="306">
        <v>2048</v>
      </c>
      <c r="S74" s="306">
        <v>2049</v>
      </c>
      <c r="T74" s="306">
        <v>2050</v>
      </c>
      <c r="U74" s="306">
        <v>2051</v>
      </c>
      <c r="V74" s="306">
        <v>2052</v>
      </c>
      <c r="W74" s="306">
        <v>2053</v>
      </c>
      <c r="X74" s="306">
        <v>2054</v>
      </c>
      <c r="Y74" s="306">
        <v>2055</v>
      </c>
      <c r="Z74" s="306">
        <v>2056</v>
      </c>
      <c r="AA74" s="306">
        <v>2057</v>
      </c>
      <c r="AB74" s="306">
        <v>2058</v>
      </c>
      <c r="AC74" s="306">
        <v>2059</v>
      </c>
      <c r="AD74" s="306">
        <v>2060</v>
      </c>
      <c r="AE74" s="306">
        <v>2061</v>
      </c>
      <c r="AF74" s="306">
        <v>2062</v>
      </c>
      <c r="AG74" s="306">
        <v>2063</v>
      </c>
      <c r="AH74" s="306">
        <v>2064</v>
      </c>
      <c r="AI74" s="306">
        <v>2065</v>
      </c>
      <c r="AJ74" s="306">
        <v>2066</v>
      </c>
      <c r="AK74" s="306">
        <v>2067</v>
      </c>
      <c r="AL74" s="306">
        <v>2068</v>
      </c>
      <c r="AM74" s="306">
        <v>2069</v>
      </c>
      <c r="AN74" s="306">
        <v>2070</v>
      </c>
      <c r="AO74" s="306">
        <v>2071</v>
      </c>
      <c r="AP74" s="306">
        <v>2072</v>
      </c>
      <c r="AQ74" s="306">
        <v>2073</v>
      </c>
    </row>
    <row r="75" spans="2:43">
      <c r="B75" s="300" t="s">
        <v>487</v>
      </c>
      <c r="C75" s="307">
        <v>90911.121541654415</v>
      </c>
      <c r="D75" s="314">
        <v>0</v>
      </c>
      <c r="E75" s="314">
        <v>0</v>
      </c>
      <c r="F75" s="314">
        <v>0</v>
      </c>
      <c r="G75" s="314">
        <v>2919.311086043871</v>
      </c>
      <c r="H75" s="314">
        <v>5649.2844348298595</v>
      </c>
      <c r="I75" s="314">
        <v>5457.2814510584139</v>
      </c>
      <c r="J75" s="314">
        <v>5264.1964775051147</v>
      </c>
      <c r="K75" s="314">
        <v>5249.3685478710995</v>
      </c>
      <c r="L75" s="314">
        <v>5219.4237214338264</v>
      </c>
      <c r="M75" s="314">
        <v>5339.2175622121895</v>
      </c>
      <c r="N75" s="314">
        <v>5110.0782007375292</v>
      </c>
      <c r="O75" s="314">
        <v>4877.9144708814938</v>
      </c>
      <c r="P75" s="314">
        <v>4644.5684473664369</v>
      </c>
      <c r="Q75" s="314">
        <v>4408.1320234146187</v>
      </c>
      <c r="R75" s="314">
        <v>4170.4926215673313</v>
      </c>
      <c r="S75" s="314">
        <v>3929.878169696779</v>
      </c>
      <c r="T75" s="314">
        <v>3687.9986753846456</v>
      </c>
      <c r="U75" s="314">
        <v>3444.0031761577047</v>
      </c>
      <c r="V75" s="314">
        <v>3196.9765444540853</v>
      </c>
      <c r="W75" s="314">
        <v>2948.7518754089679</v>
      </c>
      <c r="X75" s="314">
        <v>2697.4510380571523</v>
      </c>
      <c r="Y75" s="314">
        <v>2444.994233882509</v>
      </c>
      <c r="Z75" s="314">
        <v>2188.628511429984</v>
      </c>
      <c r="AA75" s="314">
        <v>1931.3228290071054</v>
      </c>
      <c r="AB75" s="314">
        <v>1671.1519564307803</v>
      </c>
      <c r="AC75" s="314">
        <v>1410.029034101563</v>
      </c>
      <c r="AD75" s="314">
        <v>1146.0190449142883</v>
      </c>
      <c r="AE75" s="314">
        <v>879.43756467934043</v>
      </c>
      <c r="AF75" s="314">
        <v>610.917409690265</v>
      </c>
      <c r="AG75" s="314">
        <v>342.3866578122321</v>
      </c>
      <c r="AH75" s="314">
        <v>71.90577562525219</v>
      </c>
      <c r="AI75" s="314">
        <v>0</v>
      </c>
      <c r="AJ75" s="314">
        <v>0</v>
      </c>
      <c r="AK75" s="314">
        <v>0</v>
      </c>
      <c r="AL75" s="314">
        <v>0</v>
      </c>
      <c r="AM75" s="314">
        <v>0</v>
      </c>
      <c r="AN75" s="314">
        <v>0</v>
      </c>
      <c r="AO75" s="314">
        <v>0</v>
      </c>
      <c r="AP75" s="314">
        <v>0</v>
      </c>
      <c r="AQ75" s="314">
        <v>0</v>
      </c>
    </row>
    <row r="76" spans="2:43">
      <c r="B76" s="300" t="s">
        <v>488</v>
      </c>
      <c r="C76" s="307">
        <v>68090.62714742095</v>
      </c>
      <c r="D76" s="314">
        <v>0</v>
      </c>
      <c r="E76" s="314">
        <v>0</v>
      </c>
      <c r="F76" s="314">
        <v>0</v>
      </c>
      <c r="G76" s="314">
        <v>2187.2742320914626</v>
      </c>
      <c r="H76" s="314">
        <v>4232.688427027937</v>
      </c>
      <c r="I76" s="314">
        <v>4088.8314775898471</v>
      </c>
      <c r="J76" s="314">
        <v>3944.1638548243473</v>
      </c>
      <c r="K76" s="314">
        <v>3932.5243939571506</v>
      </c>
      <c r="L76" s="314">
        <v>3909.5998342106882</v>
      </c>
      <c r="M76" s="314">
        <v>3998.4195875788491</v>
      </c>
      <c r="N76" s="314">
        <v>3826.822290372379</v>
      </c>
      <c r="O76" s="314">
        <v>3652.960117003327</v>
      </c>
      <c r="P76" s="314">
        <v>3478.212536351507</v>
      </c>
      <c r="Q76" s="314">
        <v>3301.1506334092242</v>
      </c>
      <c r="R76" s="314">
        <v>3123.1878473037987</v>
      </c>
      <c r="S76" s="314">
        <v>2942.997110182625</v>
      </c>
      <c r="T76" s="314">
        <v>2761.8590143675451</v>
      </c>
      <c r="U76" s="314">
        <v>2579.1362900509412</v>
      </c>
      <c r="V76" s="314">
        <v>2394.143609755562</v>
      </c>
      <c r="W76" s="314">
        <v>2208.2537674031209</v>
      </c>
      <c r="X76" s="314">
        <v>2020.0602290312117</v>
      </c>
      <c r="Y76" s="314">
        <v>1831.001026953644</v>
      </c>
      <c r="Z76" s="314">
        <v>1639.0145310052624</v>
      </c>
      <c r="AA76" s="314">
        <v>1446.324101566765</v>
      </c>
      <c r="AB76" s="314">
        <v>1251.4880011827804</v>
      </c>
      <c r="AC76" s="314">
        <v>1055.9389398078958</v>
      </c>
      <c r="AD76" s="314">
        <v>858.2278122939781</v>
      </c>
      <c r="AE76" s="314">
        <v>658.59095648824757</v>
      </c>
      <c r="AF76" s="314">
        <v>457.50226826872091</v>
      </c>
      <c r="AG76" s="314">
        <v>256.40564388222606</v>
      </c>
      <c r="AH76" s="314">
        <v>53.848613459911924</v>
      </c>
      <c r="AI76" s="314">
        <v>0</v>
      </c>
      <c r="AJ76" s="314">
        <v>0</v>
      </c>
      <c r="AK76" s="314">
        <v>0</v>
      </c>
      <c r="AL76" s="314">
        <v>0</v>
      </c>
      <c r="AM76" s="314">
        <v>0</v>
      </c>
      <c r="AN76" s="314">
        <v>0</v>
      </c>
      <c r="AO76" s="314">
        <v>0</v>
      </c>
      <c r="AP76" s="314">
        <v>0</v>
      </c>
      <c r="AQ76" s="314">
        <v>0</v>
      </c>
    </row>
    <row r="77" spans="2:43">
      <c r="B77" s="309" t="s">
        <v>489</v>
      </c>
      <c r="C77" s="310">
        <v>863708.11929536273</v>
      </c>
      <c r="D77" s="315">
        <v>0</v>
      </c>
      <c r="E77" s="315">
        <v>0</v>
      </c>
      <c r="F77" s="315">
        <v>0</v>
      </c>
      <c r="G77" s="315">
        <v>3226.0109589628528</v>
      </c>
      <c r="H77" s="315">
        <v>7228.4666250795235</v>
      </c>
      <c r="I77" s="315">
        <v>8014.039947660387</v>
      </c>
      <c r="J77" s="315">
        <v>8803.385056634208</v>
      </c>
      <c r="K77" s="315">
        <v>9956.9816211646648</v>
      </c>
      <c r="L77" s="315">
        <v>11173.672905672123</v>
      </c>
      <c r="M77" s="315">
        <v>12874.578030920811</v>
      </c>
      <c r="N77" s="315">
        <v>13810.359359070855</v>
      </c>
      <c r="O77" s="315">
        <v>14756.751127801559</v>
      </c>
      <c r="P77" s="315">
        <v>15707.496130058726</v>
      </c>
      <c r="Q77" s="315">
        <v>16668.686701826628</v>
      </c>
      <c r="R77" s="315">
        <v>17634.089712151406</v>
      </c>
      <c r="S77" s="315">
        <v>18610.449241420451</v>
      </c>
      <c r="T77" s="315">
        <v>19590.699696770927</v>
      </c>
      <c r="U77" s="315">
        <v>20578.359719953685</v>
      </c>
      <c r="V77" s="315">
        <v>21576.847231999342</v>
      </c>
      <c r="W77" s="315">
        <v>22579.408465817956</v>
      </c>
      <c r="X77" s="315">
        <v>23592.557476028982</v>
      </c>
      <c r="Y77" s="315">
        <v>24610.008975011398</v>
      </c>
      <c r="Z77" s="315">
        <v>25628.381616437313</v>
      </c>
      <c r="AA77" s="315">
        <v>26650.543610519413</v>
      </c>
      <c r="AB77" s="315">
        <v>27683.063950694326</v>
      </c>
      <c r="AC77" s="315">
        <v>28719.457999771294</v>
      </c>
      <c r="AD77" s="315">
        <v>29766.408789638088</v>
      </c>
      <c r="AE77" s="315">
        <v>30761.255231448653</v>
      </c>
      <c r="AF77" s="315">
        <v>31763.104002524553</v>
      </c>
      <c r="AG77" s="315">
        <v>32765.060907672076</v>
      </c>
      <c r="AH77" s="315">
        <v>33774.029698953171</v>
      </c>
      <c r="AI77" s="315">
        <v>34087.611528784961</v>
      </c>
      <c r="AJ77" s="315">
        <v>34118.679714165606</v>
      </c>
      <c r="AK77" s="315">
        <v>34134.122282170014</v>
      </c>
      <c r="AL77" s="315">
        <v>34141.863701603128</v>
      </c>
      <c r="AM77" s="315">
        <v>34145.760038231732</v>
      </c>
      <c r="AN77" s="315">
        <v>34147.753968888988</v>
      </c>
      <c r="AO77" s="315">
        <v>33809.696645695978</v>
      </c>
      <c r="AP77" s="315">
        <v>33474.945455657042</v>
      </c>
      <c r="AQ77" s="315">
        <v>33143.531168499889</v>
      </c>
    </row>
    <row r="78" spans="2:43">
      <c r="B78" s="300" t="s">
        <v>163</v>
      </c>
      <c r="C78" s="307">
        <v>0</v>
      </c>
      <c r="D78" s="314">
        <v>0</v>
      </c>
      <c r="E78" s="314">
        <v>0</v>
      </c>
      <c r="F78" s="314">
        <v>0</v>
      </c>
      <c r="G78" s="314">
        <v>0</v>
      </c>
      <c r="H78" s="314">
        <v>0</v>
      </c>
      <c r="I78" s="314">
        <v>0</v>
      </c>
      <c r="J78" s="314">
        <v>0</v>
      </c>
      <c r="K78" s="314">
        <v>0</v>
      </c>
      <c r="L78" s="314">
        <v>0</v>
      </c>
      <c r="M78" s="314">
        <v>0</v>
      </c>
      <c r="N78" s="314">
        <v>0</v>
      </c>
      <c r="O78" s="314">
        <v>0</v>
      </c>
      <c r="P78" s="314">
        <v>0</v>
      </c>
      <c r="Q78" s="314">
        <v>0</v>
      </c>
      <c r="R78" s="314">
        <v>0</v>
      </c>
      <c r="S78" s="314">
        <v>0</v>
      </c>
      <c r="T78" s="314">
        <v>0</v>
      </c>
      <c r="U78" s="314">
        <v>0</v>
      </c>
      <c r="V78" s="314">
        <v>0</v>
      </c>
      <c r="W78" s="314">
        <v>0</v>
      </c>
      <c r="X78" s="314">
        <v>0</v>
      </c>
      <c r="Y78" s="314">
        <v>0</v>
      </c>
      <c r="Z78" s="314">
        <v>0</v>
      </c>
      <c r="AA78" s="314">
        <v>0</v>
      </c>
      <c r="AB78" s="314">
        <v>0</v>
      </c>
      <c r="AC78" s="314">
        <v>0</v>
      </c>
      <c r="AD78" s="314">
        <v>0</v>
      </c>
      <c r="AE78" s="314">
        <v>0</v>
      </c>
      <c r="AF78" s="314">
        <v>0</v>
      </c>
      <c r="AG78" s="314">
        <v>0</v>
      </c>
      <c r="AH78" s="314">
        <v>0</v>
      </c>
      <c r="AI78" s="314">
        <v>0</v>
      </c>
      <c r="AJ78" s="314">
        <v>0</v>
      </c>
      <c r="AK78" s="314">
        <v>0</v>
      </c>
      <c r="AL78" s="314">
        <v>0</v>
      </c>
      <c r="AM78" s="314">
        <v>0</v>
      </c>
      <c r="AN78" s="314">
        <v>0</v>
      </c>
      <c r="AO78" s="314">
        <v>0</v>
      </c>
      <c r="AP78" s="314">
        <v>0</v>
      </c>
      <c r="AQ78" s="314">
        <v>0</v>
      </c>
    </row>
    <row r="79" spans="2:43">
      <c r="B79" s="300" t="s">
        <v>164</v>
      </c>
      <c r="C79" s="307">
        <v>0</v>
      </c>
      <c r="D79" s="314">
        <v>0</v>
      </c>
      <c r="E79" s="314">
        <v>0</v>
      </c>
      <c r="F79" s="314">
        <v>0</v>
      </c>
      <c r="G79" s="314">
        <v>0</v>
      </c>
      <c r="H79" s="314">
        <v>0</v>
      </c>
      <c r="I79" s="314">
        <v>0</v>
      </c>
      <c r="J79" s="314">
        <v>0</v>
      </c>
      <c r="K79" s="314">
        <v>0</v>
      </c>
      <c r="L79" s="314">
        <v>0</v>
      </c>
      <c r="M79" s="314">
        <v>0</v>
      </c>
      <c r="N79" s="314">
        <v>0</v>
      </c>
      <c r="O79" s="314">
        <v>0</v>
      </c>
      <c r="P79" s="314">
        <v>0</v>
      </c>
      <c r="Q79" s="314">
        <v>0</v>
      </c>
      <c r="R79" s="314">
        <v>0</v>
      </c>
      <c r="S79" s="314">
        <v>0</v>
      </c>
      <c r="T79" s="314">
        <v>0</v>
      </c>
      <c r="U79" s="314">
        <v>0</v>
      </c>
      <c r="V79" s="314">
        <v>0</v>
      </c>
      <c r="W79" s="314">
        <v>0</v>
      </c>
      <c r="X79" s="314">
        <v>0</v>
      </c>
      <c r="Y79" s="314">
        <v>0</v>
      </c>
      <c r="Z79" s="314">
        <v>0</v>
      </c>
      <c r="AA79" s="314">
        <v>0</v>
      </c>
      <c r="AB79" s="314">
        <v>0</v>
      </c>
      <c r="AC79" s="314">
        <v>0</v>
      </c>
      <c r="AD79" s="314">
        <v>0</v>
      </c>
      <c r="AE79" s="314">
        <v>0</v>
      </c>
      <c r="AF79" s="314">
        <v>0</v>
      </c>
      <c r="AG79" s="314">
        <v>0</v>
      </c>
      <c r="AH79" s="314">
        <v>0</v>
      </c>
      <c r="AI79" s="314">
        <v>0</v>
      </c>
      <c r="AJ79" s="314">
        <v>0</v>
      </c>
      <c r="AK79" s="314">
        <v>0</v>
      </c>
      <c r="AL79" s="314">
        <v>0</v>
      </c>
      <c r="AM79" s="314">
        <v>0</v>
      </c>
      <c r="AN79" s="314">
        <v>0</v>
      </c>
      <c r="AO79" s="314">
        <v>0</v>
      </c>
      <c r="AP79" s="314">
        <v>0</v>
      </c>
      <c r="AQ79" s="314">
        <v>0</v>
      </c>
    </row>
    <row r="80" spans="2:43">
      <c r="B80" s="300" t="s">
        <v>165</v>
      </c>
      <c r="C80" s="307">
        <v>672853.12888253701</v>
      </c>
      <c r="D80" s="314">
        <v>0</v>
      </c>
      <c r="E80" s="314">
        <v>0</v>
      </c>
      <c r="F80" s="314">
        <v>0</v>
      </c>
      <c r="G80" s="314">
        <v>2711.3913246197972</v>
      </c>
      <c r="H80" s="314">
        <v>5503.8891492206094</v>
      </c>
      <c r="I80" s="314">
        <v>11287.375456325919</v>
      </c>
      <c r="J80" s="314">
        <v>11490.591536892201</v>
      </c>
      <c r="K80" s="314">
        <v>11669.848349103991</v>
      </c>
      <c r="L80" s="314">
        <v>13674.613450803297</v>
      </c>
      <c r="M80" s="314">
        <v>15746.893829608183</v>
      </c>
      <c r="N80" s="314">
        <v>15992.554027103057</v>
      </c>
      <c r="O80" s="314">
        <v>16242.0474637931</v>
      </c>
      <c r="P80" s="314">
        <v>16495.433963358748</v>
      </c>
      <c r="Q80" s="314">
        <v>16752.774283258757</v>
      </c>
      <c r="R80" s="314">
        <v>17014.130129307108</v>
      </c>
      <c r="S80" s="314">
        <v>17279.564170477603</v>
      </c>
      <c r="T80" s="314">
        <v>17549.140053939518</v>
      </c>
      <c r="U80" s="314">
        <v>17801.837319612288</v>
      </c>
      <c r="V80" s="314">
        <v>18058.174027000663</v>
      </c>
      <c r="W80" s="314">
        <v>18318.202601735295</v>
      </c>
      <c r="X80" s="314">
        <v>18581.976224738726</v>
      </c>
      <c r="Y80" s="314">
        <v>18849.548843108052</v>
      </c>
      <c r="Z80" s="314">
        <v>19120.975181154579</v>
      </c>
      <c r="AA80" s="314">
        <v>19396.310751602417</v>
      </c>
      <c r="AB80" s="314">
        <v>19675.611866948428</v>
      </c>
      <c r="AC80" s="314">
        <v>19958.93565098603</v>
      </c>
      <c r="AD80" s="314">
        <v>20246.340050494829</v>
      </c>
      <c r="AE80" s="314">
        <v>20562.210313148527</v>
      </c>
      <c r="AF80" s="314">
        <v>20883.009571974471</v>
      </c>
      <c r="AG80" s="314">
        <v>21208.81475440038</v>
      </c>
      <c r="AH80" s="314">
        <v>21539.703988637797</v>
      </c>
      <c r="AI80" s="314">
        <v>21875.756622427507</v>
      </c>
      <c r="AJ80" s="314">
        <v>22217.053242077811</v>
      </c>
      <c r="AK80" s="314">
        <v>22563.675691800207</v>
      </c>
      <c r="AL80" s="314">
        <v>22915.7070933465</v>
      </c>
      <c r="AM80" s="314">
        <v>23273.23186595293</v>
      </c>
      <c r="AN80" s="314">
        <v>23635.801188639904</v>
      </c>
      <c r="AO80" s="314">
        <v>24004.024541880699</v>
      </c>
      <c r="AP80" s="314">
        <v>24377.990151528524</v>
      </c>
      <c r="AQ80" s="314">
        <v>24377.990151528524</v>
      </c>
    </row>
    <row r="81" spans="2:43" ht="10.5" thickBot="1">
      <c r="B81" s="316" t="s">
        <v>166</v>
      </c>
      <c r="C81" s="317">
        <v>117919.39588066952</v>
      </c>
      <c r="D81" s="318">
        <v>0</v>
      </c>
      <c r="E81" s="318">
        <v>0</v>
      </c>
      <c r="F81" s="318">
        <v>0</v>
      </c>
      <c r="G81" s="318">
        <v>1342.8492761948808</v>
      </c>
      <c r="H81" s="318">
        <v>2697.3630489393367</v>
      </c>
      <c r="I81" s="318">
        <v>2709.0112865888996</v>
      </c>
      <c r="J81" s="318">
        <v>2720.6595242384628</v>
      </c>
      <c r="K81" s="318">
        <v>2829.8236877907052</v>
      </c>
      <c r="L81" s="318">
        <v>2939.822547436353</v>
      </c>
      <c r="M81" s="318">
        <v>3148.9771376572571</v>
      </c>
      <c r="N81" s="318">
        <v>3162.2837328745704</v>
      </c>
      <c r="O81" s="318">
        <v>3175.5923541752013</v>
      </c>
      <c r="P81" s="318">
        <v>3188.9221907449523</v>
      </c>
      <c r="Q81" s="318">
        <v>3202.2145531455703</v>
      </c>
      <c r="R81" s="318">
        <v>3215.5069155461892</v>
      </c>
      <c r="S81" s="318">
        <v>3228.8530110159518</v>
      </c>
      <c r="T81" s="318">
        <v>3242.1453734165711</v>
      </c>
      <c r="U81" s="318">
        <v>3255.4377358171901</v>
      </c>
      <c r="V81" s="318">
        <v>3268.7513134869287</v>
      </c>
      <c r="W81" s="318">
        <v>3282.0529523351338</v>
      </c>
      <c r="X81" s="318">
        <v>3295.336038288166</v>
      </c>
      <c r="Y81" s="318">
        <v>3308.6446595887974</v>
      </c>
      <c r="Z81" s="318">
        <v>3320.6799963634649</v>
      </c>
      <c r="AA81" s="318">
        <v>3332.7647461287975</v>
      </c>
      <c r="AB81" s="318">
        <v>3344.882013694154</v>
      </c>
      <c r="AC81" s="318">
        <v>3357.0532822404975</v>
      </c>
      <c r="AD81" s="318">
        <v>3369.2690074083985</v>
      </c>
      <c r="AE81" s="318">
        <v>3375.3896376661473</v>
      </c>
      <c r="AF81" s="318">
        <v>3381.5314831930173</v>
      </c>
      <c r="AG81" s="318">
        <v>3387.6803111723116</v>
      </c>
      <c r="AH81" s="318">
        <v>3393.8476920467797</v>
      </c>
      <c r="AI81" s="318">
        <v>3400.0107528427679</v>
      </c>
      <c r="AJ81" s="318">
        <v>3403.1096891383554</v>
      </c>
      <c r="AK81" s="318">
        <v>3404.6498808385622</v>
      </c>
      <c r="AL81" s="318">
        <v>3405.4221367279051</v>
      </c>
      <c r="AM81" s="318">
        <v>3405.8107428571302</v>
      </c>
      <c r="AN81" s="318">
        <v>3406.0096841455361</v>
      </c>
      <c r="AO81" s="318">
        <v>3372.2907013705608</v>
      </c>
      <c r="AP81" s="318">
        <v>3338.9016352865592</v>
      </c>
      <c r="AQ81" s="318">
        <v>3305.8451482674782</v>
      </c>
    </row>
    <row r="82" spans="2:43" ht="10.5" thickTop="1">
      <c r="B82" s="319" t="s">
        <v>490</v>
      </c>
      <c r="C82" s="320">
        <v>90911.121541654415</v>
      </c>
      <c r="D82" s="321">
        <v>0</v>
      </c>
      <c r="E82" s="321">
        <v>0</v>
      </c>
      <c r="F82" s="321">
        <v>0</v>
      </c>
      <c r="G82" s="321">
        <v>2919.311086043871</v>
      </c>
      <c r="H82" s="321">
        <v>5649.2844348298595</v>
      </c>
      <c r="I82" s="321">
        <v>5457.2814510584139</v>
      </c>
      <c r="J82" s="321">
        <v>5264.1964775051147</v>
      </c>
      <c r="K82" s="321">
        <v>5249.3685478710995</v>
      </c>
      <c r="L82" s="321">
        <v>5219.4237214338264</v>
      </c>
      <c r="M82" s="321">
        <v>5339.2175622121895</v>
      </c>
      <c r="N82" s="321">
        <v>5110.0782007375292</v>
      </c>
      <c r="O82" s="321">
        <v>4877.9144708814938</v>
      </c>
      <c r="P82" s="321">
        <v>4644.5684473664369</v>
      </c>
      <c r="Q82" s="321">
        <v>4408.1320234146187</v>
      </c>
      <c r="R82" s="321">
        <v>4170.4926215673313</v>
      </c>
      <c r="S82" s="321">
        <v>3929.878169696779</v>
      </c>
      <c r="T82" s="321">
        <v>3687.9986753846456</v>
      </c>
      <c r="U82" s="321">
        <v>3444.0031761577047</v>
      </c>
      <c r="V82" s="321">
        <v>3196.9765444540853</v>
      </c>
      <c r="W82" s="321">
        <v>2948.7518754089679</v>
      </c>
      <c r="X82" s="321">
        <v>2697.4510380571523</v>
      </c>
      <c r="Y82" s="321">
        <v>2444.994233882509</v>
      </c>
      <c r="Z82" s="321">
        <v>2188.628511429984</v>
      </c>
      <c r="AA82" s="321">
        <v>1931.3228290071054</v>
      </c>
      <c r="AB82" s="321">
        <v>1671.1519564307803</v>
      </c>
      <c r="AC82" s="321">
        <v>1410.029034101563</v>
      </c>
      <c r="AD82" s="321">
        <v>1146.0190449142883</v>
      </c>
      <c r="AE82" s="321">
        <v>879.43756467934043</v>
      </c>
      <c r="AF82" s="321">
        <v>610.917409690265</v>
      </c>
      <c r="AG82" s="321">
        <v>342.3866578122321</v>
      </c>
      <c r="AH82" s="321">
        <v>71.90577562525219</v>
      </c>
      <c r="AI82" s="321">
        <v>0</v>
      </c>
      <c r="AJ82" s="321">
        <v>0</v>
      </c>
      <c r="AK82" s="321">
        <v>0</v>
      </c>
      <c r="AL82" s="321">
        <v>0</v>
      </c>
      <c r="AM82" s="321">
        <v>0</v>
      </c>
      <c r="AN82" s="321">
        <v>0</v>
      </c>
      <c r="AO82" s="321">
        <v>0</v>
      </c>
      <c r="AP82" s="321">
        <v>0</v>
      </c>
      <c r="AQ82" s="321">
        <v>0</v>
      </c>
    </row>
    <row r="83" spans="2:43">
      <c r="B83" s="300" t="s">
        <v>491</v>
      </c>
      <c r="C83" s="307">
        <v>858863.15191062738</v>
      </c>
      <c r="D83" s="314">
        <v>0</v>
      </c>
      <c r="E83" s="314">
        <v>0</v>
      </c>
      <c r="F83" s="314">
        <v>0</v>
      </c>
      <c r="G83" s="314">
        <v>6241.5148329061403</v>
      </c>
      <c r="H83" s="314">
        <v>12433.940625187883</v>
      </c>
      <c r="I83" s="314">
        <v>18085.218220504667</v>
      </c>
      <c r="J83" s="314">
        <v>18155.414915955014</v>
      </c>
      <c r="K83" s="314">
        <v>18432.196430851847</v>
      </c>
      <c r="L83" s="314">
        <v>20524.03583245034</v>
      </c>
      <c r="M83" s="314">
        <v>22894.29055484429</v>
      </c>
      <c r="N83" s="314">
        <v>22981.660050350005</v>
      </c>
      <c r="O83" s="314">
        <v>23070.599934971629</v>
      </c>
      <c r="P83" s="314">
        <v>23162.568690455209</v>
      </c>
      <c r="Q83" s="314">
        <v>23256.139469813552</v>
      </c>
      <c r="R83" s="314">
        <v>23352.824892157096</v>
      </c>
      <c r="S83" s="314">
        <v>23451.414291676181</v>
      </c>
      <c r="T83" s="314">
        <v>23553.144441723634</v>
      </c>
      <c r="U83" s="314">
        <v>23636.411345480421</v>
      </c>
      <c r="V83" s="314">
        <v>23721.068950243156</v>
      </c>
      <c r="W83" s="314">
        <v>23808.50932147355</v>
      </c>
      <c r="X83" s="314">
        <v>23897.372492058104</v>
      </c>
      <c r="Y83" s="314">
        <v>23989.194529650493</v>
      </c>
      <c r="Z83" s="314">
        <v>24080.669708523306</v>
      </c>
      <c r="AA83" s="314">
        <v>24175.39959929798</v>
      </c>
      <c r="AB83" s="314">
        <v>24271.981881825363</v>
      </c>
      <c r="AC83" s="314">
        <v>24371.927873034423</v>
      </c>
      <c r="AD83" s="314">
        <v>24473.836870197207</v>
      </c>
      <c r="AE83" s="314">
        <v>24596.19090730292</v>
      </c>
      <c r="AF83" s="314">
        <v>24722.043323436206</v>
      </c>
      <c r="AG83" s="314">
        <v>24852.90070945492</v>
      </c>
      <c r="AH83" s="314">
        <v>24987.400294144489</v>
      </c>
      <c r="AI83" s="314">
        <v>25275.767375270276</v>
      </c>
      <c r="AJ83" s="314">
        <v>25620.162931216168</v>
      </c>
      <c r="AK83" s="314">
        <v>25968.325572638769</v>
      </c>
      <c r="AL83" s="314">
        <v>26321.129230074406</v>
      </c>
      <c r="AM83" s="314">
        <v>26679.042608810061</v>
      </c>
      <c r="AN83" s="314">
        <v>27041.810872785441</v>
      </c>
      <c r="AO83" s="314">
        <v>27376.315243251258</v>
      </c>
      <c r="AP83" s="314">
        <v>27716.891786815082</v>
      </c>
      <c r="AQ83" s="314">
        <v>27683.835299796003</v>
      </c>
    </row>
    <row r="84" spans="2:43">
      <c r="B84" s="312" t="s">
        <v>492</v>
      </c>
      <c r="C84" s="310">
        <v>863708.11929536273</v>
      </c>
      <c r="D84" s="315">
        <v>0</v>
      </c>
      <c r="E84" s="315">
        <v>0</v>
      </c>
      <c r="F84" s="315">
        <v>0</v>
      </c>
      <c r="G84" s="315">
        <v>3226.0109589628528</v>
      </c>
      <c r="H84" s="315">
        <v>7228.4666250795235</v>
      </c>
      <c r="I84" s="315">
        <v>8014.039947660387</v>
      </c>
      <c r="J84" s="315">
        <v>8803.385056634208</v>
      </c>
      <c r="K84" s="315">
        <v>9956.9816211646648</v>
      </c>
      <c r="L84" s="315">
        <v>11173.672905672123</v>
      </c>
      <c r="M84" s="315">
        <v>12874.578030920811</v>
      </c>
      <c r="N84" s="315">
        <v>13810.359359070855</v>
      </c>
      <c r="O84" s="315">
        <v>14756.751127801559</v>
      </c>
      <c r="P84" s="315">
        <v>15707.496130058726</v>
      </c>
      <c r="Q84" s="315">
        <v>16668.686701826628</v>
      </c>
      <c r="R84" s="315">
        <v>17634.089712151406</v>
      </c>
      <c r="S84" s="315">
        <v>18610.449241420451</v>
      </c>
      <c r="T84" s="315">
        <v>19590.699696770927</v>
      </c>
      <c r="U84" s="315">
        <v>20578.359719953685</v>
      </c>
      <c r="V84" s="315">
        <v>21576.847231999342</v>
      </c>
      <c r="W84" s="315">
        <v>22579.408465817956</v>
      </c>
      <c r="X84" s="315">
        <v>23592.557476028982</v>
      </c>
      <c r="Y84" s="315">
        <v>24610.008975011398</v>
      </c>
      <c r="Z84" s="315">
        <v>25628.381616437313</v>
      </c>
      <c r="AA84" s="315">
        <v>26650.543610519413</v>
      </c>
      <c r="AB84" s="315">
        <v>27683.063950694326</v>
      </c>
      <c r="AC84" s="315">
        <v>28719.457999771294</v>
      </c>
      <c r="AD84" s="315">
        <v>29766.408789638088</v>
      </c>
      <c r="AE84" s="315">
        <v>30761.255231448653</v>
      </c>
      <c r="AF84" s="315">
        <v>31763.104002524553</v>
      </c>
      <c r="AG84" s="315">
        <v>32765.060907672076</v>
      </c>
      <c r="AH84" s="315">
        <v>33774.029698953171</v>
      </c>
      <c r="AI84" s="315">
        <v>34087.611528784961</v>
      </c>
      <c r="AJ84" s="315">
        <v>34118.679714165606</v>
      </c>
      <c r="AK84" s="315">
        <v>34134.122282170014</v>
      </c>
      <c r="AL84" s="315">
        <v>34141.863701603128</v>
      </c>
      <c r="AM84" s="315">
        <v>34145.760038231732</v>
      </c>
      <c r="AN84" s="315">
        <v>34147.753968888988</v>
      </c>
      <c r="AO84" s="315">
        <v>33809.696645695978</v>
      </c>
      <c r="AP84" s="315">
        <v>33474.945455657042</v>
      </c>
      <c r="AQ84" s="315">
        <v>33143.531168499889</v>
      </c>
    </row>
    <row r="85" spans="2:43">
      <c r="B85" s="322"/>
      <c r="C85" s="323"/>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row>
    <row r="87" spans="2:43" ht="10.5">
      <c r="B87" s="303" t="s">
        <v>494</v>
      </c>
      <c r="C87" s="331" t="s">
        <v>9</v>
      </c>
    </row>
    <row r="88" spans="2:43">
      <c r="B88" s="325" t="s">
        <v>130</v>
      </c>
      <c r="C88" s="307">
        <v>54819.406289617618</v>
      </c>
      <c r="D88" s="314">
        <v>0</v>
      </c>
      <c r="E88" s="314">
        <v>0</v>
      </c>
      <c r="F88" s="314">
        <v>0</v>
      </c>
      <c r="G88" s="314">
        <v>1760.3445848844542</v>
      </c>
      <c r="H88" s="314">
        <v>3406.5185142024052</v>
      </c>
      <c r="I88" s="314">
        <v>3290.7407149882233</v>
      </c>
      <c r="J88" s="314">
        <v>3174.3104759355842</v>
      </c>
      <c r="K88" s="314">
        <v>3165.3692343662728</v>
      </c>
      <c r="L88" s="314">
        <v>3147.3125040245973</v>
      </c>
      <c r="M88" s="314">
        <v>3219.5481900139503</v>
      </c>
      <c r="N88" s="314">
        <v>3081.37715504473</v>
      </c>
      <c r="O88" s="314">
        <v>2941.3824259415405</v>
      </c>
      <c r="P88" s="314">
        <v>2800.6747737619612</v>
      </c>
      <c r="Q88" s="314">
        <v>2658.1036101190152</v>
      </c>
      <c r="R88" s="314">
        <v>2514.8070508051005</v>
      </c>
      <c r="S88" s="314">
        <v>2369.7165363271574</v>
      </c>
      <c r="T88" s="314">
        <v>2223.863201256941</v>
      </c>
      <c r="U88" s="314">
        <v>2076.7339152230957</v>
      </c>
      <c r="V88" s="314">
        <v>1927.7768563058135</v>
      </c>
      <c r="W88" s="314">
        <v>1778.0973808716076</v>
      </c>
      <c r="X88" s="314">
        <v>1626.5629759484627</v>
      </c>
      <c r="Y88" s="314">
        <v>1474.3315230311528</v>
      </c>
      <c r="Z88" s="314">
        <v>1319.7429923922803</v>
      </c>
      <c r="AA88" s="314">
        <v>1164.5876658912846</v>
      </c>
      <c r="AB88" s="314">
        <v>1007.7046297277604</v>
      </c>
      <c r="AC88" s="314">
        <v>850.24750756324238</v>
      </c>
      <c r="AD88" s="314">
        <v>691.04948408331586</v>
      </c>
      <c r="AE88" s="314">
        <v>530.30085150164223</v>
      </c>
      <c r="AF88" s="314">
        <v>368.38319804322981</v>
      </c>
      <c r="AG88" s="314">
        <v>206.45915466077594</v>
      </c>
      <c r="AH88" s="314">
        <v>43.35918270202707</v>
      </c>
      <c r="AI88" s="314">
        <v>0</v>
      </c>
      <c r="AJ88" s="314">
        <v>0</v>
      </c>
      <c r="AK88" s="314">
        <v>0</v>
      </c>
      <c r="AL88" s="314">
        <v>0</v>
      </c>
      <c r="AM88" s="314">
        <v>0</v>
      </c>
      <c r="AN88" s="314">
        <v>0</v>
      </c>
      <c r="AO88" s="314">
        <v>0</v>
      </c>
      <c r="AP88" s="314">
        <v>0</v>
      </c>
      <c r="AQ88" s="314">
        <v>0</v>
      </c>
    </row>
    <row r="89" spans="2:43">
      <c r="B89" s="325" t="s">
        <v>131</v>
      </c>
      <c r="C89" s="307">
        <v>560837.63819763972</v>
      </c>
      <c r="D89" s="314">
        <v>0</v>
      </c>
      <c r="E89" s="314">
        <v>0</v>
      </c>
      <c r="F89" s="314">
        <v>0</v>
      </c>
      <c r="G89" s="314">
        <v>4075.7091858877097</v>
      </c>
      <c r="H89" s="314">
        <v>8119.3632282476874</v>
      </c>
      <c r="I89" s="314">
        <v>11809.647497989548</v>
      </c>
      <c r="J89" s="314">
        <v>11855.485940118624</v>
      </c>
      <c r="K89" s="314">
        <v>12036.224269346256</v>
      </c>
      <c r="L89" s="314">
        <v>13402.195398590073</v>
      </c>
      <c r="M89" s="314">
        <v>14949.971732313323</v>
      </c>
      <c r="N89" s="314">
        <v>15007.024012878554</v>
      </c>
      <c r="O89" s="314">
        <v>15065.101757536475</v>
      </c>
      <c r="P89" s="314">
        <v>15125.157354867253</v>
      </c>
      <c r="Q89" s="314">
        <v>15186.259073788249</v>
      </c>
      <c r="R89" s="314">
        <v>15249.394654578584</v>
      </c>
      <c r="S89" s="314">
        <v>15313.773532464547</v>
      </c>
      <c r="T89" s="314">
        <v>15380.203320445535</v>
      </c>
      <c r="U89" s="314">
        <v>15434.576608598716</v>
      </c>
      <c r="V89" s="314">
        <v>15489.858024508781</v>
      </c>
      <c r="W89" s="314">
        <v>15546.956586922228</v>
      </c>
      <c r="X89" s="314">
        <v>15604.984237313944</v>
      </c>
      <c r="Y89" s="314">
        <v>15664.944027861773</v>
      </c>
      <c r="Z89" s="314">
        <v>15724.67731966572</v>
      </c>
      <c r="AA89" s="314">
        <v>15786.535938341582</v>
      </c>
      <c r="AB89" s="314">
        <v>15849.604168831962</v>
      </c>
      <c r="AC89" s="314">
        <v>15914.868901091479</v>
      </c>
      <c r="AD89" s="314">
        <v>15981.415476238777</v>
      </c>
      <c r="AE89" s="314">
        <v>16061.312662468807</v>
      </c>
      <c r="AF89" s="314">
        <v>16143.494290203844</v>
      </c>
      <c r="AG89" s="314">
        <v>16228.944163274064</v>
      </c>
      <c r="AH89" s="314">
        <v>16316.772392076351</v>
      </c>
      <c r="AI89" s="314">
        <v>16505.076096051489</v>
      </c>
      <c r="AJ89" s="314">
        <v>16729.966394084156</v>
      </c>
      <c r="AK89" s="314">
        <v>16957.316598933117</v>
      </c>
      <c r="AL89" s="314">
        <v>17187.69738723859</v>
      </c>
      <c r="AM89" s="314">
        <v>17421.414823552972</v>
      </c>
      <c r="AN89" s="314">
        <v>17658.302499928894</v>
      </c>
      <c r="AO89" s="314">
        <v>17876.73385384307</v>
      </c>
      <c r="AP89" s="314">
        <v>18099.130336790251</v>
      </c>
      <c r="AQ89" s="314">
        <v>18077.544450766789</v>
      </c>
    </row>
    <row r="90" spans="2:43">
      <c r="B90" s="312" t="s">
        <v>493</v>
      </c>
      <c r="C90" s="310">
        <v>174469.04009766332</v>
      </c>
      <c r="D90" s="327">
        <v>0</v>
      </c>
      <c r="E90" s="327">
        <v>0</v>
      </c>
      <c r="F90" s="327">
        <v>0</v>
      </c>
      <c r="G90" s="327">
        <v>651.65421371049626</v>
      </c>
      <c r="H90" s="327">
        <v>1460.1502582660639</v>
      </c>
      <c r="I90" s="327">
        <v>1618.8360694273983</v>
      </c>
      <c r="J90" s="327">
        <v>1778.28378144011</v>
      </c>
      <c r="K90" s="327">
        <v>2011.3102874752624</v>
      </c>
      <c r="L90" s="327">
        <v>2257.0819269457688</v>
      </c>
      <c r="M90" s="327">
        <v>2600.6647622460041</v>
      </c>
      <c r="N90" s="327">
        <v>2789.6925905323128</v>
      </c>
      <c r="O90" s="327">
        <v>2980.8637278159149</v>
      </c>
      <c r="P90" s="327">
        <v>3172.9142182718629</v>
      </c>
      <c r="Q90" s="327">
        <v>3367.0747137689791</v>
      </c>
      <c r="R90" s="327">
        <v>3562.0861218545842</v>
      </c>
      <c r="S90" s="327">
        <v>3759.3107467669311</v>
      </c>
      <c r="T90" s="327">
        <v>3957.3213387477276</v>
      </c>
      <c r="U90" s="327">
        <v>4156.8286634306451</v>
      </c>
      <c r="V90" s="327">
        <v>4358.5231408638674</v>
      </c>
      <c r="W90" s="327">
        <v>4561.0405100952275</v>
      </c>
      <c r="X90" s="327">
        <v>4765.6966101578546</v>
      </c>
      <c r="Y90" s="327">
        <v>4971.2218129523026</v>
      </c>
      <c r="Z90" s="327">
        <v>5176.9330865203374</v>
      </c>
      <c r="AA90" s="327">
        <v>5383.4098093249222</v>
      </c>
      <c r="AB90" s="327">
        <v>5591.978918040254</v>
      </c>
      <c r="AC90" s="327">
        <v>5801.3305159538013</v>
      </c>
      <c r="AD90" s="327">
        <v>6012.8145755068945</v>
      </c>
      <c r="AE90" s="327">
        <v>6213.7735567526279</v>
      </c>
      <c r="AF90" s="327">
        <v>6416.14700850996</v>
      </c>
      <c r="AG90" s="327">
        <v>6618.54230334976</v>
      </c>
      <c r="AH90" s="327">
        <v>6822.3539991885409</v>
      </c>
      <c r="AI90" s="327">
        <v>6885.6975288145622</v>
      </c>
      <c r="AJ90" s="327">
        <v>6891.9733022614528</v>
      </c>
      <c r="AK90" s="327">
        <v>6895.0927009983434</v>
      </c>
      <c r="AL90" s="327">
        <v>6896.6564677238321</v>
      </c>
      <c r="AM90" s="327">
        <v>6897.4435277228104</v>
      </c>
      <c r="AN90" s="327">
        <v>6897.8463017155764</v>
      </c>
      <c r="AO90" s="327">
        <v>6829.5587224305882</v>
      </c>
      <c r="AP90" s="327">
        <v>6761.9389820427232</v>
      </c>
      <c r="AQ90" s="327">
        <v>6694.9932960369779</v>
      </c>
    </row>
    <row r="91" spans="2:43" ht="10.5">
      <c r="B91" s="328" t="s">
        <v>9</v>
      </c>
      <c r="C91" s="329">
        <v>790126.08458492055</v>
      </c>
      <c r="D91" s="330">
        <v>0</v>
      </c>
      <c r="E91" s="330">
        <v>0</v>
      </c>
      <c r="F91" s="330">
        <v>0</v>
      </c>
      <c r="G91" s="330">
        <v>6487.7079844826603</v>
      </c>
      <c r="H91" s="330">
        <v>12986.032000716155</v>
      </c>
      <c r="I91" s="330">
        <v>16719.224282405172</v>
      </c>
      <c r="J91" s="330">
        <v>16808.080197494317</v>
      </c>
      <c r="K91" s="330">
        <v>17212.903791187793</v>
      </c>
      <c r="L91" s="330">
        <v>18806.589829560438</v>
      </c>
      <c r="M91" s="330">
        <v>20770.184684573276</v>
      </c>
      <c r="N91" s="330">
        <v>20878.093758455594</v>
      </c>
      <c r="O91" s="330">
        <v>20987.347911293931</v>
      </c>
      <c r="P91" s="330">
        <v>21098.74634690108</v>
      </c>
      <c r="Q91" s="330">
        <v>21211.437397676244</v>
      </c>
      <c r="R91" s="330">
        <v>21326.287827238266</v>
      </c>
      <c r="S91" s="330">
        <v>21442.800815558636</v>
      </c>
      <c r="T91" s="330">
        <v>21561.387860450202</v>
      </c>
      <c r="U91" s="330">
        <v>21668.139187252458</v>
      </c>
      <c r="V91" s="330">
        <v>21776.158021678464</v>
      </c>
      <c r="W91" s="330">
        <v>21886.094477889063</v>
      </c>
      <c r="X91" s="330">
        <v>21997.24382342026</v>
      </c>
      <c r="Y91" s="330">
        <v>22110.497363845228</v>
      </c>
      <c r="Z91" s="330">
        <v>22221.353398578336</v>
      </c>
      <c r="AA91" s="330">
        <v>22334.53341355779</v>
      </c>
      <c r="AB91" s="330">
        <v>22449.287716599978</v>
      </c>
      <c r="AC91" s="330">
        <v>22566.446924608521</v>
      </c>
      <c r="AD91" s="330">
        <v>22685.279535828988</v>
      </c>
      <c r="AE91" s="330">
        <v>22805.387070723078</v>
      </c>
      <c r="AF91" s="330">
        <v>22928.024496757036</v>
      </c>
      <c r="AG91" s="330">
        <v>23053.945621284602</v>
      </c>
      <c r="AH91" s="330">
        <v>23182.485573966918</v>
      </c>
      <c r="AI91" s="330">
        <v>23390.773624866051</v>
      </c>
      <c r="AJ91" s="330">
        <v>23621.939696345609</v>
      </c>
      <c r="AK91" s="330">
        <v>23852.40929993146</v>
      </c>
      <c r="AL91" s="330">
        <v>24084.353854962421</v>
      </c>
      <c r="AM91" s="330">
        <v>24318.858351275783</v>
      </c>
      <c r="AN91" s="330">
        <v>24556.148801644471</v>
      </c>
      <c r="AO91" s="330">
        <v>24706.29257627366</v>
      </c>
      <c r="AP91" s="330">
        <v>24861.069318832975</v>
      </c>
      <c r="AQ91" s="330">
        <v>24772.537746803766</v>
      </c>
    </row>
    <row r="94" spans="2:43" ht="10.5">
      <c r="B94" s="303" t="s">
        <v>502</v>
      </c>
      <c r="C94" s="331" t="s">
        <v>9</v>
      </c>
    </row>
    <row r="95" spans="2:43">
      <c r="B95" s="325" t="s">
        <v>130</v>
      </c>
      <c r="C95" s="307">
        <v>200714.59982494597</v>
      </c>
      <c r="D95" s="307">
        <v>0</v>
      </c>
      <c r="E95" s="307">
        <v>0</v>
      </c>
      <c r="F95" s="307">
        <v>0</v>
      </c>
      <c r="G95" s="307">
        <v>5559.3553444601694</v>
      </c>
      <c r="H95" s="307">
        <v>10758.14752492516</v>
      </c>
      <c r="I95" s="307">
        <v>10392.508894493418</v>
      </c>
      <c r="J95" s="307">
        <v>10024.809792492222</v>
      </c>
      <c r="K95" s="307">
        <v>10607.572905001949</v>
      </c>
      <c r="L95" s="307">
        <v>11114.078765097927</v>
      </c>
      <c r="M95" s="307">
        <v>12420.58558477887</v>
      </c>
      <c r="N95" s="307">
        <v>11887.557767928622</v>
      </c>
      <c r="O95" s="307">
        <v>11347.465418072647</v>
      </c>
      <c r="P95" s="307">
        <v>10804.635111382609</v>
      </c>
      <c r="Q95" s="307">
        <v>10254.614282669634</v>
      </c>
      <c r="R95" s="307">
        <v>9701.7949752705717</v>
      </c>
      <c r="S95" s="307">
        <v>9142.0475063245995</v>
      </c>
      <c r="T95" s="307">
        <v>8579.3649778305717</v>
      </c>
      <c r="U95" s="307">
        <v>8011.7600007052315</v>
      </c>
      <c r="V95" s="307">
        <v>7437.1113123457471</v>
      </c>
      <c r="W95" s="307">
        <v>6859.6640027906651</v>
      </c>
      <c r="X95" s="307">
        <v>6275.0674691367685</v>
      </c>
      <c r="Y95" s="307">
        <v>5687.7733042939817</v>
      </c>
      <c r="Z95" s="307">
        <v>5091.3880327592578</v>
      </c>
      <c r="AA95" s="307">
        <v>4492.8241855680253</v>
      </c>
      <c r="AB95" s="307">
        <v>3887.5870322025103</v>
      </c>
      <c r="AC95" s="307">
        <v>3280.1407899573464</v>
      </c>
      <c r="AD95" s="307">
        <v>2665.9769303071525</v>
      </c>
      <c r="AE95" s="307">
        <v>2045.8289947769895</v>
      </c>
      <c r="AF95" s="307">
        <v>1421.1732133890009</v>
      </c>
      <c r="AG95" s="307">
        <v>796.49190878864943</v>
      </c>
      <c r="AH95" s="307">
        <v>167.27379719566699</v>
      </c>
      <c r="AI95" s="307">
        <v>0</v>
      </c>
      <c r="AJ95" s="307">
        <v>0</v>
      </c>
      <c r="AK95" s="307">
        <v>0</v>
      </c>
      <c r="AL95" s="307">
        <v>0</v>
      </c>
      <c r="AM95" s="307">
        <v>0</v>
      </c>
      <c r="AN95" s="307">
        <v>0</v>
      </c>
      <c r="AO95" s="307">
        <v>0</v>
      </c>
      <c r="AP95" s="307">
        <v>0</v>
      </c>
      <c r="AQ95" s="307">
        <v>0</v>
      </c>
    </row>
    <row r="96" spans="2:43">
      <c r="B96" s="325" t="s">
        <v>131</v>
      </c>
      <c r="C96" s="307">
        <v>26200193.502557039</v>
      </c>
      <c r="D96" s="307">
        <v>0</v>
      </c>
      <c r="E96" s="307">
        <v>0</v>
      </c>
      <c r="F96" s="307">
        <v>0</v>
      </c>
      <c r="G96" s="307">
        <v>178492.9590748288</v>
      </c>
      <c r="H96" s="307">
        <v>347767.43204822077</v>
      </c>
      <c r="I96" s="307">
        <v>461346.64080459136</v>
      </c>
      <c r="J96" s="307">
        <v>466019.27540290979</v>
      </c>
      <c r="K96" s="307">
        <v>499949.98637871922</v>
      </c>
      <c r="L96" s="307">
        <v>569694.39051883132</v>
      </c>
      <c r="M96" s="307">
        <v>670856.63179334544</v>
      </c>
      <c r="N96" s="307">
        <v>676721.71414876636</v>
      </c>
      <c r="O96" s="307">
        <v>682655.10896675591</v>
      </c>
      <c r="P96" s="307">
        <v>688665.18084600754</v>
      </c>
      <c r="Q96" s="307">
        <v>694742.43689101329</v>
      </c>
      <c r="R96" s="307">
        <v>700895.84465578548</v>
      </c>
      <c r="S96" s="307">
        <v>707128.99456512206</v>
      </c>
      <c r="T96" s="307">
        <v>713434.99509184598</v>
      </c>
      <c r="U96" s="307">
        <v>719407.63812025357</v>
      </c>
      <c r="V96" s="307">
        <v>725448.57680605026</v>
      </c>
      <c r="W96" s="307">
        <v>731557.28574109287</v>
      </c>
      <c r="X96" s="307">
        <v>737731.79240709241</v>
      </c>
      <c r="Y96" s="307">
        <v>743980.50394070847</v>
      </c>
      <c r="Z96" s="307">
        <v>750154.30458409199</v>
      </c>
      <c r="AA96" s="307">
        <v>756409.00378824072</v>
      </c>
      <c r="AB96" s="307">
        <v>762738.5820807484</v>
      </c>
      <c r="AC96" s="307">
        <v>769151.67399541079</v>
      </c>
      <c r="AD96" s="307">
        <v>775643.92007944791</v>
      </c>
      <c r="AE96" s="307">
        <v>782002.11342386296</v>
      </c>
      <c r="AF96" s="307">
        <v>788455.79610800801</v>
      </c>
      <c r="AG96" s="307">
        <v>795007.76527238858</v>
      </c>
      <c r="AH96" s="307">
        <v>801656.96714393178</v>
      </c>
      <c r="AI96" s="307">
        <v>808775.75816517777</v>
      </c>
      <c r="AJ96" s="307">
        <v>815785.29886805126</v>
      </c>
      <c r="AK96" s="307">
        <v>822724.03705946309</v>
      </c>
      <c r="AL96" s="307">
        <v>829681.44602529251</v>
      </c>
      <c r="AM96" s="307">
        <v>836703.70098895952</v>
      </c>
      <c r="AN96" s="307">
        <v>843803.69899244863</v>
      </c>
      <c r="AO96" s="307">
        <v>847204.80197795981</v>
      </c>
      <c r="AP96" s="307">
        <v>850754.7403570785</v>
      </c>
      <c r="AQ96" s="307">
        <v>847042.50544453925</v>
      </c>
    </row>
    <row r="97" spans="2:43">
      <c r="B97" s="326" t="s">
        <v>493</v>
      </c>
      <c r="C97" s="310">
        <v>899879.9929900812</v>
      </c>
      <c r="D97" s="310">
        <v>0</v>
      </c>
      <c r="E97" s="310">
        <v>0</v>
      </c>
      <c r="F97" s="310">
        <v>0</v>
      </c>
      <c r="G97" s="310">
        <v>2863.3030534136606</v>
      </c>
      <c r="H97" s="310">
        <v>6415.7527257813872</v>
      </c>
      <c r="I97" s="310">
        <v>7113.0018938121466</v>
      </c>
      <c r="J97" s="310">
        <v>7813.5987293304852</v>
      </c>
      <c r="K97" s="310">
        <v>9283.1844032435401</v>
      </c>
      <c r="L97" s="310">
        <v>10883.229419868319</v>
      </c>
      <c r="M97" s="310">
        <v>13509.416129401792</v>
      </c>
      <c r="N97" s="310">
        <v>14491.360711057419</v>
      </c>
      <c r="O97" s="310">
        <v>15484.407237899533</v>
      </c>
      <c r="P97" s="310">
        <v>16482.034078156914</v>
      </c>
      <c r="Q97" s="310">
        <v>17490.62126381676</v>
      </c>
      <c r="R97" s="310">
        <v>18503.628627975228</v>
      </c>
      <c r="S97" s="310">
        <v>19528.117286032306</v>
      </c>
      <c r="T97" s="310">
        <v>20556.703522195356</v>
      </c>
      <c r="U97" s="310">
        <v>21593.064716844445</v>
      </c>
      <c r="V97" s="310">
        <v>22640.80600643417</v>
      </c>
      <c r="W97" s="310">
        <v>23692.797358670439</v>
      </c>
      <c r="X97" s="310">
        <v>24755.91193668019</v>
      </c>
      <c r="Y97" s="310">
        <v>25823.513976857637</v>
      </c>
      <c r="Z97" s="310">
        <v>26892.091047591977</v>
      </c>
      <c r="AA97" s="310">
        <v>27964.674466524157</v>
      </c>
      <c r="AB97" s="310">
        <v>29048.082665869355</v>
      </c>
      <c r="AC97" s="310">
        <v>30135.601028190387</v>
      </c>
      <c r="AD97" s="310">
        <v>31234.182825561387</v>
      </c>
      <c r="AE97" s="310">
        <v>32278.071158693125</v>
      </c>
      <c r="AF97" s="310">
        <v>33329.332842585798</v>
      </c>
      <c r="AG97" s="310">
        <v>34380.691405567857</v>
      </c>
      <c r="AH97" s="310">
        <v>35439.3880495415</v>
      </c>
      <c r="AI97" s="310">
        <v>35768.473927758598</v>
      </c>
      <c r="AJ97" s="310">
        <v>35801.071334264037</v>
      </c>
      <c r="AK97" s="310">
        <v>35817.283720310937</v>
      </c>
      <c r="AL97" s="310">
        <v>35825.378155243365</v>
      </c>
      <c r="AM97" s="310">
        <v>35829.480289403509</v>
      </c>
      <c r="AN97" s="310">
        <v>35831.574515086482</v>
      </c>
      <c r="AO97" s="310">
        <v>35476.831810978751</v>
      </c>
      <c r="AP97" s="310">
        <v>35125.542871880025</v>
      </c>
      <c r="AQ97" s="310">
        <v>34777.787797558369</v>
      </c>
    </row>
    <row r="98" spans="2:43" ht="10.5">
      <c r="B98" s="332" t="s">
        <v>9</v>
      </c>
      <c r="C98" s="333">
        <v>26400908.102381989</v>
      </c>
      <c r="D98" s="334">
        <v>0</v>
      </c>
      <c r="E98" s="333">
        <v>0</v>
      </c>
      <c r="F98" s="333">
        <v>0</v>
      </c>
      <c r="G98" s="333">
        <v>184052.31441928897</v>
      </c>
      <c r="H98" s="333">
        <v>358525.57957314595</v>
      </c>
      <c r="I98" s="333">
        <v>471739.14969908475</v>
      </c>
      <c r="J98" s="333">
        <v>476044.08519540203</v>
      </c>
      <c r="K98" s="333">
        <v>510557.55928372114</v>
      </c>
      <c r="L98" s="333">
        <v>580808.46928392921</v>
      </c>
      <c r="M98" s="333">
        <v>683277.21737812436</v>
      </c>
      <c r="N98" s="333">
        <v>688609.27191669494</v>
      </c>
      <c r="O98" s="333">
        <v>694002.57438482856</v>
      </c>
      <c r="P98" s="333">
        <v>699469.81595739012</v>
      </c>
      <c r="Q98" s="333">
        <v>704997.05117368291</v>
      </c>
      <c r="R98" s="333">
        <v>710597.63963105599</v>
      </c>
      <c r="S98" s="333">
        <v>716271.04207144666</v>
      </c>
      <c r="T98" s="333">
        <v>722014.36006967654</v>
      </c>
      <c r="U98" s="333">
        <v>727419.39812095882</v>
      </c>
      <c r="V98" s="333">
        <v>732885.68811839598</v>
      </c>
      <c r="W98" s="333">
        <v>738416.94974388357</v>
      </c>
      <c r="X98" s="333">
        <v>744006.85987622919</v>
      </c>
      <c r="Y98" s="333">
        <v>749668.27724500245</v>
      </c>
      <c r="Z98" s="333">
        <v>755245.6926168513</v>
      </c>
      <c r="AA98" s="333">
        <v>760901.82797380874</v>
      </c>
      <c r="AB98" s="333">
        <v>766626.16911295091</v>
      </c>
      <c r="AC98" s="333">
        <v>772431.81478536816</v>
      </c>
      <c r="AD98" s="333">
        <v>778309.89700975502</v>
      </c>
      <c r="AE98" s="333">
        <v>784047.9424186399</v>
      </c>
      <c r="AF98" s="333">
        <v>789876.96932139702</v>
      </c>
      <c r="AG98" s="333">
        <v>795804.25718117727</v>
      </c>
      <c r="AH98" s="333">
        <v>801824.24094112741</v>
      </c>
      <c r="AI98" s="333">
        <v>808775.75816517777</v>
      </c>
      <c r="AJ98" s="333">
        <v>815785.29886805126</v>
      </c>
      <c r="AK98" s="333">
        <v>822724.03705946309</v>
      </c>
      <c r="AL98" s="333">
        <v>829681.44602529251</v>
      </c>
      <c r="AM98" s="333">
        <v>836703.70098895952</v>
      </c>
      <c r="AN98" s="333">
        <v>843803.69899244863</v>
      </c>
      <c r="AO98" s="333">
        <v>847204.80197795981</v>
      </c>
      <c r="AP98" s="333">
        <v>850754.7403570785</v>
      </c>
      <c r="AQ98" s="333">
        <v>847042.50544453925</v>
      </c>
    </row>
    <row r="101" spans="2:43" ht="10.5">
      <c r="B101" s="303" t="s">
        <v>668</v>
      </c>
      <c r="C101" s="331" t="s">
        <v>9</v>
      </c>
    </row>
    <row r="102" spans="2:43">
      <c r="B102" s="300" t="s">
        <v>487</v>
      </c>
      <c r="C102" s="307">
        <v>239659.22367157729</v>
      </c>
      <c r="D102" s="314">
        <v>0</v>
      </c>
      <c r="E102" s="314">
        <v>0</v>
      </c>
      <c r="F102" s="314">
        <v>0</v>
      </c>
      <c r="G102" s="314">
        <v>6638.0362321912462</v>
      </c>
      <c r="H102" s="314">
        <v>12845.549283492728</v>
      </c>
      <c r="I102" s="314">
        <v>12408.965844171244</v>
      </c>
      <c r="J102" s="314">
        <v>11969.92214028922</v>
      </c>
      <c r="K102" s="314">
        <v>12665.758692539641</v>
      </c>
      <c r="L102" s="314">
        <v>13270.541809072154</v>
      </c>
      <c r="M102" s="314">
        <v>14830.54995197477</v>
      </c>
      <c r="N102" s="314">
        <v>14194.098827377458</v>
      </c>
      <c r="O102" s="314">
        <v>13549.212439489729</v>
      </c>
      <c r="P102" s="314">
        <v>12901.056849412071</v>
      </c>
      <c r="Q102" s="314">
        <v>12244.315561396577</v>
      </c>
      <c r="R102" s="314">
        <v>11584.232806293221</v>
      </c>
      <c r="S102" s="314">
        <v>10915.877619492061</v>
      </c>
      <c r="T102" s="314">
        <v>10244.017883976803</v>
      </c>
      <c r="U102" s="314">
        <v>9566.2805978569922</v>
      </c>
      <c r="V102" s="314">
        <v>8880.1329102635773</v>
      </c>
      <c r="W102" s="314">
        <v>8190.6435854216897</v>
      </c>
      <c r="X102" s="314">
        <v>7492.6178735961412</v>
      </c>
      <c r="Y102" s="314">
        <v>6791.3711096047537</v>
      </c>
      <c r="Z102" s="314">
        <v>6079.269292846875</v>
      </c>
      <c r="AA102" s="314">
        <v>5364.5661917230154</v>
      </c>
      <c r="AB102" s="314">
        <v>4641.8949638238919</v>
      </c>
      <c r="AC102" s="314">
        <v>3916.5860178595181</v>
      </c>
      <c r="AD102" s="314">
        <v>3183.2560361876449</v>
      </c>
      <c r="AE102" s="314">
        <v>2442.780889285958</v>
      </c>
      <c r="AF102" s="314">
        <v>1696.9232398674635</v>
      </c>
      <c r="AG102" s="314">
        <v>951.03511497152169</v>
      </c>
      <c r="AH102" s="314">
        <v>199.72990709930389</v>
      </c>
      <c r="AI102" s="314">
        <v>0</v>
      </c>
      <c r="AJ102" s="314">
        <v>0</v>
      </c>
      <c r="AK102" s="314">
        <v>0</v>
      </c>
      <c r="AL102" s="314">
        <v>0</v>
      </c>
      <c r="AM102" s="314">
        <v>0</v>
      </c>
      <c r="AN102" s="314">
        <v>0</v>
      </c>
      <c r="AO102" s="314">
        <v>0</v>
      </c>
      <c r="AP102" s="314">
        <v>0</v>
      </c>
      <c r="AQ102" s="314">
        <v>0</v>
      </c>
    </row>
    <row r="103" spans="2:43">
      <c r="B103" s="300" t="s">
        <v>488</v>
      </c>
      <c r="C103" s="307">
        <v>201097.04167670783</v>
      </c>
      <c r="D103" s="314">
        <v>0</v>
      </c>
      <c r="E103" s="314">
        <v>0</v>
      </c>
      <c r="F103" s="314">
        <v>0</v>
      </c>
      <c r="G103" s="314">
        <v>5590.5661722297837</v>
      </c>
      <c r="H103" s="314">
        <v>10818.54493299507</v>
      </c>
      <c r="I103" s="314">
        <v>10450.853565212334</v>
      </c>
      <c r="J103" s="314">
        <v>10081.090158337731</v>
      </c>
      <c r="K103" s="314">
        <v>10650.639342639222</v>
      </c>
      <c r="L103" s="314">
        <v>11144.783929314413</v>
      </c>
      <c r="M103" s="314">
        <v>12429.529464050969</v>
      </c>
      <c r="N103" s="314">
        <v>11896.117452150427</v>
      </c>
      <c r="O103" s="314">
        <v>11355.636439102063</v>
      </c>
      <c r="P103" s="314">
        <v>10812.415220046209</v>
      </c>
      <c r="Q103" s="314">
        <v>10261.998338908757</v>
      </c>
      <c r="R103" s="314">
        <v>9708.7809637679602</v>
      </c>
      <c r="S103" s="314">
        <v>9148.6305900497646</v>
      </c>
      <c r="T103" s="314">
        <v>8585.5428812273785</v>
      </c>
      <c r="U103" s="314">
        <v>8017.5291790464271</v>
      </c>
      <c r="V103" s="314">
        <v>7442.4665231069685</v>
      </c>
      <c r="W103" s="314">
        <v>6864.6034991611432</v>
      </c>
      <c r="X103" s="314">
        <v>6279.5859341355736</v>
      </c>
      <c r="Y103" s="314">
        <v>5691.8689900887475</v>
      </c>
      <c r="Z103" s="314">
        <v>5095.0543538552956</v>
      </c>
      <c r="AA103" s="314">
        <v>4496.0593832944141</v>
      </c>
      <c r="AB103" s="314">
        <v>3890.3864769482338</v>
      </c>
      <c r="AC103" s="314">
        <v>3282.5027790326162</v>
      </c>
      <c r="AD103" s="314">
        <v>2667.8966500633524</v>
      </c>
      <c r="AE103" s="314">
        <v>2047.3021827357816</v>
      </c>
      <c r="AF103" s="314">
        <v>1422.196576719936</v>
      </c>
      <c r="AG103" s="314">
        <v>797.06544716817712</v>
      </c>
      <c r="AH103" s="314">
        <v>167.39425131912193</v>
      </c>
      <c r="AI103" s="314">
        <v>0</v>
      </c>
      <c r="AJ103" s="314">
        <v>0</v>
      </c>
      <c r="AK103" s="314">
        <v>0</v>
      </c>
      <c r="AL103" s="314">
        <v>0</v>
      </c>
      <c r="AM103" s="314">
        <v>0</v>
      </c>
      <c r="AN103" s="314">
        <v>0</v>
      </c>
      <c r="AO103" s="314">
        <v>0</v>
      </c>
      <c r="AP103" s="314">
        <v>0</v>
      </c>
      <c r="AQ103" s="314">
        <v>0</v>
      </c>
    </row>
    <row r="104" spans="2:43">
      <c r="B104" s="309" t="s">
        <v>489</v>
      </c>
      <c r="C104" s="310">
        <v>4454851.4504459463</v>
      </c>
      <c r="D104" s="315">
        <v>0</v>
      </c>
      <c r="E104" s="315">
        <v>0</v>
      </c>
      <c r="F104" s="315">
        <v>0</v>
      </c>
      <c r="G104" s="315">
        <v>14174.767591156735</v>
      </c>
      <c r="H104" s="315">
        <v>31761.152107828646</v>
      </c>
      <c r="I104" s="315">
        <v>35212.880662436371</v>
      </c>
      <c r="J104" s="315">
        <v>38681.181828368732</v>
      </c>
      <c r="K104" s="315">
        <v>45956.358431898712</v>
      </c>
      <c r="L104" s="315">
        <v>53877.373365684754</v>
      </c>
      <c r="M104" s="315">
        <v>66878.297670305896</v>
      </c>
      <c r="N104" s="315">
        <v>71739.409460680297</v>
      </c>
      <c r="O104" s="315">
        <v>76655.481375740259</v>
      </c>
      <c r="P104" s="315">
        <v>81594.228109687698</v>
      </c>
      <c r="Q104" s="315">
        <v>86587.233979290875</v>
      </c>
      <c r="R104" s="315">
        <v>91602.121920669451</v>
      </c>
      <c r="S104" s="315">
        <v>96673.847950654977</v>
      </c>
      <c r="T104" s="315">
        <v>101765.85902076909</v>
      </c>
      <c r="U104" s="315">
        <v>106896.35998437843</v>
      </c>
      <c r="V104" s="315">
        <v>112083.1980516543</v>
      </c>
      <c r="W104" s="315">
        <v>117291.07603302196</v>
      </c>
      <c r="X104" s="315">
        <v>122554.01948851577</v>
      </c>
      <c r="Y104" s="315">
        <v>127839.17810325562</v>
      </c>
      <c r="Z104" s="315">
        <v>133129.16360194047</v>
      </c>
      <c r="AA104" s="315">
        <v>138438.98250754533</v>
      </c>
      <c r="AB104" s="315">
        <v>143802.38943499682</v>
      </c>
      <c r="AC104" s="315">
        <v>149186.14370391279</v>
      </c>
      <c r="AD104" s="315">
        <v>154624.66745327419</v>
      </c>
      <c r="AE104" s="315">
        <v>159792.43147867883</v>
      </c>
      <c r="AF104" s="315">
        <v>164996.69724052373</v>
      </c>
      <c r="AG104" s="315">
        <v>170201.44260182107</v>
      </c>
      <c r="AH104" s="315">
        <v>175442.5150967401</v>
      </c>
      <c r="AI104" s="315">
        <v>177071.65310771583</v>
      </c>
      <c r="AJ104" s="315">
        <v>177233.02640724767</v>
      </c>
      <c r="AK104" s="315">
        <v>177313.28574411353</v>
      </c>
      <c r="AL104" s="315">
        <v>177353.35720417509</v>
      </c>
      <c r="AM104" s="315">
        <v>177373.66479902726</v>
      </c>
      <c r="AN104" s="315">
        <v>177384.03225290336</v>
      </c>
      <c r="AO104" s="315">
        <v>175627.88025237006</v>
      </c>
      <c r="AP104" s="315">
        <v>173888.82609841594</v>
      </c>
      <c r="AQ104" s="315">
        <v>172167.26632454636</v>
      </c>
    </row>
    <row r="105" spans="2:43">
      <c r="B105" s="300" t="s">
        <v>163</v>
      </c>
      <c r="C105" s="307">
        <v>0</v>
      </c>
      <c r="D105" s="314">
        <v>0</v>
      </c>
      <c r="E105" s="314">
        <v>0</v>
      </c>
      <c r="F105" s="314">
        <v>0</v>
      </c>
      <c r="G105" s="314">
        <v>0</v>
      </c>
      <c r="H105" s="314">
        <v>0</v>
      </c>
      <c r="I105" s="314">
        <v>0</v>
      </c>
      <c r="J105" s="314">
        <v>0</v>
      </c>
      <c r="K105" s="314">
        <v>0</v>
      </c>
      <c r="L105" s="314">
        <v>0</v>
      </c>
      <c r="M105" s="314">
        <v>0</v>
      </c>
      <c r="N105" s="314">
        <v>0</v>
      </c>
      <c r="O105" s="314">
        <v>0</v>
      </c>
      <c r="P105" s="314">
        <v>0</v>
      </c>
      <c r="Q105" s="314">
        <v>0</v>
      </c>
      <c r="R105" s="314">
        <v>0</v>
      </c>
      <c r="S105" s="314">
        <v>0</v>
      </c>
      <c r="T105" s="314">
        <v>0</v>
      </c>
      <c r="U105" s="314">
        <v>0</v>
      </c>
      <c r="V105" s="314">
        <v>0</v>
      </c>
      <c r="W105" s="314">
        <v>0</v>
      </c>
      <c r="X105" s="314">
        <v>0</v>
      </c>
      <c r="Y105" s="314">
        <v>0</v>
      </c>
      <c r="Z105" s="314">
        <v>0</v>
      </c>
      <c r="AA105" s="314">
        <v>0</v>
      </c>
      <c r="AB105" s="314">
        <v>0</v>
      </c>
      <c r="AC105" s="314">
        <v>0</v>
      </c>
      <c r="AD105" s="314">
        <v>0</v>
      </c>
      <c r="AE105" s="314">
        <v>0</v>
      </c>
      <c r="AF105" s="314">
        <v>0</v>
      </c>
      <c r="AG105" s="314">
        <v>0</v>
      </c>
      <c r="AH105" s="314">
        <v>0</v>
      </c>
      <c r="AI105" s="314">
        <v>0</v>
      </c>
      <c r="AJ105" s="314">
        <v>0</v>
      </c>
      <c r="AK105" s="314">
        <v>0</v>
      </c>
      <c r="AL105" s="314">
        <v>0</v>
      </c>
      <c r="AM105" s="314">
        <v>0</v>
      </c>
      <c r="AN105" s="314">
        <v>0</v>
      </c>
      <c r="AO105" s="314">
        <v>0</v>
      </c>
      <c r="AP105" s="314">
        <v>0</v>
      </c>
      <c r="AQ105" s="314">
        <v>0</v>
      </c>
    </row>
    <row r="106" spans="2:43">
      <c r="B106" s="300" t="s">
        <v>164</v>
      </c>
      <c r="C106" s="307">
        <v>0</v>
      </c>
      <c r="D106" s="314">
        <v>0</v>
      </c>
      <c r="E106" s="314">
        <v>0</v>
      </c>
      <c r="F106" s="314">
        <v>0</v>
      </c>
      <c r="G106" s="314">
        <v>0</v>
      </c>
      <c r="H106" s="314">
        <v>0</v>
      </c>
      <c r="I106" s="314">
        <v>0</v>
      </c>
      <c r="J106" s="314">
        <v>0</v>
      </c>
      <c r="K106" s="314">
        <v>0</v>
      </c>
      <c r="L106" s="314">
        <v>0</v>
      </c>
      <c r="M106" s="314">
        <v>0</v>
      </c>
      <c r="N106" s="314">
        <v>0</v>
      </c>
      <c r="O106" s="314">
        <v>0</v>
      </c>
      <c r="P106" s="314">
        <v>0</v>
      </c>
      <c r="Q106" s="314">
        <v>0</v>
      </c>
      <c r="R106" s="314">
        <v>0</v>
      </c>
      <c r="S106" s="314">
        <v>0</v>
      </c>
      <c r="T106" s="314">
        <v>0</v>
      </c>
      <c r="U106" s="314">
        <v>0</v>
      </c>
      <c r="V106" s="314">
        <v>0</v>
      </c>
      <c r="W106" s="314">
        <v>0</v>
      </c>
      <c r="X106" s="314">
        <v>0</v>
      </c>
      <c r="Y106" s="314">
        <v>0</v>
      </c>
      <c r="Z106" s="314">
        <v>0</v>
      </c>
      <c r="AA106" s="314">
        <v>0</v>
      </c>
      <c r="AB106" s="314">
        <v>0</v>
      </c>
      <c r="AC106" s="314">
        <v>0</v>
      </c>
      <c r="AD106" s="314">
        <v>0</v>
      </c>
      <c r="AE106" s="314">
        <v>0</v>
      </c>
      <c r="AF106" s="314">
        <v>0</v>
      </c>
      <c r="AG106" s="314">
        <v>0</v>
      </c>
      <c r="AH106" s="314">
        <v>0</v>
      </c>
      <c r="AI106" s="314">
        <v>0</v>
      </c>
      <c r="AJ106" s="314">
        <v>0</v>
      </c>
      <c r="AK106" s="314">
        <v>0</v>
      </c>
      <c r="AL106" s="314">
        <v>0</v>
      </c>
      <c r="AM106" s="314">
        <v>0</v>
      </c>
      <c r="AN106" s="314">
        <v>0</v>
      </c>
      <c r="AO106" s="314">
        <v>0</v>
      </c>
      <c r="AP106" s="314">
        <v>0</v>
      </c>
      <c r="AQ106" s="314">
        <v>0</v>
      </c>
    </row>
    <row r="107" spans="2:43">
      <c r="B107" s="300" t="s">
        <v>165</v>
      </c>
      <c r="C107" s="307">
        <v>16497393.736415479</v>
      </c>
      <c r="D107" s="314">
        <v>0</v>
      </c>
      <c r="E107" s="314">
        <v>0</v>
      </c>
      <c r="F107" s="314">
        <v>0</v>
      </c>
      <c r="G107" s="314">
        <v>73677.714888182221</v>
      </c>
      <c r="H107" s="314">
        <v>134883.55283982636</v>
      </c>
      <c r="I107" s="314">
        <v>276620.84370238415</v>
      </c>
      <c r="J107" s="314">
        <v>281601.56830448902</v>
      </c>
      <c r="K107" s="314">
        <v>285995.06913507974</v>
      </c>
      <c r="L107" s="314">
        <v>335127.13068383065</v>
      </c>
      <c r="M107" s="314">
        <v>385914.07364636112</v>
      </c>
      <c r="N107" s="314">
        <v>391935.12557397102</v>
      </c>
      <c r="O107" s="314">
        <v>398050.13650693482</v>
      </c>
      <c r="P107" s="314">
        <v>404260.57292047667</v>
      </c>
      <c r="Q107" s="314">
        <v>410567.92418107804</v>
      </c>
      <c r="R107" s="314">
        <v>416973.70290384279</v>
      </c>
      <c r="S107" s="314">
        <v>423479.44531544315</v>
      </c>
      <c r="T107" s="314">
        <v>430086.71162273258</v>
      </c>
      <c r="U107" s="314">
        <v>436280.29266975168</v>
      </c>
      <c r="V107" s="314">
        <v>442563.08305815386</v>
      </c>
      <c r="W107" s="314">
        <v>448936.36792016518</v>
      </c>
      <c r="X107" s="314">
        <v>455401.450903825</v>
      </c>
      <c r="Y107" s="314">
        <v>461959.65443978377</v>
      </c>
      <c r="Z107" s="314">
        <v>468612.32001195237</v>
      </c>
      <c r="AA107" s="314">
        <v>475360.808432044</v>
      </c>
      <c r="AB107" s="314">
        <v>482206.50011807482</v>
      </c>
      <c r="AC107" s="314">
        <v>489150.79537688149</v>
      </c>
      <c r="AD107" s="314">
        <v>496195.1146907027</v>
      </c>
      <c r="AE107" s="314">
        <v>503937.14487039106</v>
      </c>
      <c r="AF107" s="314">
        <v>511799.99484518182</v>
      </c>
      <c r="AG107" s="314">
        <v>519785.55038519955</v>
      </c>
      <c r="AH107" s="314">
        <v>527895.72669771174</v>
      </c>
      <c r="AI107" s="314">
        <v>536132.46888669068</v>
      </c>
      <c r="AJ107" s="314">
        <v>544497.752419558</v>
      </c>
      <c r="AK107" s="314">
        <v>552993.58360121807</v>
      </c>
      <c r="AL107" s="314">
        <v>561622.00005548436</v>
      </c>
      <c r="AM107" s="314">
        <v>570385.07121403026</v>
      </c>
      <c r="AN107" s="314">
        <v>579272.80020536447</v>
      </c>
      <c r="AO107" s="314">
        <v>588299.14512931928</v>
      </c>
      <c r="AP107" s="314">
        <v>597466.26912968222</v>
      </c>
      <c r="AQ107" s="314">
        <v>597466.26912968222</v>
      </c>
    </row>
    <row r="108" spans="2:43">
      <c r="B108" s="300" t="s">
        <v>166</v>
      </c>
      <c r="C108" s="307">
        <v>16202211.629406698</v>
      </c>
      <c r="D108" s="314">
        <v>0</v>
      </c>
      <c r="E108" s="314">
        <v>0</v>
      </c>
      <c r="F108" s="314">
        <v>0</v>
      </c>
      <c r="G108" s="314">
        <v>144872.95391869915</v>
      </c>
      <c r="H108" s="314">
        <v>291004.32531989069</v>
      </c>
      <c r="I108" s="314">
        <v>292260.99103219662</v>
      </c>
      <c r="J108" s="314">
        <v>293517.65674450254</v>
      </c>
      <c r="K108" s="314">
        <v>331162.85022143833</v>
      </c>
      <c r="L108" s="314">
        <v>369117.67225583142</v>
      </c>
      <c r="M108" s="314">
        <v>444079.73237280879</v>
      </c>
      <c r="N108" s="314">
        <v>445957.12696160958</v>
      </c>
      <c r="O108" s="314">
        <v>447833.41442416178</v>
      </c>
      <c r="P108" s="314">
        <v>449713.30327406543</v>
      </c>
      <c r="Q108" s="314">
        <v>451587.8389664311</v>
      </c>
      <c r="R108" s="314">
        <v>453462.37465879665</v>
      </c>
      <c r="S108" s="314">
        <v>455344.01527888695</v>
      </c>
      <c r="T108" s="314">
        <v>457218.55097125255</v>
      </c>
      <c r="U108" s="314">
        <v>459093.08666361816</v>
      </c>
      <c r="V108" s="314">
        <v>460971.22374333517</v>
      </c>
      <c r="W108" s="314">
        <v>462846.76871497091</v>
      </c>
      <c r="X108" s="314">
        <v>464720.29512806656</v>
      </c>
      <c r="Y108" s="314">
        <v>466596.58259061864</v>
      </c>
      <c r="Z108" s="314">
        <v>468293.4369036493</v>
      </c>
      <c r="AA108" s="314">
        <v>469998.23648229928</v>
      </c>
      <c r="AB108" s="314">
        <v>471706.53960132238</v>
      </c>
      <c r="AC108" s="314">
        <v>473423.32156267203</v>
      </c>
      <c r="AD108" s="314">
        <v>475146.19917247625</v>
      </c>
      <c r="AE108" s="314">
        <v>476009.01850210672</v>
      </c>
      <c r="AF108" s="314">
        <v>476875.43921908858</v>
      </c>
      <c r="AG108" s="314">
        <v>477742.60242698691</v>
      </c>
      <c r="AH108" s="314">
        <v>478611.78419342556</v>
      </c>
      <c r="AI108" s="314">
        <v>479481.80629775889</v>
      </c>
      <c r="AJ108" s="314">
        <v>479918.70251428895</v>
      </c>
      <c r="AK108" s="314">
        <v>480136.14134328382</v>
      </c>
      <c r="AL108" s="314">
        <v>480244.44058883394</v>
      </c>
      <c r="AM108" s="314">
        <v>480299.51502019138</v>
      </c>
      <c r="AN108" s="314">
        <v>480327.55687550519</v>
      </c>
      <c r="AO108" s="314">
        <v>475572.12228557677</v>
      </c>
      <c r="AP108" s="314">
        <v>470862.80758211616</v>
      </c>
      <c r="AQ108" s="314">
        <v>466201.19559393509</v>
      </c>
    </row>
    <row r="111" spans="2:43">
      <c r="B111" s="335"/>
    </row>
    <row r="112" spans="2:43">
      <c r="B112" s="336"/>
    </row>
  </sheetData>
  <pageMargins left="0.18229166666666666" right="0.24791666666666667" top="1" bottom="1" header="0.5" footer="0.5"/>
  <pageSetup paperSize="9" scale="75" orientation="landscape" r:id="rId1"/>
  <headerFooter alignWithMargins="0">
    <oddHeader xml:space="preserve">&amp;LPríloha 7: Štandardné tabuľky - Cesty
&amp;"Arial,Tučné"&amp;12 08 Prevádzkové náklady vozidla </oddHeader>
    <oddFooter>Strana &amp;P z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8">
    <tabColor rgb="FFCCFF99"/>
  </sheetPr>
  <dimension ref="B2:AQ101"/>
  <sheetViews>
    <sheetView zoomScaleNormal="100" workbookViewId="0"/>
  </sheetViews>
  <sheetFormatPr defaultColWidth="9.08984375" defaultRowHeight="10"/>
  <cols>
    <col min="1" max="1" width="2.81640625" style="142" customWidth="1"/>
    <col min="2" max="2" width="34.1796875" style="142" customWidth="1"/>
    <col min="3" max="3" width="10.81640625" style="142" customWidth="1"/>
    <col min="4" max="43" width="10.1796875" style="142" customWidth="1"/>
    <col min="44" max="16384" width="9.08984375" style="142"/>
  </cols>
  <sheetData>
    <row r="2" spans="2:43">
      <c r="B2" s="141"/>
      <c r="C2" s="141"/>
      <c r="D2" s="141" t="s">
        <v>10</v>
      </c>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row>
    <row r="3" spans="2:43" ht="10.5">
      <c r="B3" s="143" t="s">
        <v>516</v>
      </c>
      <c r="C3" s="143"/>
      <c r="D3" s="280">
        <v>1</v>
      </c>
      <c r="E3" s="280">
        <v>2</v>
      </c>
      <c r="F3" s="280">
        <v>3</v>
      </c>
      <c r="G3" s="280">
        <v>4</v>
      </c>
      <c r="H3" s="280">
        <v>5</v>
      </c>
      <c r="I3" s="280">
        <v>6</v>
      </c>
      <c r="J3" s="280">
        <v>7</v>
      </c>
      <c r="K3" s="280">
        <v>8</v>
      </c>
      <c r="L3" s="280">
        <v>9</v>
      </c>
      <c r="M3" s="280">
        <v>10</v>
      </c>
      <c r="N3" s="280">
        <v>11</v>
      </c>
      <c r="O3" s="280">
        <v>12</v>
      </c>
      <c r="P3" s="280">
        <v>13</v>
      </c>
      <c r="Q3" s="280">
        <v>14</v>
      </c>
      <c r="R3" s="280">
        <v>15</v>
      </c>
      <c r="S3" s="280">
        <v>16</v>
      </c>
      <c r="T3" s="280">
        <v>17</v>
      </c>
      <c r="U3" s="280">
        <v>18</v>
      </c>
      <c r="V3" s="280">
        <v>19</v>
      </c>
      <c r="W3" s="280">
        <v>20</v>
      </c>
      <c r="X3" s="280">
        <v>21</v>
      </c>
      <c r="Y3" s="280">
        <v>22</v>
      </c>
      <c r="Z3" s="280">
        <v>23</v>
      </c>
      <c r="AA3" s="280">
        <v>24</v>
      </c>
      <c r="AB3" s="280">
        <v>25</v>
      </c>
      <c r="AC3" s="280">
        <v>26</v>
      </c>
      <c r="AD3" s="280">
        <v>27</v>
      </c>
      <c r="AE3" s="280">
        <v>28</v>
      </c>
      <c r="AF3" s="280">
        <v>29</v>
      </c>
      <c r="AG3" s="280">
        <v>30</v>
      </c>
      <c r="AH3" s="280">
        <v>31</v>
      </c>
      <c r="AI3" s="280">
        <v>32</v>
      </c>
      <c r="AJ3" s="280">
        <v>33</v>
      </c>
      <c r="AK3" s="280">
        <v>34</v>
      </c>
      <c r="AL3" s="280">
        <v>35</v>
      </c>
      <c r="AM3" s="280">
        <v>36</v>
      </c>
      <c r="AN3" s="280">
        <v>37</v>
      </c>
      <c r="AO3" s="280">
        <v>38</v>
      </c>
      <c r="AP3" s="280">
        <v>39</v>
      </c>
      <c r="AQ3" s="280">
        <v>40</v>
      </c>
    </row>
    <row r="4" spans="2:43" ht="10.5">
      <c r="B4" s="144" t="s">
        <v>38</v>
      </c>
      <c r="C4" s="255" t="s">
        <v>9</v>
      </c>
      <c r="D4" s="281">
        <v>2034</v>
      </c>
      <c r="E4" s="281">
        <v>2035</v>
      </c>
      <c r="F4" s="281">
        <v>2036</v>
      </c>
      <c r="G4" s="281">
        <v>2037</v>
      </c>
      <c r="H4" s="281">
        <v>2038</v>
      </c>
      <c r="I4" s="281">
        <v>2039</v>
      </c>
      <c r="J4" s="281">
        <v>2040</v>
      </c>
      <c r="K4" s="281">
        <v>2041</v>
      </c>
      <c r="L4" s="281">
        <v>2042</v>
      </c>
      <c r="M4" s="281">
        <v>2043</v>
      </c>
      <c r="N4" s="281">
        <v>2044</v>
      </c>
      <c r="O4" s="281">
        <v>2045</v>
      </c>
      <c r="P4" s="281">
        <v>2046</v>
      </c>
      <c r="Q4" s="281">
        <v>2047</v>
      </c>
      <c r="R4" s="281">
        <v>2048</v>
      </c>
      <c r="S4" s="281">
        <v>2049</v>
      </c>
      <c r="T4" s="281">
        <v>2050</v>
      </c>
      <c r="U4" s="281">
        <v>2051</v>
      </c>
      <c r="V4" s="281">
        <v>2052</v>
      </c>
      <c r="W4" s="281">
        <v>2053</v>
      </c>
      <c r="X4" s="281">
        <v>2054</v>
      </c>
      <c r="Y4" s="281">
        <v>2055</v>
      </c>
      <c r="Z4" s="281">
        <v>2056</v>
      </c>
      <c r="AA4" s="281">
        <v>2057</v>
      </c>
      <c r="AB4" s="281">
        <v>2058</v>
      </c>
      <c r="AC4" s="281">
        <v>2059</v>
      </c>
      <c r="AD4" s="281">
        <v>2060</v>
      </c>
      <c r="AE4" s="281">
        <v>2061</v>
      </c>
      <c r="AF4" s="281">
        <v>2062</v>
      </c>
      <c r="AG4" s="281">
        <v>2063</v>
      </c>
      <c r="AH4" s="281">
        <v>2064</v>
      </c>
      <c r="AI4" s="281">
        <v>2065</v>
      </c>
      <c r="AJ4" s="281">
        <v>2066</v>
      </c>
      <c r="AK4" s="281">
        <v>2067</v>
      </c>
      <c r="AL4" s="281">
        <v>2068</v>
      </c>
      <c r="AM4" s="281">
        <v>2069</v>
      </c>
      <c r="AN4" s="281">
        <v>2070</v>
      </c>
      <c r="AO4" s="281">
        <v>2071</v>
      </c>
      <c r="AP4" s="281">
        <v>2072</v>
      </c>
      <c r="AQ4" s="281">
        <v>2073</v>
      </c>
    </row>
    <row r="5" spans="2:43">
      <c r="B5" s="141" t="s">
        <v>487</v>
      </c>
      <c r="C5" s="153">
        <v>45705.120626683492</v>
      </c>
      <c r="D5" s="158">
        <v>0</v>
      </c>
      <c r="E5" s="158">
        <v>0</v>
      </c>
      <c r="F5" s="158">
        <v>0</v>
      </c>
      <c r="G5" s="158">
        <v>1120.2757460400608</v>
      </c>
      <c r="H5" s="158">
        <v>2167.8946736364364</v>
      </c>
      <c r="I5" s="158">
        <v>2094.2144773186919</v>
      </c>
      <c r="J5" s="158">
        <v>2020.1190449008957</v>
      </c>
      <c r="K5" s="158">
        <v>2254.0138194484912</v>
      </c>
      <c r="L5" s="158">
        <v>2463.4960917754497</v>
      </c>
      <c r="M5" s="158">
        <v>2932.3225669157259</v>
      </c>
      <c r="N5" s="158">
        <v>2806.4832667995224</v>
      </c>
      <c r="O5" s="158">
        <v>2678.9737538324071</v>
      </c>
      <c r="P5" s="158">
        <v>2550.820156036727</v>
      </c>
      <c r="Q5" s="158">
        <v>2420.9679435370617</v>
      </c>
      <c r="R5" s="158">
        <v>2290.4550668356592</v>
      </c>
      <c r="S5" s="158">
        <v>2158.3064256800703</v>
      </c>
      <c r="T5" s="158">
        <v>2025.4650258553697</v>
      </c>
      <c r="U5" s="158">
        <v>1891.4615228361977</v>
      </c>
      <c r="V5" s="158">
        <v>1755.7965698129537</v>
      </c>
      <c r="W5" s="158">
        <v>1619.46791061816</v>
      </c>
      <c r="X5" s="158">
        <v>1481.4543123780454</v>
      </c>
      <c r="Y5" s="158">
        <v>1342.8018299747541</v>
      </c>
      <c r="Z5" s="158">
        <v>1202.0024728197968</v>
      </c>
      <c r="AA5" s="158">
        <v>1060.6912920153859</v>
      </c>
      <c r="AB5" s="158">
        <v>917.80356093289902</v>
      </c>
      <c r="AC5" s="158">
        <v>774.39384129849554</v>
      </c>
      <c r="AD5" s="158">
        <v>629.39883422942899</v>
      </c>
      <c r="AE5" s="158">
        <v>482.99058591623901</v>
      </c>
      <c r="AF5" s="158">
        <v>335.51851204295167</v>
      </c>
      <c r="AG5" s="158">
        <v>188.04039969935954</v>
      </c>
      <c r="AH5" s="158">
        <v>39.490923496245394</v>
      </c>
      <c r="AI5" s="158">
        <v>0</v>
      </c>
      <c r="AJ5" s="158">
        <v>0</v>
      </c>
      <c r="AK5" s="158">
        <v>0</v>
      </c>
      <c r="AL5" s="158">
        <v>0</v>
      </c>
      <c r="AM5" s="158">
        <v>0</v>
      </c>
      <c r="AN5" s="158">
        <v>0</v>
      </c>
      <c r="AO5" s="158">
        <v>0</v>
      </c>
      <c r="AP5" s="158">
        <v>0</v>
      </c>
      <c r="AQ5" s="158">
        <v>0</v>
      </c>
    </row>
    <row r="6" spans="2:43">
      <c r="B6" s="141" t="s">
        <v>488</v>
      </c>
      <c r="C6" s="153">
        <v>37395.098694559209</v>
      </c>
      <c r="D6" s="158">
        <v>0</v>
      </c>
      <c r="E6" s="158">
        <v>0</v>
      </c>
      <c r="F6" s="158">
        <v>0</v>
      </c>
      <c r="G6" s="158">
        <v>916.58924676004995</v>
      </c>
      <c r="H6" s="158">
        <v>1773.732005702539</v>
      </c>
      <c r="I6" s="158">
        <v>1713.4482087152933</v>
      </c>
      <c r="J6" s="158">
        <v>1652.8246731007328</v>
      </c>
      <c r="K6" s="158">
        <v>1844.193125003311</v>
      </c>
      <c r="L6" s="158">
        <v>2015.5877114526406</v>
      </c>
      <c r="M6" s="158">
        <v>2399.173009294685</v>
      </c>
      <c r="N6" s="158">
        <v>2296.2135819268819</v>
      </c>
      <c r="O6" s="158">
        <v>2191.8876167719691</v>
      </c>
      <c r="P6" s="158">
        <v>2087.0346731209584</v>
      </c>
      <c r="Q6" s="158">
        <v>1980.7919538030505</v>
      </c>
      <c r="R6" s="158">
        <v>1874.0086910473569</v>
      </c>
      <c r="S6" s="158">
        <v>1765.8870755564212</v>
      </c>
      <c r="T6" s="158">
        <v>1657.1986575180297</v>
      </c>
      <c r="U6" s="158">
        <v>1547.5594277750708</v>
      </c>
      <c r="V6" s="158">
        <v>1436.5608298469622</v>
      </c>
      <c r="W6" s="158">
        <v>1325.0191995966766</v>
      </c>
      <c r="X6" s="158">
        <v>1212.0989828547645</v>
      </c>
      <c r="Y6" s="158">
        <v>1098.6560427066172</v>
      </c>
      <c r="Z6" s="158">
        <v>983.45656867074285</v>
      </c>
      <c r="AA6" s="158">
        <v>867.83832983077014</v>
      </c>
      <c r="AB6" s="158">
        <v>750.9301862178263</v>
      </c>
      <c r="AC6" s="158">
        <v>633.59496106240556</v>
      </c>
      <c r="AD6" s="158">
        <v>514.96268255135089</v>
      </c>
      <c r="AE6" s="158">
        <v>395.17411574965007</v>
      </c>
      <c r="AF6" s="158">
        <v>274.51514621696043</v>
      </c>
      <c r="AG6" s="158">
        <v>153.85123611765781</v>
      </c>
      <c r="AH6" s="158">
        <v>32.310755587837136</v>
      </c>
      <c r="AI6" s="158">
        <v>0</v>
      </c>
      <c r="AJ6" s="158">
        <v>0</v>
      </c>
      <c r="AK6" s="158">
        <v>0</v>
      </c>
      <c r="AL6" s="158">
        <v>0</v>
      </c>
      <c r="AM6" s="158">
        <v>0</v>
      </c>
      <c r="AN6" s="158">
        <v>0</v>
      </c>
      <c r="AO6" s="158">
        <v>0</v>
      </c>
      <c r="AP6" s="158">
        <v>0</v>
      </c>
      <c r="AQ6" s="158">
        <v>0</v>
      </c>
    </row>
    <row r="7" spans="2:43">
      <c r="B7" s="280" t="s">
        <v>489</v>
      </c>
      <c r="C7" s="337">
        <v>242925.6229356188</v>
      </c>
      <c r="D7" s="338">
        <v>0</v>
      </c>
      <c r="E7" s="338">
        <v>0</v>
      </c>
      <c r="F7" s="338">
        <v>0</v>
      </c>
      <c r="G7" s="338">
        <v>645.69129957459063</v>
      </c>
      <c r="H7" s="338">
        <v>1446.7898337696715</v>
      </c>
      <c r="I7" s="338">
        <v>1604.0239058278469</v>
      </c>
      <c r="J7" s="338">
        <v>1762.0129526133885</v>
      </c>
      <c r="K7" s="338">
        <v>2227.1626256235218</v>
      </c>
      <c r="L7" s="338">
        <v>2744.0798852545586</v>
      </c>
      <c r="M7" s="338">
        <v>3671.3676055025412</v>
      </c>
      <c r="N7" s="338">
        <v>3938.22598742952</v>
      </c>
      <c r="O7" s="338">
        <v>4208.0973816870983</v>
      </c>
      <c r="P7" s="338">
        <v>4479.2177660019088</v>
      </c>
      <c r="Q7" s="338">
        <v>4753.3147643489729</v>
      </c>
      <c r="R7" s="338">
        <v>5028.6129703355627</v>
      </c>
      <c r="S7" s="338">
        <v>5307.030919456266</v>
      </c>
      <c r="T7" s="338">
        <v>5586.5628038488494</v>
      </c>
      <c r="U7" s="338">
        <v>5868.2076031404713</v>
      </c>
      <c r="V7" s="338">
        <v>6152.9511473538878</v>
      </c>
      <c r="W7" s="338">
        <v>6438.8370141154264</v>
      </c>
      <c r="X7" s="338">
        <v>6727.7593848399756</v>
      </c>
      <c r="Y7" s="338">
        <v>7017.8907235269644</v>
      </c>
      <c r="Z7" s="338">
        <v>7308.2813646369141</v>
      </c>
      <c r="AA7" s="338">
        <v>7599.7787864846532</v>
      </c>
      <c r="AB7" s="338">
        <v>7894.2103625955524</v>
      </c>
      <c r="AC7" s="338">
        <v>8189.7535450208334</v>
      </c>
      <c r="AD7" s="338">
        <v>8488.3111833941348</v>
      </c>
      <c r="AE7" s="338">
        <v>8771.9968551021266</v>
      </c>
      <c r="AF7" s="338">
        <v>9057.6946818337747</v>
      </c>
      <c r="AG7" s="338">
        <v>9343.4238264214346</v>
      </c>
      <c r="AH7" s="338">
        <v>9631.127926873065</v>
      </c>
      <c r="AI7" s="338">
        <v>9720.5743160153943</v>
      </c>
      <c r="AJ7" s="338">
        <v>9729.4271066345136</v>
      </c>
      <c r="AK7" s="338">
        <v>9733.839991157105</v>
      </c>
      <c r="AL7" s="338">
        <v>9736.0311502486275</v>
      </c>
      <c r="AM7" s="338">
        <v>9737.1487683576452</v>
      </c>
      <c r="AN7" s="338">
        <v>9737.7143328056391</v>
      </c>
      <c r="AO7" s="338">
        <v>9641.3087661488953</v>
      </c>
      <c r="AP7" s="338">
        <v>9545.8311145299685</v>
      </c>
      <c r="AQ7" s="338">
        <v>9451.3322831074929</v>
      </c>
    </row>
    <row r="8" spans="2:43">
      <c r="B8" s="141" t="s">
        <v>163</v>
      </c>
      <c r="C8" s="153">
        <v>0</v>
      </c>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row>
    <row r="9" spans="2:43">
      <c r="B9" s="141" t="s">
        <v>164</v>
      </c>
      <c r="C9" s="153">
        <v>0</v>
      </c>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row>
    <row r="10" spans="2:43">
      <c r="B10" s="141" t="s">
        <v>165</v>
      </c>
      <c r="C10" s="153">
        <v>19086713.128351361</v>
      </c>
      <c r="D10" s="158">
        <v>0</v>
      </c>
      <c r="E10" s="158">
        <v>0</v>
      </c>
      <c r="F10" s="158">
        <v>0</v>
      </c>
      <c r="G10" s="158">
        <v>76913.588077782697</v>
      </c>
      <c r="H10" s="158">
        <v>156127.91079070521</v>
      </c>
      <c r="I10" s="158">
        <v>320187.10779376788</v>
      </c>
      <c r="J10" s="158">
        <v>325951.70465204259</v>
      </c>
      <c r="K10" s="158">
        <v>331036.65291805041</v>
      </c>
      <c r="L10" s="158">
        <v>387905.49210947042</v>
      </c>
      <c r="M10" s="158">
        <v>446689.52597054362</v>
      </c>
      <c r="N10" s="158">
        <v>453658.12805526011</v>
      </c>
      <c r="O10" s="158">
        <v>460735.46700056305</v>
      </c>
      <c r="P10" s="158">
        <v>467923.23981487495</v>
      </c>
      <c r="Q10" s="158">
        <v>475223.1699949532</v>
      </c>
      <c r="R10" s="158">
        <v>482637.00793939014</v>
      </c>
      <c r="S10" s="158">
        <v>490166.5313685732</v>
      </c>
      <c r="T10" s="158">
        <v>497813.54575119889</v>
      </c>
      <c r="U10" s="158">
        <v>504981.76718196663</v>
      </c>
      <c r="V10" s="158">
        <v>512253.22805235541</v>
      </c>
      <c r="W10" s="158">
        <v>519629.4155115363</v>
      </c>
      <c r="X10" s="158">
        <v>527111.8381339201</v>
      </c>
      <c r="Y10" s="158">
        <v>534702.02622786409</v>
      </c>
      <c r="Z10" s="158">
        <v>542401.53214883211</v>
      </c>
      <c r="AA10" s="158">
        <v>550211.93061706354</v>
      </c>
      <c r="AB10" s="158">
        <v>558134.81903981848</v>
      </c>
      <c r="AC10" s="158">
        <v>566171.81783827208</v>
      </c>
      <c r="AD10" s="158">
        <v>574324.57077911217</v>
      </c>
      <c r="AE10" s="158">
        <v>583284.81013931381</v>
      </c>
      <c r="AF10" s="158">
        <v>592384.8695165622</v>
      </c>
      <c r="AG10" s="158">
        <v>601626.93109844287</v>
      </c>
      <c r="AH10" s="158">
        <v>611013.21113497671</v>
      </c>
      <c r="AI10" s="158">
        <v>620545.96047036815</v>
      </c>
      <c r="AJ10" s="158">
        <v>630227.46508306148</v>
      </c>
      <c r="AK10" s="158">
        <v>640060.04663423193</v>
      </c>
      <c r="AL10" s="158">
        <v>650046.06302482903</v>
      </c>
      <c r="AM10" s="158">
        <v>660187.9089613281</v>
      </c>
      <c r="AN10" s="158">
        <v>670472.85281342827</v>
      </c>
      <c r="AO10" s="158">
        <v>680918.18361264595</v>
      </c>
      <c r="AP10" s="158">
        <v>691526.40404712816</v>
      </c>
      <c r="AQ10" s="158">
        <v>691526.40404712816</v>
      </c>
    </row>
    <row r="11" spans="2:43">
      <c r="B11" s="141" t="s">
        <v>166</v>
      </c>
      <c r="C11" s="153">
        <v>62628.932289036602</v>
      </c>
      <c r="D11" s="158">
        <v>0</v>
      </c>
      <c r="E11" s="158">
        <v>0</v>
      </c>
      <c r="F11" s="158">
        <v>0</v>
      </c>
      <c r="G11" s="158">
        <v>515.31386356882729</v>
      </c>
      <c r="H11" s="158">
        <v>1035.1043666002699</v>
      </c>
      <c r="I11" s="158">
        <v>1039.5745036191799</v>
      </c>
      <c r="J11" s="158">
        <v>1044.0446406380904</v>
      </c>
      <c r="K11" s="158">
        <v>1215.0912325387692</v>
      </c>
      <c r="L11" s="158">
        <v>1387.5557422905088</v>
      </c>
      <c r="M11" s="158">
        <v>1729.4325649521256</v>
      </c>
      <c r="N11" s="158">
        <v>1736.7437507911159</v>
      </c>
      <c r="O11" s="158">
        <v>1744.0503765472668</v>
      </c>
      <c r="P11" s="158">
        <v>1751.3719718776815</v>
      </c>
      <c r="Q11" s="158">
        <v>1758.6720951901273</v>
      </c>
      <c r="R11" s="158">
        <v>1765.9722185025728</v>
      </c>
      <c r="S11" s="158">
        <v>1773.3003162766938</v>
      </c>
      <c r="T11" s="158">
        <v>1780.6004395891389</v>
      </c>
      <c r="U11" s="158">
        <v>1787.9005629015844</v>
      </c>
      <c r="V11" s="158">
        <v>1795.2156557882943</v>
      </c>
      <c r="W11" s="158">
        <v>1802.5183744967255</v>
      </c>
      <c r="X11" s="158">
        <v>1809.8159024131855</v>
      </c>
      <c r="Y11" s="158">
        <v>1817.1225281693362</v>
      </c>
      <c r="Z11" s="158">
        <v>1823.7291281854937</v>
      </c>
      <c r="AA11" s="158">
        <v>1830.3695743978999</v>
      </c>
      <c r="AB11" s="158">
        <v>1837.0230254977168</v>
      </c>
      <c r="AC11" s="158">
        <v>1843.7076994903136</v>
      </c>
      <c r="AD11" s="158">
        <v>1850.4177525486</v>
      </c>
      <c r="AE11" s="158">
        <v>1853.7773279975888</v>
      </c>
      <c r="AF11" s="158">
        <v>1857.1518730208418</v>
      </c>
      <c r="AG11" s="158">
        <v>1860.530325091815</v>
      </c>
      <c r="AH11" s="158">
        <v>1863.9139679547586</v>
      </c>
      <c r="AI11" s="158">
        <v>1867.3034825522764</v>
      </c>
      <c r="AJ11" s="158">
        <v>1869.0040864688731</v>
      </c>
      <c r="AK11" s="158">
        <v>1869.8517930311862</v>
      </c>
      <c r="AL11" s="158">
        <v>1870.2727104450557</v>
      </c>
      <c r="AM11" s="158">
        <v>1870.48740271727</v>
      </c>
      <c r="AN11" s="158">
        <v>1870.5960465513699</v>
      </c>
      <c r="AO11" s="158">
        <v>1852.0767240809919</v>
      </c>
      <c r="AP11" s="158">
        <v>1833.7356522905936</v>
      </c>
      <c r="AQ11" s="158">
        <v>1815.5826099624699</v>
      </c>
    </row>
    <row r="14" spans="2:43">
      <c r="B14" s="141"/>
      <c r="C14" s="141"/>
      <c r="D14" s="141" t="s">
        <v>10</v>
      </c>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row>
    <row r="15" spans="2:43" ht="10.5">
      <c r="B15" s="143" t="s">
        <v>517</v>
      </c>
      <c r="C15" s="143"/>
      <c r="D15" s="280">
        <v>1</v>
      </c>
      <c r="E15" s="280">
        <v>2</v>
      </c>
      <c r="F15" s="280">
        <v>3</v>
      </c>
      <c r="G15" s="280">
        <v>4</v>
      </c>
      <c r="H15" s="280">
        <v>5</v>
      </c>
      <c r="I15" s="280">
        <v>6</v>
      </c>
      <c r="J15" s="280">
        <v>7</v>
      </c>
      <c r="K15" s="280">
        <v>8</v>
      </c>
      <c r="L15" s="280">
        <v>9</v>
      </c>
      <c r="M15" s="280">
        <v>10</v>
      </c>
      <c r="N15" s="280">
        <v>11</v>
      </c>
      <c r="O15" s="280">
        <v>12</v>
      </c>
      <c r="P15" s="280">
        <v>13</v>
      </c>
      <c r="Q15" s="280">
        <v>14</v>
      </c>
      <c r="R15" s="280">
        <v>15</v>
      </c>
      <c r="S15" s="280">
        <v>16</v>
      </c>
      <c r="T15" s="280">
        <v>17</v>
      </c>
      <c r="U15" s="280">
        <v>18</v>
      </c>
      <c r="V15" s="280">
        <v>19</v>
      </c>
      <c r="W15" s="280">
        <v>20</v>
      </c>
      <c r="X15" s="280">
        <v>21</v>
      </c>
      <c r="Y15" s="280">
        <v>22</v>
      </c>
      <c r="Z15" s="280">
        <v>23</v>
      </c>
      <c r="AA15" s="280">
        <v>24</v>
      </c>
      <c r="AB15" s="280">
        <v>25</v>
      </c>
      <c r="AC15" s="280">
        <v>26</v>
      </c>
      <c r="AD15" s="280">
        <v>27</v>
      </c>
      <c r="AE15" s="280">
        <v>28</v>
      </c>
      <c r="AF15" s="280">
        <v>29</v>
      </c>
      <c r="AG15" s="280">
        <v>30</v>
      </c>
      <c r="AH15" s="280">
        <v>31</v>
      </c>
      <c r="AI15" s="280">
        <v>32</v>
      </c>
      <c r="AJ15" s="280">
        <v>33</v>
      </c>
      <c r="AK15" s="280">
        <v>34</v>
      </c>
      <c r="AL15" s="280">
        <v>35</v>
      </c>
      <c r="AM15" s="280">
        <v>36</v>
      </c>
      <c r="AN15" s="280">
        <v>37</v>
      </c>
      <c r="AO15" s="280">
        <v>38</v>
      </c>
      <c r="AP15" s="280">
        <v>39</v>
      </c>
      <c r="AQ15" s="280">
        <v>40</v>
      </c>
    </row>
    <row r="16" spans="2:43" ht="10.5">
      <c r="B16" s="144" t="s">
        <v>40</v>
      </c>
      <c r="C16" s="255" t="s">
        <v>9</v>
      </c>
      <c r="D16" s="281">
        <v>2034</v>
      </c>
      <c r="E16" s="281">
        <v>2035</v>
      </c>
      <c r="F16" s="281">
        <v>2036</v>
      </c>
      <c r="G16" s="281">
        <v>2037</v>
      </c>
      <c r="H16" s="281">
        <v>2038</v>
      </c>
      <c r="I16" s="281">
        <v>2039</v>
      </c>
      <c r="J16" s="281">
        <v>2040</v>
      </c>
      <c r="K16" s="281">
        <v>2041</v>
      </c>
      <c r="L16" s="281">
        <v>2042</v>
      </c>
      <c r="M16" s="281">
        <v>2043</v>
      </c>
      <c r="N16" s="281">
        <v>2044</v>
      </c>
      <c r="O16" s="281">
        <v>2045</v>
      </c>
      <c r="P16" s="281">
        <v>2046</v>
      </c>
      <c r="Q16" s="281">
        <v>2047</v>
      </c>
      <c r="R16" s="281">
        <v>2048</v>
      </c>
      <c r="S16" s="281">
        <v>2049</v>
      </c>
      <c r="T16" s="281">
        <v>2050</v>
      </c>
      <c r="U16" s="281">
        <v>2051</v>
      </c>
      <c r="V16" s="281">
        <v>2052</v>
      </c>
      <c r="W16" s="281">
        <v>2053</v>
      </c>
      <c r="X16" s="281">
        <v>2054</v>
      </c>
      <c r="Y16" s="281">
        <v>2055</v>
      </c>
      <c r="Z16" s="281">
        <v>2056</v>
      </c>
      <c r="AA16" s="281">
        <v>2057</v>
      </c>
      <c r="AB16" s="281">
        <v>2058</v>
      </c>
      <c r="AC16" s="281">
        <v>2059</v>
      </c>
      <c r="AD16" s="281">
        <v>2060</v>
      </c>
      <c r="AE16" s="281">
        <v>2061</v>
      </c>
      <c r="AF16" s="281">
        <v>2062</v>
      </c>
      <c r="AG16" s="281">
        <v>2063</v>
      </c>
      <c r="AH16" s="281">
        <v>2064</v>
      </c>
      <c r="AI16" s="281">
        <v>2065</v>
      </c>
      <c r="AJ16" s="281">
        <v>2066</v>
      </c>
      <c r="AK16" s="281">
        <v>2067</v>
      </c>
      <c r="AL16" s="281">
        <v>2068</v>
      </c>
      <c r="AM16" s="281">
        <v>2069</v>
      </c>
      <c r="AN16" s="281">
        <v>2070</v>
      </c>
      <c r="AO16" s="281">
        <v>2071</v>
      </c>
      <c r="AP16" s="281">
        <v>2072</v>
      </c>
      <c r="AQ16" s="281">
        <v>2073</v>
      </c>
    </row>
    <row r="17" spans="2:43">
      <c r="B17" s="141" t="s">
        <v>487</v>
      </c>
      <c r="C17" s="153">
        <v>0</v>
      </c>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row>
    <row r="18" spans="2:43">
      <c r="B18" s="141" t="s">
        <v>488</v>
      </c>
      <c r="C18" s="153">
        <v>0</v>
      </c>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row>
    <row r="19" spans="2:43">
      <c r="B19" s="280" t="s">
        <v>489</v>
      </c>
      <c r="C19" s="337">
        <v>0</v>
      </c>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row>
    <row r="20" spans="2:43">
      <c r="B20" s="141" t="s">
        <v>163</v>
      </c>
      <c r="C20" s="153">
        <v>0</v>
      </c>
      <c r="D20" s="158"/>
      <c r="E20" s="158"/>
      <c r="F20" s="158"/>
      <c r="G20" s="158"/>
      <c r="H20" s="158"/>
      <c r="I20" s="158"/>
      <c r="J20" s="158"/>
      <c r="K20" s="158"/>
      <c r="L20" s="158"/>
      <c r="M20" s="158"/>
      <c r="N20" s="158"/>
      <c r="O20" s="158"/>
      <c r="P20" s="158"/>
      <c r="Q20" s="158"/>
      <c r="R20" s="158"/>
      <c r="S20" s="158"/>
      <c r="T20" s="158"/>
      <c r="U20" s="158"/>
      <c r="V20" s="158"/>
      <c r="W20" s="158"/>
      <c r="X20" s="158"/>
      <c r="Y20" s="158"/>
      <c r="Z20" s="158"/>
      <c r="AA20" s="158"/>
      <c r="AB20" s="158"/>
      <c r="AC20" s="158"/>
      <c r="AD20" s="158"/>
      <c r="AE20" s="158"/>
      <c r="AF20" s="158"/>
      <c r="AG20" s="158"/>
      <c r="AH20" s="158"/>
      <c r="AI20" s="158"/>
      <c r="AJ20" s="158"/>
      <c r="AK20" s="158"/>
      <c r="AL20" s="158"/>
      <c r="AM20" s="158"/>
      <c r="AN20" s="158"/>
      <c r="AO20" s="158"/>
      <c r="AP20" s="158"/>
      <c r="AQ20" s="158"/>
    </row>
    <row r="21" spans="2:43">
      <c r="B21" s="141" t="s">
        <v>164</v>
      </c>
      <c r="C21" s="153">
        <v>0</v>
      </c>
      <c r="D21" s="158"/>
      <c r="E21" s="158"/>
      <c r="F21" s="158"/>
      <c r="G21" s="158"/>
      <c r="H21" s="158"/>
      <c r="I21" s="158"/>
      <c r="J21" s="158"/>
      <c r="K21" s="158"/>
      <c r="L21" s="158"/>
      <c r="M21" s="158"/>
      <c r="N21" s="158"/>
      <c r="O21" s="158"/>
      <c r="P21" s="158"/>
      <c r="Q21" s="158"/>
      <c r="R21" s="158"/>
      <c r="S21" s="158"/>
      <c r="T21" s="158"/>
      <c r="U21" s="158"/>
      <c r="V21" s="158"/>
      <c r="W21" s="158"/>
      <c r="X21" s="158"/>
      <c r="Y21" s="158"/>
      <c r="Z21" s="158"/>
      <c r="AA21" s="158"/>
      <c r="AB21" s="158"/>
      <c r="AC21" s="158"/>
      <c r="AD21" s="158"/>
      <c r="AE21" s="158"/>
      <c r="AF21" s="158"/>
      <c r="AG21" s="158"/>
      <c r="AH21" s="158"/>
      <c r="AI21" s="158"/>
      <c r="AJ21" s="158"/>
      <c r="AK21" s="158"/>
      <c r="AL21" s="158"/>
      <c r="AM21" s="158"/>
      <c r="AN21" s="158"/>
      <c r="AO21" s="158"/>
      <c r="AP21" s="158"/>
      <c r="AQ21" s="158"/>
    </row>
    <row r="22" spans="2:43">
      <c r="B22" s="141" t="s">
        <v>165</v>
      </c>
      <c r="C22" s="153">
        <v>0</v>
      </c>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158"/>
      <c r="AD22" s="158"/>
      <c r="AE22" s="158"/>
      <c r="AF22" s="158"/>
      <c r="AG22" s="158"/>
      <c r="AH22" s="158"/>
      <c r="AI22" s="158"/>
      <c r="AJ22" s="158"/>
      <c r="AK22" s="158"/>
      <c r="AL22" s="158"/>
      <c r="AM22" s="158"/>
      <c r="AN22" s="158"/>
      <c r="AO22" s="158"/>
      <c r="AP22" s="158"/>
      <c r="AQ22" s="158"/>
    </row>
    <row r="23" spans="2:43">
      <c r="B23" s="141" t="s">
        <v>166</v>
      </c>
      <c r="C23" s="153">
        <v>0</v>
      </c>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row>
    <row r="26" spans="2:43">
      <c r="B26" s="141"/>
      <c r="C26" s="141"/>
      <c r="D26" s="141" t="s">
        <v>10</v>
      </c>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41"/>
      <c r="AQ26" s="141"/>
    </row>
    <row r="27" spans="2:43" ht="10.5">
      <c r="B27" s="143" t="s">
        <v>518</v>
      </c>
      <c r="C27" s="143"/>
      <c r="D27" s="280">
        <v>1</v>
      </c>
      <c r="E27" s="280">
        <v>2</v>
      </c>
      <c r="F27" s="280">
        <v>3</v>
      </c>
      <c r="G27" s="280">
        <v>4</v>
      </c>
      <c r="H27" s="280">
        <v>5</v>
      </c>
      <c r="I27" s="280">
        <v>6</v>
      </c>
      <c r="J27" s="280">
        <v>7</v>
      </c>
      <c r="K27" s="280">
        <v>8</v>
      </c>
      <c r="L27" s="280">
        <v>9</v>
      </c>
      <c r="M27" s="280">
        <v>10</v>
      </c>
      <c r="N27" s="280">
        <v>11</v>
      </c>
      <c r="O27" s="280">
        <v>12</v>
      </c>
      <c r="P27" s="280">
        <v>13</v>
      </c>
      <c r="Q27" s="280">
        <v>14</v>
      </c>
      <c r="R27" s="280">
        <v>15</v>
      </c>
      <c r="S27" s="280">
        <v>16</v>
      </c>
      <c r="T27" s="280">
        <v>17</v>
      </c>
      <c r="U27" s="280">
        <v>18</v>
      </c>
      <c r="V27" s="280">
        <v>19</v>
      </c>
      <c r="W27" s="280">
        <v>20</v>
      </c>
      <c r="X27" s="280">
        <v>21</v>
      </c>
      <c r="Y27" s="280">
        <v>22</v>
      </c>
      <c r="Z27" s="280">
        <v>23</v>
      </c>
      <c r="AA27" s="280">
        <v>24</v>
      </c>
      <c r="AB27" s="280">
        <v>25</v>
      </c>
      <c r="AC27" s="280">
        <v>26</v>
      </c>
      <c r="AD27" s="280">
        <v>27</v>
      </c>
      <c r="AE27" s="280">
        <v>28</v>
      </c>
      <c r="AF27" s="280">
        <v>29</v>
      </c>
      <c r="AG27" s="280">
        <v>30</v>
      </c>
      <c r="AH27" s="280">
        <v>31</v>
      </c>
      <c r="AI27" s="280">
        <v>32</v>
      </c>
      <c r="AJ27" s="280">
        <v>33</v>
      </c>
      <c r="AK27" s="280">
        <v>34</v>
      </c>
      <c r="AL27" s="280">
        <v>35</v>
      </c>
      <c r="AM27" s="280">
        <v>36</v>
      </c>
      <c r="AN27" s="280">
        <v>37</v>
      </c>
      <c r="AO27" s="280">
        <v>38</v>
      </c>
      <c r="AP27" s="280">
        <v>39</v>
      </c>
      <c r="AQ27" s="280">
        <v>40</v>
      </c>
    </row>
    <row r="28" spans="2:43" ht="10.5">
      <c r="B28" s="144" t="s">
        <v>76</v>
      </c>
      <c r="C28" s="255" t="s">
        <v>9</v>
      </c>
      <c r="D28" s="281">
        <v>2034</v>
      </c>
      <c r="E28" s="281">
        <v>2035</v>
      </c>
      <c r="F28" s="281">
        <v>2036</v>
      </c>
      <c r="G28" s="281">
        <v>2037</v>
      </c>
      <c r="H28" s="281">
        <v>2038</v>
      </c>
      <c r="I28" s="281">
        <v>2039</v>
      </c>
      <c r="J28" s="281">
        <v>2040</v>
      </c>
      <c r="K28" s="281">
        <v>2041</v>
      </c>
      <c r="L28" s="281">
        <v>2042</v>
      </c>
      <c r="M28" s="281">
        <v>2043</v>
      </c>
      <c r="N28" s="281">
        <v>2044</v>
      </c>
      <c r="O28" s="281">
        <v>2045</v>
      </c>
      <c r="P28" s="281">
        <v>2046</v>
      </c>
      <c r="Q28" s="281">
        <v>2047</v>
      </c>
      <c r="R28" s="281">
        <v>2048</v>
      </c>
      <c r="S28" s="281">
        <v>2049</v>
      </c>
      <c r="T28" s="281">
        <v>2050</v>
      </c>
      <c r="U28" s="281">
        <v>2051</v>
      </c>
      <c r="V28" s="281">
        <v>2052</v>
      </c>
      <c r="W28" s="281">
        <v>2053</v>
      </c>
      <c r="X28" s="281">
        <v>2054</v>
      </c>
      <c r="Y28" s="281">
        <v>2055</v>
      </c>
      <c r="Z28" s="281">
        <v>2056</v>
      </c>
      <c r="AA28" s="281">
        <v>2057</v>
      </c>
      <c r="AB28" s="281">
        <v>2058</v>
      </c>
      <c r="AC28" s="281">
        <v>2059</v>
      </c>
      <c r="AD28" s="281">
        <v>2060</v>
      </c>
      <c r="AE28" s="281">
        <v>2061</v>
      </c>
      <c r="AF28" s="281">
        <v>2062</v>
      </c>
      <c r="AG28" s="281">
        <v>2063</v>
      </c>
      <c r="AH28" s="281">
        <v>2064</v>
      </c>
      <c r="AI28" s="281">
        <v>2065</v>
      </c>
      <c r="AJ28" s="281">
        <v>2066</v>
      </c>
      <c r="AK28" s="281">
        <v>2067</v>
      </c>
      <c r="AL28" s="281">
        <v>2068</v>
      </c>
      <c r="AM28" s="281">
        <v>2069</v>
      </c>
      <c r="AN28" s="281">
        <v>2070</v>
      </c>
      <c r="AO28" s="281">
        <v>2071</v>
      </c>
      <c r="AP28" s="281">
        <v>2072</v>
      </c>
      <c r="AQ28" s="281">
        <v>2073</v>
      </c>
    </row>
    <row r="29" spans="2:43">
      <c r="B29" s="141" t="s">
        <v>487</v>
      </c>
      <c r="C29" s="153">
        <v>45705.120626683492</v>
      </c>
      <c r="D29" s="154">
        <v>0</v>
      </c>
      <c r="E29" s="154">
        <v>0</v>
      </c>
      <c r="F29" s="154">
        <v>0</v>
      </c>
      <c r="G29" s="154">
        <v>1120.2757460400608</v>
      </c>
      <c r="H29" s="154">
        <v>2167.8946736364364</v>
      </c>
      <c r="I29" s="154">
        <v>2094.2144773186919</v>
      </c>
      <c r="J29" s="154">
        <v>2020.1190449008957</v>
      </c>
      <c r="K29" s="154">
        <v>2254.0138194484912</v>
      </c>
      <c r="L29" s="154">
        <v>2463.4960917754497</v>
      </c>
      <c r="M29" s="154">
        <v>2932.3225669157259</v>
      </c>
      <c r="N29" s="154">
        <v>2806.4832667995224</v>
      </c>
      <c r="O29" s="154">
        <v>2678.9737538324071</v>
      </c>
      <c r="P29" s="154">
        <v>2550.820156036727</v>
      </c>
      <c r="Q29" s="154">
        <v>2420.9679435370617</v>
      </c>
      <c r="R29" s="154">
        <v>2290.4550668356592</v>
      </c>
      <c r="S29" s="154">
        <v>2158.3064256800703</v>
      </c>
      <c r="T29" s="154">
        <v>2025.4650258553697</v>
      </c>
      <c r="U29" s="154">
        <v>1891.4615228361977</v>
      </c>
      <c r="V29" s="154">
        <v>1755.7965698129537</v>
      </c>
      <c r="W29" s="154">
        <v>1619.46791061816</v>
      </c>
      <c r="X29" s="154">
        <v>1481.4543123780454</v>
      </c>
      <c r="Y29" s="154">
        <v>1342.8018299747541</v>
      </c>
      <c r="Z29" s="154">
        <v>1202.0024728197968</v>
      </c>
      <c r="AA29" s="154">
        <v>1060.6912920153859</v>
      </c>
      <c r="AB29" s="154">
        <v>917.80356093289902</v>
      </c>
      <c r="AC29" s="154">
        <v>774.39384129849554</v>
      </c>
      <c r="AD29" s="154">
        <v>629.39883422942899</v>
      </c>
      <c r="AE29" s="154">
        <v>482.99058591623901</v>
      </c>
      <c r="AF29" s="154">
        <v>335.51851204295167</v>
      </c>
      <c r="AG29" s="154">
        <v>188.04039969935954</v>
      </c>
      <c r="AH29" s="154">
        <v>39.490923496245394</v>
      </c>
      <c r="AI29" s="154">
        <v>0</v>
      </c>
      <c r="AJ29" s="154">
        <v>0</v>
      </c>
      <c r="AK29" s="154">
        <v>0</v>
      </c>
      <c r="AL29" s="154">
        <v>0</v>
      </c>
      <c r="AM29" s="154">
        <v>0</v>
      </c>
      <c r="AN29" s="154">
        <v>0</v>
      </c>
      <c r="AO29" s="154">
        <v>0</v>
      </c>
      <c r="AP29" s="154">
        <v>0</v>
      </c>
      <c r="AQ29" s="154">
        <v>0</v>
      </c>
    </row>
    <row r="30" spans="2:43">
      <c r="B30" s="141" t="s">
        <v>488</v>
      </c>
      <c r="C30" s="153">
        <v>37395.098694559209</v>
      </c>
      <c r="D30" s="154">
        <v>0</v>
      </c>
      <c r="E30" s="154">
        <v>0</v>
      </c>
      <c r="F30" s="154">
        <v>0</v>
      </c>
      <c r="G30" s="154">
        <v>916.58924676004995</v>
      </c>
      <c r="H30" s="154">
        <v>1773.732005702539</v>
      </c>
      <c r="I30" s="154">
        <v>1713.4482087152933</v>
      </c>
      <c r="J30" s="154">
        <v>1652.8246731007328</v>
      </c>
      <c r="K30" s="154">
        <v>1844.193125003311</v>
      </c>
      <c r="L30" s="154">
        <v>2015.5877114526406</v>
      </c>
      <c r="M30" s="154">
        <v>2399.173009294685</v>
      </c>
      <c r="N30" s="154">
        <v>2296.2135819268819</v>
      </c>
      <c r="O30" s="154">
        <v>2191.8876167719691</v>
      </c>
      <c r="P30" s="154">
        <v>2087.0346731209584</v>
      </c>
      <c r="Q30" s="154">
        <v>1980.7919538030505</v>
      </c>
      <c r="R30" s="154">
        <v>1874.0086910473569</v>
      </c>
      <c r="S30" s="154">
        <v>1765.8870755564212</v>
      </c>
      <c r="T30" s="154">
        <v>1657.1986575180297</v>
      </c>
      <c r="U30" s="154">
        <v>1547.5594277750708</v>
      </c>
      <c r="V30" s="154">
        <v>1436.5608298469622</v>
      </c>
      <c r="W30" s="154">
        <v>1325.0191995966766</v>
      </c>
      <c r="X30" s="154">
        <v>1212.0989828547645</v>
      </c>
      <c r="Y30" s="154">
        <v>1098.6560427066172</v>
      </c>
      <c r="Z30" s="154">
        <v>983.45656867074285</v>
      </c>
      <c r="AA30" s="154">
        <v>867.83832983077014</v>
      </c>
      <c r="AB30" s="154">
        <v>750.9301862178263</v>
      </c>
      <c r="AC30" s="154">
        <v>633.59496106240556</v>
      </c>
      <c r="AD30" s="154">
        <v>514.96268255135089</v>
      </c>
      <c r="AE30" s="154">
        <v>395.17411574965007</v>
      </c>
      <c r="AF30" s="154">
        <v>274.51514621696043</v>
      </c>
      <c r="AG30" s="154">
        <v>153.85123611765781</v>
      </c>
      <c r="AH30" s="154">
        <v>32.310755587837136</v>
      </c>
      <c r="AI30" s="154">
        <v>0</v>
      </c>
      <c r="AJ30" s="154">
        <v>0</v>
      </c>
      <c r="AK30" s="154">
        <v>0</v>
      </c>
      <c r="AL30" s="154">
        <v>0</v>
      </c>
      <c r="AM30" s="154">
        <v>0</v>
      </c>
      <c r="AN30" s="154">
        <v>0</v>
      </c>
      <c r="AO30" s="154">
        <v>0</v>
      </c>
      <c r="AP30" s="154">
        <v>0</v>
      </c>
      <c r="AQ30" s="154">
        <v>0</v>
      </c>
    </row>
    <row r="31" spans="2:43">
      <c r="B31" s="280" t="s">
        <v>489</v>
      </c>
      <c r="C31" s="337">
        <v>242925.6229356188</v>
      </c>
      <c r="D31" s="339">
        <v>0</v>
      </c>
      <c r="E31" s="339">
        <v>0</v>
      </c>
      <c r="F31" s="339">
        <v>0</v>
      </c>
      <c r="G31" s="339">
        <v>645.69129957459063</v>
      </c>
      <c r="H31" s="339">
        <v>1446.7898337696715</v>
      </c>
      <c r="I31" s="339">
        <v>1604.0239058278469</v>
      </c>
      <c r="J31" s="339">
        <v>1762.0129526133885</v>
      </c>
      <c r="K31" s="339">
        <v>2227.1626256235218</v>
      </c>
      <c r="L31" s="339">
        <v>2744.0798852545586</v>
      </c>
      <c r="M31" s="339">
        <v>3671.3676055025412</v>
      </c>
      <c r="N31" s="339">
        <v>3938.22598742952</v>
      </c>
      <c r="O31" s="339">
        <v>4208.0973816870983</v>
      </c>
      <c r="P31" s="339">
        <v>4479.2177660019088</v>
      </c>
      <c r="Q31" s="339">
        <v>4753.3147643489729</v>
      </c>
      <c r="R31" s="339">
        <v>5028.6129703355627</v>
      </c>
      <c r="S31" s="339">
        <v>5307.030919456266</v>
      </c>
      <c r="T31" s="339">
        <v>5586.5628038488494</v>
      </c>
      <c r="U31" s="339">
        <v>5868.2076031404713</v>
      </c>
      <c r="V31" s="339">
        <v>6152.9511473538878</v>
      </c>
      <c r="W31" s="339">
        <v>6438.8370141154264</v>
      </c>
      <c r="X31" s="339">
        <v>6727.7593848399756</v>
      </c>
      <c r="Y31" s="339">
        <v>7017.8907235269644</v>
      </c>
      <c r="Z31" s="339">
        <v>7308.2813646369141</v>
      </c>
      <c r="AA31" s="339">
        <v>7599.7787864846532</v>
      </c>
      <c r="AB31" s="339">
        <v>7894.2103625955524</v>
      </c>
      <c r="AC31" s="339">
        <v>8189.7535450208334</v>
      </c>
      <c r="AD31" s="339">
        <v>8488.3111833941348</v>
      </c>
      <c r="AE31" s="339">
        <v>8771.9968551021266</v>
      </c>
      <c r="AF31" s="339">
        <v>9057.6946818337747</v>
      </c>
      <c r="AG31" s="339">
        <v>9343.4238264214346</v>
      </c>
      <c r="AH31" s="339">
        <v>9631.127926873065</v>
      </c>
      <c r="AI31" s="339">
        <v>9720.5743160153943</v>
      </c>
      <c r="AJ31" s="339">
        <v>9729.4271066345136</v>
      </c>
      <c r="AK31" s="339">
        <v>9733.839991157105</v>
      </c>
      <c r="AL31" s="339">
        <v>9736.0311502486275</v>
      </c>
      <c r="AM31" s="339">
        <v>9737.1487683576452</v>
      </c>
      <c r="AN31" s="339">
        <v>9737.7143328056391</v>
      </c>
      <c r="AO31" s="339">
        <v>9641.3087661488953</v>
      </c>
      <c r="AP31" s="339">
        <v>9545.8311145299685</v>
      </c>
      <c r="AQ31" s="339">
        <v>9451.3322831074929</v>
      </c>
    </row>
    <row r="32" spans="2:43">
      <c r="B32" s="141" t="s">
        <v>163</v>
      </c>
      <c r="C32" s="153">
        <v>0</v>
      </c>
      <c r="D32" s="154">
        <v>0</v>
      </c>
      <c r="E32" s="154">
        <v>0</v>
      </c>
      <c r="F32" s="154">
        <v>0</v>
      </c>
      <c r="G32" s="154">
        <v>0</v>
      </c>
      <c r="H32" s="154">
        <v>0</v>
      </c>
      <c r="I32" s="154">
        <v>0</v>
      </c>
      <c r="J32" s="154">
        <v>0</v>
      </c>
      <c r="K32" s="154">
        <v>0</v>
      </c>
      <c r="L32" s="154">
        <v>0</v>
      </c>
      <c r="M32" s="154">
        <v>0</v>
      </c>
      <c r="N32" s="154">
        <v>0</v>
      </c>
      <c r="O32" s="154">
        <v>0</v>
      </c>
      <c r="P32" s="154">
        <v>0</v>
      </c>
      <c r="Q32" s="154">
        <v>0</v>
      </c>
      <c r="R32" s="154">
        <v>0</v>
      </c>
      <c r="S32" s="154">
        <v>0</v>
      </c>
      <c r="T32" s="154">
        <v>0</v>
      </c>
      <c r="U32" s="154">
        <v>0</v>
      </c>
      <c r="V32" s="154">
        <v>0</v>
      </c>
      <c r="W32" s="154">
        <v>0</v>
      </c>
      <c r="X32" s="154">
        <v>0</v>
      </c>
      <c r="Y32" s="154">
        <v>0</v>
      </c>
      <c r="Z32" s="154">
        <v>0</v>
      </c>
      <c r="AA32" s="154">
        <v>0</v>
      </c>
      <c r="AB32" s="154">
        <v>0</v>
      </c>
      <c r="AC32" s="154">
        <v>0</v>
      </c>
      <c r="AD32" s="154">
        <v>0</v>
      </c>
      <c r="AE32" s="154">
        <v>0</v>
      </c>
      <c r="AF32" s="154">
        <v>0</v>
      </c>
      <c r="AG32" s="154">
        <v>0</v>
      </c>
      <c r="AH32" s="154">
        <v>0</v>
      </c>
      <c r="AI32" s="154">
        <v>0</v>
      </c>
      <c r="AJ32" s="154">
        <v>0</v>
      </c>
      <c r="AK32" s="154">
        <v>0</v>
      </c>
      <c r="AL32" s="154">
        <v>0</v>
      </c>
      <c r="AM32" s="154">
        <v>0</v>
      </c>
      <c r="AN32" s="154">
        <v>0</v>
      </c>
      <c r="AO32" s="154">
        <v>0</v>
      </c>
      <c r="AP32" s="154">
        <v>0</v>
      </c>
      <c r="AQ32" s="154">
        <v>0</v>
      </c>
    </row>
    <row r="33" spans="2:43">
      <c r="B33" s="141" t="s">
        <v>164</v>
      </c>
      <c r="C33" s="153">
        <v>0</v>
      </c>
      <c r="D33" s="154">
        <v>0</v>
      </c>
      <c r="E33" s="154">
        <v>0</v>
      </c>
      <c r="F33" s="154">
        <v>0</v>
      </c>
      <c r="G33" s="154">
        <v>0</v>
      </c>
      <c r="H33" s="154">
        <v>0</v>
      </c>
      <c r="I33" s="154">
        <v>0</v>
      </c>
      <c r="J33" s="154">
        <v>0</v>
      </c>
      <c r="K33" s="154">
        <v>0</v>
      </c>
      <c r="L33" s="154">
        <v>0</v>
      </c>
      <c r="M33" s="154">
        <v>0</v>
      </c>
      <c r="N33" s="154">
        <v>0</v>
      </c>
      <c r="O33" s="154">
        <v>0</v>
      </c>
      <c r="P33" s="154">
        <v>0</v>
      </c>
      <c r="Q33" s="154">
        <v>0</v>
      </c>
      <c r="R33" s="154">
        <v>0</v>
      </c>
      <c r="S33" s="154">
        <v>0</v>
      </c>
      <c r="T33" s="154">
        <v>0</v>
      </c>
      <c r="U33" s="154">
        <v>0</v>
      </c>
      <c r="V33" s="154">
        <v>0</v>
      </c>
      <c r="W33" s="154">
        <v>0</v>
      </c>
      <c r="X33" s="154">
        <v>0</v>
      </c>
      <c r="Y33" s="154">
        <v>0</v>
      </c>
      <c r="Z33" s="154">
        <v>0</v>
      </c>
      <c r="AA33" s="154">
        <v>0</v>
      </c>
      <c r="AB33" s="154">
        <v>0</v>
      </c>
      <c r="AC33" s="154">
        <v>0</v>
      </c>
      <c r="AD33" s="154">
        <v>0</v>
      </c>
      <c r="AE33" s="154">
        <v>0</v>
      </c>
      <c r="AF33" s="154">
        <v>0</v>
      </c>
      <c r="AG33" s="154">
        <v>0</v>
      </c>
      <c r="AH33" s="154">
        <v>0</v>
      </c>
      <c r="AI33" s="154">
        <v>0</v>
      </c>
      <c r="AJ33" s="154">
        <v>0</v>
      </c>
      <c r="AK33" s="154">
        <v>0</v>
      </c>
      <c r="AL33" s="154">
        <v>0</v>
      </c>
      <c r="AM33" s="154">
        <v>0</v>
      </c>
      <c r="AN33" s="154">
        <v>0</v>
      </c>
      <c r="AO33" s="154">
        <v>0</v>
      </c>
      <c r="AP33" s="154">
        <v>0</v>
      </c>
      <c r="AQ33" s="154">
        <v>0</v>
      </c>
    </row>
    <row r="34" spans="2:43">
      <c r="B34" s="141" t="s">
        <v>165</v>
      </c>
      <c r="C34" s="153">
        <v>19086713.128351361</v>
      </c>
      <c r="D34" s="154">
        <v>0</v>
      </c>
      <c r="E34" s="154">
        <v>0</v>
      </c>
      <c r="F34" s="154">
        <v>0</v>
      </c>
      <c r="G34" s="154">
        <v>76913.588077782697</v>
      </c>
      <c r="H34" s="154">
        <v>156127.91079070521</v>
      </c>
      <c r="I34" s="154">
        <v>320187.10779376788</v>
      </c>
      <c r="J34" s="154">
        <v>325951.70465204259</v>
      </c>
      <c r="K34" s="154">
        <v>331036.65291805041</v>
      </c>
      <c r="L34" s="154">
        <v>387905.49210947042</v>
      </c>
      <c r="M34" s="154">
        <v>446689.52597054362</v>
      </c>
      <c r="N34" s="154">
        <v>453658.12805526011</v>
      </c>
      <c r="O34" s="154">
        <v>460735.46700056305</v>
      </c>
      <c r="P34" s="154">
        <v>467923.23981487495</v>
      </c>
      <c r="Q34" s="154">
        <v>475223.1699949532</v>
      </c>
      <c r="R34" s="154">
        <v>482637.00793939014</v>
      </c>
      <c r="S34" s="154">
        <v>490166.5313685732</v>
      </c>
      <c r="T34" s="154">
        <v>497813.54575119889</v>
      </c>
      <c r="U34" s="154">
        <v>504981.76718196663</v>
      </c>
      <c r="V34" s="154">
        <v>512253.22805235541</v>
      </c>
      <c r="W34" s="154">
        <v>519629.4155115363</v>
      </c>
      <c r="X34" s="154">
        <v>527111.8381339201</v>
      </c>
      <c r="Y34" s="154">
        <v>534702.02622786409</v>
      </c>
      <c r="Z34" s="154">
        <v>542401.53214883211</v>
      </c>
      <c r="AA34" s="154">
        <v>550211.93061706354</v>
      </c>
      <c r="AB34" s="154">
        <v>558134.81903981848</v>
      </c>
      <c r="AC34" s="154">
        <v>566171.81783827208</v>
      </c>
      <c r="AD34" s="154">
        <v>574324.57077911217</v>
      </c>
      <c r="AE34" s="154">
        <v>583284.81013931381</v>
      </c>
      <c r="AF34" s="154">
        <v>592384.8695165622</v>
      </c>
      <c r="AG34" s="154">
        <v>601626.93109844287</v>
      </c>
      <c r="AH34" s="154">
        <v>611013.21113497671</v>
      </c>
      <c r="AI34" s="154">
        <v>620545.96047036815</v>
      </c>
      <c r="AJ34" s="154">
        <v>630227.46508306148</v>
      </c>
      <c r="AK34" s="154">
        <v>640060.04663423193</v>
      </c>
      <c r="AL34" s="154">
        <v>650046.06302482903</v>
      </c>
      <c r="AM34" s="154">
        <v>660187.9089613281</v>
      </c>
      <c r="AN34" s="154">
        <v>670472.85281342827</v>
      </c>
      <c r="AO34" s="154">
        <v>680918.18361264595</v>
      </c>
      <c r="AP34" s="154">
        <v>691526.40404712816</v>
      </c>
      <c r="AQ34" s="154">
        <v>691526.40404712816</v>
      </c>
    </row>
    <row r="35" spans="2:43">
      <c r="B35" s="141" t="s">
        <v>166</v>
      </c>
      <c r="C35" s="153">
        <v>62628.932289036602</v>
      </c>
      <c r="D35" s="154">
        <v>0</v>
      </c>
      <c r="E35" s="154">
        <v>0</v>
      </c>
      <c r="F35" s="154">
        <v>0</v>
      </c>
      <c r="G35" s="154">
        <v>515.31386356882729</v>
      </c>
      <c r="H35" s="154">
        <v>1035.1043666002699</v>
      </c>
      <c r="I35" s="154">
        <v>1039.5745036191799</v>
      </c>
      <c r="J35" s="154">
        <v>1044.0446406380904</v>
      </c>
      <c r="K35" s="154">
        <v>1215.0912325387692</v>
      </c>
      <c r="L35" s="154">
        <v>1387.5557422905088</v>
      </c>
      <c r="M35" s="154">
        <v>1729.4325649521256</v>
      </c>
      <c r="N35" s="154">
        <v>1736.7437507911159</v>
      </c>
      <c r="O35" s="154">
        <v>1744.0503765472668</v>
      </c>
      <c r="P35" s="154">
        <v>1751.3719718776815</v>
      </c>
      <c r="Q35" s="154">
        <v>1758.6720951901273</v>
      </c>
      <c r="R35" s="154">
        <v>1765.9722185025728</v>
      </c>
      <c r="S35" s="154">
        <v>1773.3003162766938</v>
      </c>
      <c r="T35" s="154">
        <v>1780.6004395891389</v>
      </c>
      <c r="U35" s="154">
        <v>1787.9005629015844</v>
      </c>
      <c r="V35" s="154">
        <v>1795.2156557882943</v>
      </c>
      <c r="W35" s="154">
        <v>1802.5183744967255</v>
      </c>
      <c r="X35" s="154">
        <v>1809.8159024131855</v>
      </c>
      <c r="Y35" s="154">
        <v>1817.1225281693362</v>
      </c>
      <c r="Z35" s="154">
        <v>1823.7291281854937</v>
      </c>
      <c r="AA35" s="154">
        <v>1830.3695743978999</v>
      </c>
      <c r="AB35" s="154">
        <v>1837.0230254977168</v>
      </c>
      <c r="AC35" s="154">
        <v>1843.7076994903136</v>
      </c>
      <c r="AD35" s="154">
        <v>1850.4177525486</v>
      </c>
      <c r="AE35" s="154">
        <v>1853.7773279975888</v>
      </c>
      <c r="AF35" s="154">
        <v>1857.1518730208418</v>
      </c>
      <c r="AG35" s="154">
        <v>1860.530325091815</v>
      </c>
      <c r="AH35" s="154">
        <v>1863.9139679547586</v>
      </c>
      <c r="AI35" s="154">
        <v>1867.3034825522764</v>
      </c>
      <c r="AJ35" s="154">
        <v>1869.0040864688731</v>
      </c>
      <c r="AK35" s="154">
        <v>1869.8517930311862</v>
      </c>
      <c r="AL35" s="154">
        <v>1870.2727104450557</v>
      </c>
      <c r="AM35" s="154">
        <v>1870.48740271727</v>
      </c>
      <c r="AN35" s="154">
        <v>1870.5960465513699</v>
      </c>
      <c r="AO35" s="154">
        <v>1852.0767240809919</v>
      </c>
      <c r="AP35" s="154">
        <v>1833.7356522905936</v>
      </c>
      <c r="AQ35" s="154">
        <v>1815.5826099624699</v>
      </c>
    </row>
    <row r="36" spans="2:43">
      <c r="B36" s="150"/>
      <c r="C36" s="151"/>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2"/>
      <c r="AD36" s="152"/>
      <c r="AE36" s="152"/>
      <c r="AF36" s="152"/>
      <c r="AG36" s="152"/>
    </row>
    <row r="38" spans="2:43" ht="21">
      <c r="B38" s="12" t="s">
        <v>519</v>
      </c>
      <c r="C38" s="267" t="s">
        <v>9</v>
      </c>
    </row>
    <row r="39" spans="2:43">
      <c r="B39" s="145" t="s">
        <v>487</v>
      </c>
      <c r="C39" s="153">
        <v>247015.40492400178</v>
      </c>
      <c r="D39" s="154">
        <v>0</v>
      </c>
      <c r="E39" s="154">
        <v>0</v>
      </c>
      <c r="F39" s="154">
        <v>0</v>
      </c>
      <c r="G39" s="154">
        <v>6054.5812644254675</v>
      </c>
      <c r="H39" s="154">
        <v>11716.485446233663</v>
      </c>
      <c r="I39" s="154">
        <v>11318.277471311876</v>
      </c>
      <c r="J39" s="154">
        <v>10917.825333985813</v>
      </c>
      <c r="K39" s="154">
        <v>12181.920289918429</v>
      </c>
      <c r="L39" s="154">
        <v>13314.076766342514</v>
      </c>
      <c r="M39" s="154">
        <v>15847.870792219284</v>
      </c>
      <c r="N39" s="154">
        <v>15167.766566536322</v>
      </c>
      <c r="O39" s="154">
        <v>14478.635599472516</v>
      </c>
      <c r="P39" s="154">
        <v>13786.023646633992</v>
      </c>
      <c r="Q39" s="154">
        <v>13084.231453306838</v>
      </c>
      <c r="R39" s="154">
        <v>12378.868670227961</v>
      </c>
      <c r="S39" s="154">
        <v>11664.665323696436</v>
      </c>
      <c r="T39" s="154">
        <v>10946.717931403322</v>
      </c>
      <c r="U39" s="154">
        <v>10222.489899496748</v>
      </c>
      <c r="V39" s="154">
        <v>9489.2824854139653</v>
      </c>
      <c r="W39" s="154">
        <v>8752.4880411151353</v>
      </c>
      <c r="X39" s="154">
        <v>8006.5872670474446</v>
      </c>
      <c r="Y39" s="154">
        <v>7257.2336144378578</v>
      </c>
      <c r="Z39" s="154">
        <v>6496.2770795071538</v>
      </c>
      <c r="AA39" s="154">
        <v>5732.5543703647645</v>
      </c>
      <c r="AB39" s="154">
        <v>4960.3111234799453</v>
      </c>
      <c r="AC39" s="154">
        <v>4185.2467657053749</v>
      </c>
      <c r="AD39" s="154">
        <v>3401.6146498278827</v>
      </c>
      <c r="AE39" s="154">
        <v>2610.3446073157843</v>
      </c>
      <c r="AF39" s="154">
        <v>1813.3250711388002</v>
      </c>
      <c r="AG39" s="154">
        <v>1016.2728997741827</v>
      </c>
      <c r="AH39" s="154">
        <v>213.43049366229576</v>
      </c>
      <c r="AI39" s="154">
        <v>0</v>
      </c>
      <c r="AJ39" s="154">
        <v>0</v>
      </c>
      <c r="AK39" s="154">
        <v>0</v>
      </c>
      <c r="AL39" s="154">
        <v>0</v>
      </c>
      <c r="AM39" s="154">
        <v>0</v>
      </c>
      <c r="AN39" s="154">
        <v>0</v>
      </c>
      <c r="AO39" s="154">
        <v>0</v>
      </c>
      <c r="AP39" s="154">
        <v>0</v>
      </c>
      <c r="AQ39" s="154">
        <v>0</v>
      </c>
    </row>
    <row r="40" spans="2:43">
      <c r="B40" s="145" t="s">
        <v>488</v>
      </c>
      <c r="C40" s="153">
        <v>130967.86947021585</v>
      </c>
      <c r="D40" s="154">
        <v>0</v>
      </c>
      <c r="E40" s="154">
        <v>0</v>
      </c>
      <c r="F40" s="154">
        <v>0</v>
      </c>
      <c r="G40" s="154">
        <v>3210.1463832996769</v>
      </c>
      <c r="H40" s="154">
        <v>6212.094897660827</v>
      </c>
      <c r="I40" s="154">
        <v>6000.9645428653394</v>
      </c>
      <c r="J40" s="154">
        <v>5788.6443304214035</v>
      </c>
      <c r="K40" s="154">
        <v>6458.8690204057275</v>
      </c>
      <c r="L40" s="154">
        <v>7059.1397673649644</v>
      </c>
      <c r="M40" s="154">
        <v>8402.5604554290931</v>
      </c>
      <c r="N40" s="154">
        <v>8041.9683640864778</v>
      </c>
      <c r="O40" s="154">
        <v>7676.5902834357412</v>
      </c>
      <c r="P40" s="154">
        <v>7309.3665798745187</v>
      </c>
      <c r="Q40" s="154">
        <v>6937.2755015906951</v>
      </c>
      <c r="R40" s="154">
        <v>6563.2912922583046</v>
      </c>
      <c r="S40" s="154">
        <v>6184.6198053827793</v>
      </c>
      <c r="T40" s="154">
        <v>5803.9632208703451</v>
      </c>
      <c r="U40" s="154">
        <v>5419.9766335617778</v>
      </c>
      <c r="V40" s="154">
        <v>5031.2291668532434</v>
      </c>
      <c r="W40" s="154">
        <v>4640.5798523418762</v>
      </c>
      <c r="X40" s="154">
        <v>4245.1023506618249</v>
      </c>
      <c r="Y40" s="154">
        <v>3847.7941285604684</v>
      </c>
      <c r="Z40" s="154">
        <v>3444.3340440771758</v>
      </c>
      <c r="AA40" s="154">
        <v>3039.4073306474047</v>
      </c>
      <c r="AB40" s="154">
        <v>2629.963017697029</v>
      </c>
      <c r="AC40" s="154">
        <v>2219.0229483063481</v>
      </c>
      <c r="AD40" s="154">
        <v>1803.5402431022389</v>
      </c>
      <c r="AE40" s="154">
        <v>1384.0078998651834</v>
      </c>
      <c r="AF40" s="154">
        <v>961.42716806283022</v>
      </c>
      <c r="AG40" s="154">
        <v>538.82913304412341</v>
      </c>
      <c r="AH40" s="154">
        <v>113.16110848846584</v>
      </c>
      <c r="AI40" s="154">
        <v>0</v>
      </c>
      <c r="AJ40" s="154">
        <v>0</v>
      </c>
      <c r="AK40" s="154">
        <v>0</v>
      </c>
      <c r="AL40" s="154">
        <v>0</v>
      </c>
      <c r="AM40" s="154">
        <v>0</v>
      </c>
      <c r="AN40" s="154">
        <v>0</v>
      </c>
      <c r="AO40" s="154">
        <v>0</v>
      </c>
      <c r="AP40" s="154">
        <v>0</v>
      </c>
      <c r="AQ40" s="154">
        <v>0</v>
      </c>
    </row>
    <row r="41" spans="2:43">
      <c r="B41" s="280" t="s">
        <v>489</v>
      </c>
      <c r="C41" s="337">
        <v>1216380.8949535589</v>
      </c>
      <c r="D41" s="339">
        <v>0</v>
      </c>
      <c r="E41" s="339">
        <v>0</v>
      </c>
      <c r="F41" s="339">
        <v>0</v>
      </c>
      <c r="G41" s="339">
        <v>3233.1153517240077</v>
      </c>
      <c r="H41" s="339">
        <v>7244.388185748795</v>
      </c>
      <c r="I41" s="339">
        <v>8031.6930364108566</v>
      </c>
      <c r="J41" s="339">
        <v>8822.7782080758807</v>
      </c>
      <c r="K41" s="339">
        <v>11151.882765701617</v>
      </c>
      <c r="L41" s="339">
        <v>13740.198774892548</v>
      </c>
      <c r="M41" s="339">
        <v>18383.328031511213</v>
      </c>
      <c r="N41" s="339">
        <v>19719.545403361793</v>
      </c>
      <c r="O41" s="339">
        <v>21070.849576641187</v>
      </c>
      <c r="P41" s="339">
        <v>22428.407712039701</v>
      </c>
      <c r="Q41" s="339">
        <v>23800.870394750807</v>
      </c>
      <c r="R41" s="339">
        <v>25179.347782728219</v>
      </c>
      <c r="S41" s="339">
        <v>26573.446396246356</v>
      </c>
      <c r="T41" s="339">
        <v>27973.122723496603</v>
      </c>
      <c r="U41" s="339">
        <v>29383.378870548462</v>
      </c>
      <c r="V41" s="339">
        <v>30809.151100571133</v>
      </c>
      <c r="W41" s="339">
        <v>32240.643185529727</v>
      </c>
      <c r="X41" s="339">
        <v>33687.339699578268</v>
      </c>
      <c r="Y41" s="339">
        <v>35140.089776500718</v>
      </c>
      <c r="Z41" s="339">
        <v>36594.138236481704</v>
      </c>
      <c r="AA41" s="339">
        <v>38053.728585902267</v>
      </c>
      <c r="AB41" s="339">
        <v>39528.010877430148</v>
      </c>
      <c r="AC41" s="339">
        <v>41007.859221098537</v>
      </c>
      <c r="AD41" s="339">
        <v>42502.801594698969</v>
      </c>
      <c r="AE41" s="339">
        <v>43923.276829331255</v>
      </c>
      <c r="AF41" s="339">
        <v>45353.827357375922</v>
      </c>
      <c r="AG41" s="339">
        <v>46784.53470066825</v>
      </c>
      <c r="AH41" s="339">
        <v>48225.131073171571</v>
      </c>
      <c r="AI41" s="339">
        <v>48673.008401057014</v>
      </c>
      <c r="AJ41" s="339">
        <v>48717.336229657354</v>
      </c>
      <c r="AK41" s="339">
        <v>48739.432492538355</v>
      </c>
      <c r="AL41" s="339">
        <v>48750.40409785739</v>
      </c>
      <c r="AM41" s="339">
        <v>48756.000252347956</v>
      </c>
      <c r="AN41" s="339">
        <v>48758.832155302822</v>
      </c>
      <c r="AO41" s="339">
        <v>48276.108727319624</v>
      </c>
      <c r="AP41" s="339">
        <v>47798.031569707178</v>
      </c>
      <c r="AQ41" s="339">
        <v>47324.855575554429</v>
      </c>
    </row>
    <row r="42" spans="2:43">
      <c r="B42" s="145" t="s">
        <v>163</v>
      </c>
      <c r="C42" s="153">
        <v>0</v>
      </c>
      <c r="D42" s="154">
        <v>0</v>
      </c>
      <c r="E42" s="154">
        <v>0</v>
      </c>
      <c r="F42" s="154">
        <v>0</v>
      </c>
      <c r="G42" s="154">
        <v>0</v>
      </c>
      <c r="H42" s="154">
        <v>0</v>
      </c>
      <c r="I42" s="154">
        <v>0</v>
      </c>
      <c r="J42" s="154">
        <v>0</v>
      </c>
      <c r="K42" s="154">
        <v>0</v>
      </c>
      <c r="L42" s="154">
        <v>0</v>
      </c>
      <c r="M42" s="154">
        <v>0</v>
      </c>
      <c r="N42" s="154">
        <v>0</v>
      </c>
      <c r="O42" s="154">
        <v>0</v>
      </c>
      <c r="P42" s="154">
        <v>0</v>
      </c>
      <c r="Q42" s="154">
        <v>0</v>
      </c>
      <c r="R42" s="154">
        <v>0</v>
      </c>
      <c r="S42" s="154">
        <v>0</v>
      </c>
      <c r="T42" s="154">
        <v>0</v>
      </c>
      <c r="U42" s="154">
        <v>0</v>
      </c>
      <c r="V42" s="154">
        <v>0</v>
      </c>
      <c r="W42" s="154">
        <v>0</v>
      </c>
      <c r="X42" s="154">
        <v>0</v>
      </c>
      <c r="Y42" s="154">
        <v>0</v>
      </c>
      <c r="Z42" s="154">
        <v>0</v>
      </c>
      <c r="AA42" s="154">
        <v>0</v>
      </c>
      <c r="AB42" s="154">
        <v>0</v>
      </c>
      <c r="AC42" s="154">
        <v>0</v>
      </c>
      <c r="AD42" s="154">
        <v>0</v>
      </c>
      <c r="AE42" s="154">
        <v>0</v>
      </c>
      <c r="AF42" s="154">
        <v>0</v>
      </c>
      <c r="AG42" s="154">
        <v>0</v>
      </c>
      <c r="AH42" s="154">
        <v>0</v>
      </c>
      <c r="AI42" s="154">
        <v>0</v>
      </c>
      <c r="AJ42" s="154">
        <v>0</v>
      </c>
      <c r="AK42" s="154">
        <v>0</v>
      </c>
      <c r="AL42" s="154">
        <v>0</v>
      </c>
      <c r="AM42" s="154">
        <v>0</v>
      </c>
      <c r="AN42" s="154">
        <v>0</v>
      </c>
      <c r="AO42" s="154">
        <v>0</v>
      </c>
      <c r="AP42" s="154">
        <v>0</v>
      </c>
      <c r="AQ42" s="154">
        <v>0</v>
      </c>
    </row>
    <row r="43" spans="2:43">
      <c r="B43" s="145" t="s">
        <v>164</v>
      </c>
      <c r="C43" s="153">
        <v>0</v>
      </c>
      <c r="D43" s="154">
        <v>0</v>
      </c>
      <c r="E43" s="154">
        <v>0</v>
      </c>
      <c r="F43" s="154">
        <v>0</v>
      </c>
      <c r="G43" s="154">
        <v>0</v>
      </c>
      <c r="H43" s="154">
        <v>0</v>
      </c>
      <c r="I43" s="154">
        <v>0</v>
      </c>
      <c r="J43" s="154">
        <v>0</v>
      </c>
      <c r="K43" s="154">
        <v>0</v>
      </c>
      <c r="L43" s="154">
        <v>0</v>
      </c>
      <c r="M43" s="154">
        <v>0</v>
      </c>
      <c r="N43" s="154">
        <v>0</v>
      </c>
      <c r="O43" s="154">
        <v>0</v>
      </c>
      <c r="P43" s="154">
        <v>0</v>
      </c>
      <c r="Q43" s="154">
        <v>0</v>
      </c>
      <c r="R43" s="154">
        <v>0</v>
      </c>
      <c r="S43" s="154">
        <v>0</v>
      </c>
      <c r="T43" s="154">
        <v>0</v>
      </c>
      <c r="U43" s="154">
        <v>0</v>
      </c>
      <c r="V43" s="154">
        <v>0</v>
      </c>
      <c r="W43" s="154">
        <v>0</v>
      </c>
      <c r="X43" s="154">
        <v>0</v>
      </c>
      <c r="Y43" s="154">
        <v>0</v>
      </c>
      <c r="Z43" s="154">
        <v>0</v>
      </c>
      <c r="AA43" s="154">
        <v>0</v>
      </c>
      <c r="AB43" s="154">
        <v>0</v>
      </c>
      <c r="AC43" s="154">
        <v>0</v>
      </c>
      <c r="AD43" s="154">
        <v>0</v>
      </c>
      <c r="AE43" s="154">
        <v>0</v>
      </c>
      <c r="AF43" s="154">
        <v>0</v>
      </c>
      <c r="AG43" s="154">
        <v>0</v>
      </c>
      <c r="AH43" s="154">
        <v>0</v>
      </c>
      <c r="AI43" s="154">
        <v>0</v>
      </c>
      <c r="AJ43" s="154">
        <v>0</v>
      </c>
      <c r="AK43" s="154">
        <v>0</v>
      </c>
      <c r="AL43" s="154">
        <v>0</v>
      </c>
      <c r="AM43" s="154">
        <v>0</v>
      </c>
      <c r="AN43" s="154">
        <v>0</v>
      </c>
      <c r="AO43" s="154">
        <v>0</v>
      </c>
      <c r="AP43" s="154">
        <v>0</v>
      </c>
      <c r="AQ43" s="154">
        <v>0</v>
      </c>
    </row>
    <row r="44" spans="2:43">
      <c r="B44" s="145" t="s">
        <v>165</v>
      </c>
      <c r="C44" s="153">
        <v>430254245.96029031</v>
      </c>
      <c r="D44" s="154">
        <v>0</v>
      </c>
      <c r="E44" s="154">
        <v>0</v>
      </c>
      <c r="F44" s="154">
        <v>0</v>
      </c>
      <c r="G44" s="154">
        <v>1733792.3832129799</v>
      </c>
      <c r="H44" s="154">
        <v>3519448.1144492715</v>
      </c>
      <c r="I44" s="154">
        <v>7217683.9303663373</v>
      </c>
      <c r="J44" s="154">
        <v>7347629.9434825452</v>
      </c>
      <c r="K44" s="154">
        <v>7462255.2625317685</v>
      </c>
      <c r="L44" s="154">
        <v>8744197.2794941664</v>
      </c>
      <c r="M44" s="154">
        <v>10069311.771094684</v>
      </c>
      <c r="N44" s="154">
        <v>10226398.568344409</v>
      </c>
      <c r="O44" s="154">
        <v>10385936.520784926</v>
      </c>
      <c r="P44" s="154">
        <v>10547963.882518673</v>
      </c>
      <c r="Q44" s="154">
        <v>10712519.504750296</v>
      </c>
      <c r="R44" s="154">
        <v>10879642.845107799</v>
      </c>
      <c r="S44" s="154">
        <v>11049373.977109328</v>
      </c>
      <c r="T44" s="154">
        <v>11221753.599777671</v>
      </c>
      <c r="U44" s="154">
        <v>11383340.232626999</v>
      </c>
      <c r="V44" s="154">
        <v>11547254.097354798</v>
      </c>
      <c r="W44" s="154">
        <v>11713528.71739912</v>
      </c>
      <c r="X44" s="154">
        <v>11882198.099167528</v>
      </c>
      <c r="Y44" s="154">
        <v>12053296.738995973</v>
      </c>
      <c r="Z44" s="154">
        <v>12226859.630208088</v>
      </c>
      <c r="AA44" s="154">
        <v>12402922.270276099</v>
      </c>
      <c r="AB44" s="154">
        <v>12581520.66808491</v>
      </c>
      <c r="AC44" s="154">
        <v>12762691.351300972</v>
      </c>
      <c r="AD44" s="154">
        <v>12946471.373847194</v>
      </c>
      <c r="AE44" s="154">
        <v>13148453.821198007</v>
      </c>
      <c r="AF44" s="154">
        <v>13353588.102790788</v>
      </c>
      <c r="AG44" s="154">
        <v>13561923.409676291</v>
      </c>
      <c r="AH44" s="154">
        <v>13773509.700743465</v>
      </c>
      <c r="AI44" s="154">
        <v>13988397.714706169</v>
      </c>
      <c r="AJ44" s="154">
        <v>14206638.98227717</v>
      </c>
      <c r="AK44" s="154">
        <v>14428285.838532263</v>
      </c>
      <c r="AL44" s="154">
        <v>14653391.4354672</v>
      </c>
      <c r="AM44" s="154">
        <v>14882009.754750902</v>
      </c>
      <c r="AN44" s="154">
        <v>15113853.798933459</v>
      </c>
      <c r="AO44" s="154">
        <v>15349313.298775136</v>
      </c>
      <c r="AP44" s="154">
        <v>15588444.670076516</v>
      </c>
      <c r="AQ44" s="154">
        <v>15588444.670076516</v>
      </c>
    </row>
    <row r="45" spans="2:43">
      <c r="B45" s="145" t="s">
        <v>166</v>
      </c>
      <c r="C45" s="153">
        <v>1275457.6313063847</v>
      </c>
      <c r="D45" s="154">
        <v>0</v>
      </c>
      <c r="E45" s="154">
        <v>0</v>
      </c>
      <c r="F45" s="154">
        <v>0</v>
      </c>
      <c r="G45" s="154">
        <v>10494.526663388346</v>
      </c>
      <c r="H45" s="154">
        <v>21080.221477925257</v>
      </c>
      <c r="I45" s="154">
        <v>21171.257204790938</v>
      </c>
      <c r="J45" s="154">
        <v>21262.292931656626</v>
      </c>
      <c r="K45" s="154">
        <v>24745.709828209081</v>
      </c>
      <c r="L45" s="154">
        <v>28258.003061585459</v>
      </c>
      <c r="M45" s="154">
        <v>35220.430592972109</v>
      </c>
      <c r="N45" s="154">
        <v>35369.325160249791</v>
      </c>
      <c r="O45" s="154">
        <v>35518.126860026074</v>
      </c>
      <c r="P45" s="154">
        <v>35667.233419825265</v>
      </c>
      <c r="Q45" s="154">
        <v>35815.902695318669</v>
      </c>
      <c r="R45" s="154">
        <v>35964.571970812067</v>
      </c>
      <c r="S45" s="154">
        <v>36113.810954894165</v>
      </c>
      <c r="T45" s="154">
        <v>36262.480230387555</v>
      </c>
      <c r="U45" s="154">
        <v>36411.149505880952</v>
      </c>
      <c r="V45" s="154">
        <v>36560.123641397266</v>
      </c>
      <c r="W45" s="154">
        <v>36708.845772934917</v>
      </c>
      <c r="X45" s="154">
        <v>36857.462192384075</v>
      </c>
      <c r="Y45" s="154">
        <v>37006.26389216035</v>
      </c>
      <c r="Z45" s="154">
        <v>37140.809350618889</v>
      </c>
      <c r="AA45" s="154">
        <v>37276.044097361897</v>
      </c>
      <c r="AB45" s="154">
        <v>37411.543692670675</v>
      </c>
      <c r="AC45" s="154">
        <v>37547.679151875134</v>
      </c>
      <c r="AD45" s="154">
        <v>37684.331463624032</v>
      </c>
      <c r="AE45" s="154">
        <v>37752.750259662054</v>
      </c>
      <c r="AF45" s="154">
        <v>37821.473915722978</v>
      </c>
      <c r="AG45" s="154">
        <v>37890.277140022561</v>
      </c>
      <c r="AH45" s="154">
        <v>37959.18607641061</v>
      </c>
      <c r="AI45" s="154">
        <v>38028.214592494463</v>
      </c>
      <c r="AJ45" s="154">
        <v>38062.847918722073</v>
      </c>
      <c r="AK45" s="154">
        <v>38080.111725791634</v>
      </c>
      <c r="AL45" s="154">
        <v>38088.683839478515</v>
      </c>
      <c r="AM45" s="154">
        <v>38093.056114191975</v>
      </c>
      <c r="AN45" s="154">
        <v>38095.268679570821</v>
      </c>
      <c r="AO45" s="154">
        <v>37718.116933434445</v>
      </c>
      <c r="AP45" s="154">
        <v>37344.59531768279</v>
      </c>
      <c r="AQ45" s="154">
        <v>36974.902980250328</v>
      </c>
    </row>
    <row r="46" spans="2:43" ht="10.5">
      <c r="B46" s="340" t="s">
        <v>9</v>
      </c>
      <c r="C46" s="341">
        <v>433124067.76094466</v>
      </c>
      <c r="D46" s="342">
        <v>0</v>
      </c>
      <c r="E46" s="341">
        <v>0</v>
      </c>
      <c r="F46" s="341">
        <v>0</v>
      </c>
      <c r="G46" s="341">
        <v>1756784.7528758175</v>
      </c>
      <c r="H46" s="341">
        <v>3565701.3044568403</v>
      </c>
      <c r="I46" s="341">
        <v>7264206.122621716</v>
      </c>
      <c r="J46" s="341">
        <v>7394421.4842866845</v>
      </c>
      <c r="K46" s="341">
        <v>7516793.6444360036</v>
      </c>
      <c r="L46" s="341">
        <v>8806568.6978643518</v>
      </c>
      <c r="M46" s="341">
        <v>10147165.960966816</v>
      </c>
      <c r="N46" s="341">
        <v>10304697.173838643</v>
      </c>
      <c r="O46" s="341">
        <v>10464680.723104501</v>
      </c>
      <c r="P46" s="341">
        <v>10627154.913877046</v>
      </c>
      <c r="Q46" s="341">
        <v>10792157.784795264</v>
      </c>
      <c r="R46" s="341">
        <v>10959728.924823826</v>
      </c>
      <c r="S46" s="341">
        <v>11129910.519589549</v>
      </c>
      <c r="T46" s="341">
        <v>11302739.883883828</v>
      </c>
      <c r="U46" s="341">
        <v>11464777.227536486</v>
      </c>
      <c r="V46" s="341">
        <v>11629143.883749034</v>
      </c>
      <c r="W46" s="341">
        <v>11795871.274251042</v>
      </c>
      <c r="X46" s="341">
        <v>11964994.5906772</v>
      </c>
      <c r="Y46" s="341">
        <v>12136548.120407633</v>
      </c>
      <c r="Z46" s="341">
        <v>12310535.188918773</v>
      </c>
      <c r="AA46" s="341">
        <v>12487024.004660375</v>
      </c>
      <c r="AB46" s="341">
        <v>12666050.496796189</v>
      </c>
      <c r="AC46" s="341">
        <v>12847651.159387957</v>
      </c>
      <c r="AD46" s="341">
        <v>13031863.661798447</v>
      </c>
      <c r="AE46" s="341">
        <v>13234124.200794181</v>
      </c>
      <c r="AF46" s="341">
        <v>13439538.156303087</v>
      </c>
      <c r="AG46" s="341">
        <v>13648153.323549801</v>
      </c>
      <c r="AH46" s="341">
        <v>13860020.609495196</v>
      </c>
      <c r="AI46" s="341">
        <v>14075098.93769972</v>
      </c>
      <c r="AJ46" s="341">
        <v>14293419.16642555</v>
      </c>
      <c r="AK46" s="341">
        <v>14515105.382750593</v>
      </c>
      <c r="AL46" s="341">
        <v>14740230.523404535</v>
      </c>
      <c r="AM46" s="341">
        <v>14968858.81111744</v>
      </c>
      <c r="AN46" s="341">
        <v>15200707.899768332</v>
      </c>
      <c r="AO46" s="341">
        <v>15435307.524435891</v>
      </c>
      <c r="AP46" s="341">
        <v>15673587.296963904</v>
      </c>
      <c r="AQ46" s="341">
        <v>15672744.428632321</v>
      </c>
    </row>
    <row r="49" spans="2:43">
      <c r="B49" s="141"/>
      <c r="C49" s="141"/>
      <c r="D49" s="141" t="s">
        <v>10</v>
      </c>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c r="AC49" s="141"/>
      <c r="AD49" s="141"/>
      <c r="AE49" s="141"/>
      <c r="AF49" s="141"/>
      <c r="AG49" s="141"/>
      <c r="AH49" s="141"/>
      <c r="AI49" s="141"/>
      <c r="AJ49" s="141"/>
      <c r="AK49" s="141"/>
      <c r="AL49" s="141"/>
      <c r="AM49" s="141"/>
      <c r="AN49" s="141"/>
      <c r="AO49" s="141"/>
      <c r="AP49" s="141"/>
      <c r="AQ49" s="141"/>
    </row>
    <row r="50" spans="2:43" ht="10.5">
      <c r="B50" s="143" t="s">
        <v>520</v>
      </c>
      <c r="C50" s="143"/>
      <c r="D50" s="280">
        <v>1</v>
      </c>
      <c r="E50" s="280">
        <v>2</v>
      </c>
      <c r="F50" s="280">
        <v>3</v>
      </c>
      <c r="G50" s="280">
        <v>4</v>
      </c>
      <c r="H50" s="280">
        <v>5</v>
      </c>
      <c r="I50" s="280">
        <v>6</v>
      </c>
      <c r="J50" s="280">
        <v>7</v>
      </c>
      <c r="K50" s="280">
        <v>8</v>
      </c>
      <c r="L50" s="280">
        <v>9</v>
      </c>
      <c r="M50" s="280">
        <v>10</v>
      </c>
      <c r="N50" s="280">
        <v>11</v>
      </c>
      <c r="O50" s="280">
        <v>12</v>
      </c>
      <c r="P50" s="280">
        <v>13</v>
      </c>
      <c r="Q50" s="280">
        <v>14</v>
      </c>
      <c r="R50" s="280">
        <v>15</v>
      </c>
      <c r="S50" s="280">
        <v>16</v>
      </c>
      <c r="T50" s="280">
        <v>17</v>
      </c>
      <c r="U50" s="280">
        <v>18</v>
      </c>
      <c r="V50" s="280">
        <v>19</v>
      </c>
      <c r="W50" s="280">
        <v>20</v>
      </c>
      <c r="X50" s="280">
        <v>21</v>
      </c>
      <c r="Y50" s="280">
        <v>22</v>
      </c>
      <c r="Z50" s="280">
        <v>23</v>
      </c>
      <c r="AA50" s="280">
        <v>24</v>
      </c>
      <c r="AB50" s="280">
        <v>25</v>
      </c>
      <c r="AC50" s="280">
        <v>26</v>
      </c>
      <c r="AD50" s="280">
        <v>27</v>
      </c>
      <c r="AE50" s="280">
        <v>28</v>
      </c>
      <c r="AF50" s="280">
        <v>29</v>
      </c>
      <c r="AG50" s="280">
        <v>30</v>
      </c>
      <c r="AH50" s="280">
        <v>31</v>
      </c>
      <c r="AI50" s="280">
        <v>32</v>
      </c>
      <c r="AJ50" s="280">
        <v>33</v>
      </c>
      <c r="AK50" s="280">
        <v>34</v>
      </c>
      <c r="AL50" s="280">
        <v>35</v>
      </c>
      <c r="AM50" s="280">
        <v>36</v>
      </c>
      <c r="AN50" s="280">
        <v>37</v>
      </c>
      <c r="AO50" s="280">
        <v>38</v>
      </c>
      <c r="AP50" s="280">
        <v>39</v>
      </c>
      <c r="AQ50" s="280">
        <v>40</v>
      </c>
    </row>
    <row r="51" spans="2:43" ht="10.5">
      <c r="B51" s="144" t="s">
        <v>38</v>
      </c>
      <c r="C51" s="255" t="s">
        <v>9</v>
      </c>
      <c r="D51" s="281">
        <v>2034</v>
      </c>
      <c r="E51" s="281">
        <v>2035</v>
      </c>
      <c r="F51" s="281">
        <v>2036</v>
      </c>
      <c r="G51" s="281">
        <v>2037</v>
      </c>
      <c r="H51" s="281">
        <v>2038</v>
      </c>
      <c r="I51" s="281">
        <v>2039</v>
      </c>
      <c r="J51" s="281">
        <v>2040</v>
      </c>
      <c r="K51" s="281">
        <v>2041</v>
      </c>
      <c r="L51" s="281">
        <v>2042</v>
      </c>
      <c r="M51" s="281">
        <v>2043</v>
      </c>
      <c r="N51" s="281">
        <v>2044</v>
      </c>
      <c r="O51" s="281">
        <v>2045</v>
      </c>
      <c r="P51" s="281">
        <v>2046</v>
      </c>
      <c r="Q51" s="281">
        <v>2047</v>
      </c>
      <c r="R51" s="281">
        <v>2048</v>
      </c>
      <c r="S51" s="281">
        <v>2049</v>
      </c>
      <c r="T51" s="281">
        <v>2050</v>
      </c>
      <c r="U51" s="281">
        <v>2051</v>
      </c>
      <c r="V51" s="281">
        <v>2052</v>
      </c>
      <c r="W51" s="281">
        <v>2053</v>
      </c>
      <c r="X51" s="281">
        <v>2054</v>
      </c>
      <c r="Y51" s="281">
        <v>2055</v>
      </c>
      <c r="Z51" s="281">
        <v>2056</v>
      </c>
      <c r="AA51" s="281">
        <v>2057</v>
      </c>
      <c r="AB51" s="281">
        <v>2058</v>
      </c>
      <c r="AC51" s="281">
        <v>2059</v>
      </c>
      <c r="AD51" s="281">
        <v>2060</v>
      </c>
      <c r="AE51" s="281">
        <v>2061</v>
      </c>
      <c r="AF51" s="281">
        <v>2062</v>
      </c>
      <c r="AG51" s="281">
        <v>2063</v>
      </c>
      <c r="AH51" s="281">
        <v>2064</v>
      </c>
      <c r="AI51" s="281">
        <v>2065</v>
      </c>
      <c r="AJ51" s="281">
        <v>2066</v>
      </c>
      <c r="AK51" s="281">
        <v>2067</v>
      </c>
      <c r="AL51" s="281">
        <v>2068</v>
      </c>
      <c r="AM51" s="281">
        <v>2069</v>
      </c>
      <c r="AN51" s="281">
        <v>2070</v>
      </c>
      <c r="AO51" s="281">
        <v>2071</v>
      </c>
      <c r="AP51" s="281">
        <v>2072</v>
      </c>
      <c r="AQ51" s="281">
        <v>2073</v>
      </c>
    </row>
    <row r="52" spans="2:43">
      <c r="B52" s="141" t="s">
        <v>487</v>
      </c>
      <c r="C52" s="153">
        <v>5829149.4347359957</v>
      </c>
      <c r="D52" s="158">
        <v>0</v>
      </c>
      <c r="E52" s="158">
        <v>0</v>
      </c>
      <c r="F52" s="158">
        <v>0</v>
      </c>
      <c r="G52" s="158">
        <v>126654.24271258112</v>
      </c>
      <c r="H52" s="158">
        <v>247685.43550697729</v>
      </c>
      <c r="I52" s="158">
        <v>241123.29311970869</v>
      </c>
      <c r="J52" s="158">
        <v>232216.09888509457</v>
      </c>
      <c r="K52" s="158">
        <v>253213.53989119962</v>
      </c>
      <c r="L52" s="158">
        <v>272362.08995987294</v>
      </c>
      <c r="M52" s="158">
        <v>315905.13550837402</v>
      </c>
      <c r="N52" s="158">
        <v>305140.84710261773</v>
      </c>
      <c r="O52" s="158">
        <v>294317.50072018546</v>
      </c>
      <c r="P52" s="158">
        <v>283351.24161993363</v>
      </c>
      <c r="Q52" s="158">
        <v>272323.6595382411</v>
      </c>
      <c r="R52" s="158">
        <v>261150.62296956463</v>
      </c>
      <c r="S52" s="158">
        <v>249924.04453887112</v>
      </c>
      <c r="T52" s="158">
        <v>238547.55617880786</v>
      </c>
      <c r="U52" s="158">
        <v>227113.99308319369</v>
      </c>
      <c r="V52" s="158">
        <v>215535.93119385606</v>
      </c>
      <c r="W52" s="158">
        <v>203899.8199867268</v>
      </c>
      <c r="X52" s="158">
        <v>192116.27177677551</v>
      </c>
      <c r="Y52" s="158">
        <v>180277.49781762375</v>
      </c>
      <c r="Z52" s="158">
        <v>168272.7974149549</v>
      </c>
      <c r="AA52" s="158">
        <v>156133.28388786264</v>
      </c>
      <c r="AB52" s="158">
        <v>143948.19960697411</v>
      </c>
      <c r="AC52" s="158">
        <v>131627.06765170328</v>
      </c>
      <c r="AD52" s="158">
        <v>119260.51155471256</v>
      </c>
      <c r="AE52" s="158">
        <v>106561.88696432437</v>
      </c>
      <c r="AF52" s="158">
        <v>93863.526515502395</v>
      </c>
      <c r="AG52" s="158">
        <v>81071.984870784494</v>
      </c>
      <c r="AH52" s="158">
        <v>68280.218454575472</v>
      </c>
      <c r="AI52" s="158">
        <v>55394.924999673145</v>
      </c>
      <c r="AJ52" s="158">
        <v>42470.802946715747</v>
      </c>
      <c r="AK52" s="158">
        <v>29462.877702325826</v>
      </c>
      <c r="AL52" s="158">
        <v>16486.119904287927</v>
      </c>
      <c r="AM52" s="158">
        <v>3456.4101513953078</v>
      </c>
      <c r="AN52" s="158">
        <v>0</v>
      </c>
      <c r="AO52" s="158">
        <v>0</v>
      </c>
      <c r="AP52" s="158">
        <v>0</v>
      </c>
      <c r="AQ52" s="158">
        <v>0</v>
      </c>
    </row>
    <row r="53" spans="2:43">
      <c r="B53" s="141" t="s">
        <v>488</v>
      </c>
      <c r="C53" s="153">
        <v>4769304.0829658154</v>
      </c>
      <c r="D53" s="158">
        <v>0</v>
      </c>
      <c r="E53" s="158">
        <v>0</v>
      </c>
      <c r="F53" s="158">
        <v>0</v>
      </c>
      <c r="G53" s="158">
        <v>103626.19858302092</v>
      </c>
      <c r="H53" s="158">
        <v>202651.71996025415</v>
      </c>
      <c r="I53" s="158">
        <v>197282.69437067071</v>
      </c>
      <c r="J53" s="158">
        <v>189994.98999689554</v>
      </c>
      <c r="K53" s="158">
        <v>207174.71445643602</v>
      </c>
      <c r="L53" s="158">
        <v>222841.70996716875</v>
      </c>
      <c r="M53" s="158">
        <v>258467.83814321511</v>
      </c>
      <c r="N53" s="158">
        <v>249660.69308395995</v>
      </c>
      <c r="O53" s="158">
        <v>240805.22786196991</v>
      </c>
      <c r="P53" s="158">
        <v>231832.83405267296</v>
      </c>
      <c r="Q53" s="158">
        <v>222810.26689492451</v>
      </c>
      <c r="R53" s="158">
        <v>213668.69152055288</v>
      </c>
      <c r="S53" s="158">
        <v>204483.3091681673</v>
      </c>
      <c r="T53" s="158">
        <v>195175.27323720639</v>
      </c>
      <c r="U53" s="158">
        <v>185820.53979534027</v>
      </c>
      <c r="V53" s="158">
        <v>176347.58006770039</v>
      </c>
      <c r="W53" s="158">
        <v>166827.12544368551</v>
      </c>
      <c r="X53" s="158">
        <v>157186.04054463448</v>
      </c>
      <c r="Y53" s="158">
        <v>147499.77094169217</v>
      </c>
      <c r="Z53" s="158">
        <v>137677.74333950854</v>
      </c>
      <c r="AA53" s="158">
        <v>127745.41409006943</v>
      </c>
      <c r="AB53" s="158">
        <v>117775.79967843338</v>
      </c>
      <c r="AC53" s="158">
        <v>107694.87353321178</v>
      </c>
      <c r="AD53" s="158">
        <v>97576.782181128452</v>
      </c>
      <c r="AE53" s="158">
        <v>87186.998425356287</v>
      </c>
      <c r="AF53" s="158">
        <v>76797.430785411067</v>
      </c>
      <c r="AG53" s="158">
        <v>66331.623985187311</v>
      </c>
      <c r="AH53" s="158">
        <v>55865.6332810163</v>
      </c>
      <c r="AI53" s="158">
        <v>45323.120454278032</v>
      </c>
      <c r="AJ53" s="158">
        <v>34748.838774585609</v>
      </c>
      <c r="AK53" s="158">
        <v>24105.990847357491</v>
      </c>
      <c r="AL53" s="158">
        <v>13488.643558053756</v>
      </c>
      <c r="AM53" s="158">
        <v>2827.9719420507063</v>
      </c>
      <c r="AN53" s="158">
        <v>0</v>
      </c>
      <c r="AO53" s="158">
        <v>0</v>
      </c>
      <c r="AP53" s="158">
        <v>0</v>
      </c>
      <c r="AQ53" s="158">
        <v>0</v>
      </c>
    </row>
    <row r="54" spans="2:43">
      <c r="B54" s="280" t="s">
        <v>489</v>
      </c>
      <c r="C54" s="337">
        <v>18045043.4139263</v>
      </c>
      <c r="D54" s="338">
        <v>0</v>
      </c>
      <c r="E54" s="338">
        <v>0</v>
      </c>
      <c r="F54" s="338">
        <v>0</v>
      </c>
      <c r="G54" s="338">
        <v>25416.251237822391</v>
      </c>
      <c r="H54" s="338">
        <v>63277.301041928506</v>
      </c>
      <c r="I54" s="338">
        <v>77426.448667261982</v>
      </c>
      <c r="J54" s="338">
        <v>95839.326924132736</v>
      </c>
      <c r="K54" s="338">
        <v>124454.54843137304</v>
      </c>
      <c r="L54" s="338">
        <v>156980.84372769514</v>
      </c>
      <c r="M54" s="338">
        <v>210825.89668551148</v>
      </c>
      <c r="N54" s="338">
        <v>233716.85120992269</v>
      </c>
      <c r="O54" s="338">
        <v>256713.21190638465</v>
      </c>
      <c r="P54" s="338">
        <v>279975.78799864923</v>
      </c>
      <c r="Q54" s="338">
        <v>303340.39453629998</v>
      </c>
      <c r="R54" s="338">
        <v>326969.46377755806</v>
      </c>
      <c r="S54" s="338">
        <v>350708.43953718268</v>
      </c>
      <c r="T54" s="338">
        <v>374707.42112641677</v>
      </c>
      <c r="U54" s="338">
        <v>398810.1749621068</v>
      </c>
      <c r="V54" s="338">
        <v>423182.02796797024</v>
      </c>
      <c r="W54" s="338">
        <v>447654.83256166789</v>
      </c>
      <c r="X54" s="338">
        <v>472392.14150453667</v>
      </c>
      <c r="Y54" s="338">
        <v>497234.7341586703</v>
      </c>
      <c r="Z54" s="338">
        <v>522061.74816154025</v>
      </c>
      <c r="AA54" s="338">
        <v>547147.93544692756</v>
      </c>
      <c r="AB54" s="338">
        <v>572323.1622359677</v>
      </c>
      <c r="AC54" s="338">
        <v>597760.74921352847</v>
      </c>
      <c r="AD54" s="338">
        <v>623291.70175366302</v>
      </c>
      <c r="AE54" s="338">
        <v>647905.69927444041</v>
      </c>
      <c r="AF54" s="338">
        <v>672525.59062850068</v>
      </c>
      <c r="AG54" s="338">
        <v>697316.21266822191</v>
      </c>
      <c r="AH54" s="338">
        <v>722110.80631206825</v>
      </c>
      <c r="AI54" s="338">
        <v>747076.94994967815</v>
      </c>
      <c r="AJ54" s="338">
        <v>771347.84972157096</v>
      </c>
      <c r="AK54" s="338">
        <v>795383.0894484669</v>
      </c>
      <c r="AL54" s="338">
        <v>819168.67739719606</v>
      </c>
      <c r="AM54" s="338">
        <v>842956.44134520891</v>
      </c>
      <c r="AN54" s="338">
        <v>849290.40546038491</v>
      </c>
      <c r="AO54" s="338">
        <v>840882.0886248782</v>
      </c>
      <c r="AP54" s="338">
        <v>832555.31439330627</v>
      </c>
      <c r="AQ54" s="338">
        <v>824312.89392765856</v>
      </c>
    </row>
    <row r="55" spans="2:43">
      <c r="B55" s="141" t="s">
        <v>163</v>
      </c>
      <c r="C55" s="153">
        <v>0</v>
      </c>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8"/>
      <c r="AB55" s="158"/>
      <c r="AC55" s="158"/>
      <c r="AD55" s="158"/>
      <c r="AE55" s="158"/>
      <c r="AF55" s="158"/>
      <c r="AG55" s="158"/>
      <c r="AH55" s="158"/>
      <c r="AI55" s="158"/>
      <c r="AJ55" s="158"/>
      <c r="AK55" s="158"/>
      <c r="AL55" s="158"/>
      <c r="AM55" s="158"/>
      <c r="AN55" s="158"/>
      <c r="AO55" s="158"/>
      <c r="AP55" s="158"/>
      <c r="AQ55" s="158"/>
    </row>
    <row r="56" spans="2:43">
      <c r="B56" s="141" t="s">
        <v>164</v>
      </c>
      <c r="C56" s="153">
        <v>0</v>
      </c>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8"/>
      <c r="AB56" s="158"/>
      <c r="AC56" s="158"/>
      <c r="AD56" s="158"/>
      <c r="AE56" s="158"/>
      <c r="AF56" s="158"/>
      <c r="AG56" s="158"/>
      <c r="AH56" s="158"/>
      <c r="AI56" s="158"/>
      <c r="AJ56" s="158"/>
      <c r="AK56" s="158"/>
      <c r="AL56" s="158"/>
      <c r="AM56" s="158"/>
      <c r="AN56" s="158"/>
      <c r="AO56" s="158"/>
      <c r="AP56" s="158"/>
      <c r="AQ56" s="158"/>
    </row>
    <row r="57" spans="2:43">
      <c r="B57" s="141" t="s">
        <v>165</v>
      </c>
      <c r="C57" s="153">
        <v>65695674.731096745</v>
      </c>
      <c r="D57" s="158">
        <v>0</v>
      </c>
      <c r="E57" s="158">
        <v>0</v>
      </c>
      <c r="F57" s="158">
        <v>0</v>
      </c>
      <c r="G57" s="158">
        <v>294390.13679133984</v>
      </c>
      <c r="H57" s="158">
        <v>537122.46101460734</v>
      </c>
      <c r="I57" s="158">
        <v>1101537.5569718066</v>
      </c>
      <c r="J57" s="158">
        <v>1121371.4701888489</v>
      </c>
      <c r="K57" s="158">
        <v>1138866.9804252412</v>
      </c>
      <c r="L57" s="158">
        <v>1334516.9234268789</v>
      </c>
      <c r="M57" s="158">
        <v>1536756.8420652705</v>
      </c>
      <c r="N57" s="158">
        <v>1560733.4841452972</v>
      </c>
      <c r="O57" s="158">
        <v>1585084.2847174711</v>
      </c>
      <c r="P57" s="158">
        <v>1609815.0835140182</v>
      </c>
      <c r="Q57" s="158">
        <v>1634931.8114238873</v>
      </c>
      <c r="R57" s="158">
        <v>1660440.4919158332</v>
      </c>
      <c r="S57" s="158">
        <v>1686347.2424837325</v>
      </c>
      <c r="T57" s="158">
        <v>1712658.2761144619</v>
      </c>
      <c r="U57" s="158">
        <v>1737321.9597382566</v>
      </c>
      <c r="V57" s="158">
        <v>1762340.8880850915</v>
      </c>
      <c r="W57" s="158">
        <v>1787720.1787522344</v>
      </c>
      <c r="X57" s="158">
        <v>1813465.0230699542</v>
      </c>
      <c r="Y57" s="158">
        <v>1839580.6871639555</v>
      </c>
      <c r="Z57" s="158">
        <v>1866072.5130331479</v>
      </c>
      <c r="AA57" s="158">
        <v>1892945.9196429222</v>
      </c>
      <c r="AB57" s="158">
        <v>1920206.4040341843</v>
      </c>
      <c r="AC57" s="158">
        <v>1947859.5424483891</v>
      </c>
      <c r="AD57" s="158">
        <v>1975910.9914687579</v>
      </c>
      <c r="AE57" s="158">
        <v>2006740.822402807</v>
      </c>
      <c r="AF57" s="158">
        <v>2038051.7756928261</v>
      </c>
      <c r="AG57" s="158">
        <v>2069851.360772047</v>
      </c>
      <c r="AH57" s="158">
        <v>2102147.2042972511</v>
      </c>
      <c r="AI57" s="158">
        <v>2134947.0519788242</v>
      </c>
      <c r="AJ57" s="158">
        <v>2168258.7704394124</v>
      </c>
      <c r="AK57" s="158">
        <v>2202090.3491016068</v>
      </c>
      <c r="AL57" s="158">
        <v>2236449.9021050604</v>
      </c>
      <c r="AM57" s="158">
        <v>2271345.6702535795</v>
      </c>
      <c r="AN57" s="158">
        <v>2306737.9829873093</v>
      </c>
      <c r="AO57" s="158">
        <v>2342682.288253861</v>
      </c>
      <c r="AP57" s="158">
        <v>2379187.2000882863</v>
      </c>
      <c r="AQ57" s="158">
        <v>2379187.2000882863</v>
      </c>
    </row>
    <row r="58" spans="2:43">
      <c r="B58" s="141" t="s">
        <v>166</v>
      </c>
      <c r="C58" s="153">
        <v>80166837.853581637</v>
      </c>
      <c r="D58" s="158">
        <v>0</v>
      </c>
      <c r="E58" s="158">
        <v>0</v>
      </c>
      <c r="F58" s="158">
        <v>0</v>
      </c>
      <c r="G58" s="158">
        <v>715638.71335101721</v>
      </c>
      <c r="H58" s="158">
        <v>1437493.7163751144</v>
      </c>
      <c r="I58" s="158">
        <v>1443701.352798376</v>
      </c>
      <c r="J58" s="158">
        <v>1449908.9892216378</v>
      </c>
      <c r="K58" s="158">
        <v>1636846.1662391736</v>
      </c>
      <c r="L58" s="158">
        <v>1825321.143688072</v>
      </c>
      <c r="M58" s="158">
        <v>2197598.6616223492</v>
      </c>
      <c r="N58" s="158">
        <v>2206889.269789211</v>
      </c>
      <c r="O58" s="158">
        <v>2216174.3588538482</v>
      </c>
      <c r="P58" s="158">
        <v>2225477.2875940995</v>
      </c>
      <c r="Q58" s="158">
        <v>2234753.7234089184</v>
      </c>
      <c r="R58" s="158">
        <v>2244030.1592237372</v>
      </c>
      <c r="S58" s="158">
        <v>2253341.7412138069</v>
      </c>
      <c r="T58" s="158">
        <v>2262618.1770286257</v>
      </c>
      <c r="U58" s="158">
        <v>2271894.6128434446</v>
      </c>
      <c r="V58" s="158">
        <v>2281188.8883338771</v>
      </c>
      <c r="W58" s="158">
        <v>2290470.3100749436</v>
      </c>
      <c r="X58" s="158">
        <v>2299741.7599635152</v>
      </c>
      <c r="Y58" s="158">
        <v>2309026.8490281524</v>
      </c>
      <c r="Z58" s="158">
        <v>2317423.9885845259</v>
      </c>
      <c r="AA58" s="158">
        <v>2325860.4748156979</v>
      </c>
      <c r="AB58" s="158">
        <v>2334314.2675465066</v>
      </c>
      <c r="AC58" s="158">
        <v>2342810.0441574659</v>
      </c>
      <c r="AD58" s="158">
        <v>2351335.9810174285</v>
      </c>
      <c r="AE58" s="158">
        <v>2355605.7690354427</v>
      </c>
      <c r="AF58" s="158">
        <v>2359893.3967290712</v>
      </c>
      <c r="AG58" s="158">
        <v>2364184.6917462707</v>
      </c>
      <c r="AH58" s="158">
        <v>2368485.9586159643</v>
      </c>
      <c r="AI58" s="158">
        <v>2372791.4259852059</v>
      </c>
      <c r="AJ58" s="158">
        <v>2374953.4722209834</v>
      </c>
      <c r="AK58" s="158">
        <v>2376029.5094126244</v>
      </c>
      <c r="AL58" s="158">
        <v>2376565.4277586713</v>
      </c>
      <c r="AM58" s="158">
        <v>2376837.9801445925</v>
      </c>
      <c r="AN58" s="158">
        <v>2376976.7493006759</v>
      </c>
      <c r="AO58" s="158">
        <v>2353443.7227996658</v>
      </c>
      <c r="AP58" s="158">
        <v>2330138.9160835305</v>
      </c>
      <c r="AQ58" s="158">
        <v>2307070.19697539</v>
      </c>
    </row>
    <row r="61" spans="2:43">
      <c r="B61" s="141"/>
      <c r="C61" s="141"/>
      <c r="D61" s="141" t="s">
        <v>10</v>
      </c>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c r="AD61" s="141"/>
      <c r="AE61" s="141"/>
      <c r="AF61" s="141"/>
      <c r="AG61" s="141"/>
      <c r="AH61" s="141"/>
      <c r="AI61" s="141"/>
      <c r="AJ61" s="141"/>
      <c r="AK61" s="141"/>
      <c r="AL61" s="141"/>
      <c r="AM61" s="141"/>
      <c r="AN61" s="141"/>
      <c r="AO61" s="141"/>
      <c r="AP61" s="141"/>
      <c r="AQ61" s="141"/>
    </row>
    <row r="62" spans="2:43" ht="10.5">
      <c r="B62" s="143" t="s">
        <v>521</v>
      </c>
      <c r="C62" s="143"/>
      <c r="D62" s="280">
        <v>1</v>
      </c>
      <c r="E62" s="280">
        <v>2</v>
      </c>
      <c r="F62" s="280">
        <v>3</v>
      </c>
      <c r="G62" s="280">
        <v>4</v>
      </c>
      <c r="H62" s="280">
        <v>5</v>
      </c>
      <c r="I62" s="280">
        <v>6</v>
      </c>
      <c r="J62" s="280">
        <v>7</v>
      </c>
      <c r="K62" s="280">
        <v>8</v>
      </c>
      <c r="L62" s="280">
        <v>9</v>
      </c>
      <c r="M62" s="280">
        <v>10</v>
      </c>
      <c r="N62" s="280">
        <v>11</v>
      </c>
      <c r="O62" s="280">
        <v>12</v>
      </c>
      <c r="P62" s="280">
        <v>13</v>
      </c>
      <c r="Q62" s="280">
        <v>14</v>
      </c>
      <c r="R62" s="280">
        <v>15</v>
      </c>
      <c r="S62" s="280">
        <v>16</v>
      </c>
      <c r="T62" s="280">
        <v>17</v>
      </c>
      <c r="U62" s="280">
        <v>18</v>
      </c>
      <c r="V62" s="280">
        <v>19</v>
      </c>
      <c r="W62" s="280">
        <v>20</v>
      </c>
      <c r="X62" s="280">
        <v>21</v>
      </c>
      <c r="Y62" s="280">
        <v>22</v>
      </c>
      <c r="Z62" s="280">
        <v>23</v>
      </c>
      <c r="AA62" s="280">
        <v>24</v>
      </c>
      <c r="AB62" s="280">
        <v>25</v>
      </c>
      <c r="AC62" s="280">
        <v>26</v>
      </c>
      <c r="AD62" s="280">
        <v>27</v>
      </c>
      <c r="AE62" s="280">
        <v>28</v>
      </c>
      <c r="AF62" s="280">
        <v>29</v>
      </c>
      <c r="AG62" s="280">
        <v>30</v>
      </c>
      <c r="AH62" s="280">
        <v>31</v>
      </c>
      <c r="AI62" s="280">
        <v>32</v>
      </c>
      <c r="AJ62" s="280">
        <v>33</v>
      </c>
      <c r="AK62" s="280">
        <v>34</v>
      </c>
      <c r="AL62" s="280">
        <v>35</v>
      </c>
      <c r="AM62" s="280">
        <v>36</v>
      </c>
      <c r="AN62" s="280">
        <v>37</v>
      </c>
      <c r="AO62" s="280">
        <v>38</v>
      </c>
      <c r="AP62" s="280">
        <v>39</v>
      </c>
      <c r="AQ62" s="280">
        <v>40</v>
      </c>
    </row>
    <row r="63" spans="2:43" ht="10.5">
      <c r="B63" s="144" t="s">
        <v>40</v>
      </c>
      <c r="C63" s="255" t="s">
        <v>9</v>
      </c>
      <c r="D63" s="281">
        <v>2034</v>
      </c>
      <c r="E63" s="281">
        <v>2035</v>
      </c>
      <c r="F63" s="281">
        <v>2036</v>
      </c>
      <c r="G63" s="281">
        <v>2037</v>
      </c>
      <c r="H63" s="281">
        <v>2038</v>
      </c>
      <c r="I63" s="281">
        <v>2039</v>
      </c>
      <c r="J63" s="281">
        <v>2040</v>
      </c>
      <c r="K63" s="281">
        <v>2041</v>
      </c>
      <c r="L63" s="281">
        <v>2042</v>
      </c>
      <c r="M63" s="281">
        <v>2043</v>
      </c>
      <c r="N63" s="281">
        <v>2044</v>
      </c>
      <c r="O63" s="281">
        <v>2045</v>
      </c>
      <c r="P63" s="281">
        <v>2046</v>
      </c>
      <c r="Q63" s="281">
        <v>2047</v>
      </c>
      <c r="R63" s="281">
        <v>2048</v>
      </c>
      <c r="S63" s="281">
        <v>2049</v>
      </c>
      <c r="T63" s="281">
        <v>2050</v>
      </c>
      <c r="U63" s="281">
        <v>2051</v>
      </c>
      <c r="V63" s="281">
        <v>2052</v>
      </c>
      <c r="W63" s="281">
        <v>2053</v>
      </c>
      <c r="X63" s="281">
        <v>2054</v>
      </c>
      <c r="Y63" s="281">
        <v>2055</v>
      </c>
      <c r="Z63" s="281">
        <v>2056</v>
      </c>
      <c r="AA63" s="281">
        <v>2057</v>
      </c>
      <c r="AB63" s="281">
        <v>2058</v>
      </c>
      <c r="AC63" s="281">
        <v>2059</v>
      </c>
      <c r="AD63" s="281">
        <v>2060</v>
      </c>
      <c r="AE63" s="281">
        <v>2061</v>
      </c>
      <c r="AF63" s="281">
        <v>2062</v>
      </c>
      <c r="AG63" s="281">
        <v>2063</v>
      </c>
      <c r="AH63" s="281">
        <v>2064</v>
      </c>
      <c r="AI63" s="281">
        <v>2065</v>
      </c>
      <c r="AJ63" s="281">
        <v>2066</v>
      </c>
      <c r="AK63" s="281">
        <v>2067</v>
      </c>
      <c r="AL63" s="281">
        <v>2068</v>
      </c>
      <c r="AM63" s="281">
        <v>2069</v>
      </c>
      <c r="AN63" s="281">
        <v>2070</v>
      </c>
      <c r="AO63" s="281">
        <v>2071</v>
      </c>
      <c r="AP63" s="281">
        <v>2072</v>
      </c>
      <c r="AQ63" s="281">
        <v>2073</v>
      </c>
    </row>
    <row r="64" spans="2:43">
      <c r="B64" s="141" t="s">
        <v>487</v>
      </c>
      <c r="C64" s="153">
        <v>0</v>
      </c>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c r="AC64" s="158"/>
      <c r="AD64" s="158"/>
      <c r="AE64" s="158"/>
      <c r="AF64" s="158"/>
      <c r="AG64" s="158"/>
      <c r="AH64" s="158"/>
      <c r="AI64" s="158"/>
      <c r="AJ64" s="158"/>
      <c r="AK64" s="158"/>
      <c r="AL64" s="158"/>
      <c r="AM64" s="158"/>
      <c r="AN64" s="158"/>
      <c r="AO64" s="158"/>
      <c r="AP64" s="158"/>
      <c r="AQ64" s="158"/>
    </row>
    <row r="65" spans="2:43">
      <c r="B65" s="141" t="s">
        <v>488</v>
      </c>
      <c r="C65" s="153">
        <v>0</v>
      </c>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8"/>
      <c r="AB65" s="158"/>
      <c r="AC65" s="158"/>
      <c r="AD65" s="158"/>
      <c r="AE65" s="158"/>
      <c r="AF65" s="158"/>
      <c r="AG65" s="158"/>
      <c r="AH65" s="158"/>
      <c r="AI65" s="158"/>
      <c r="AJ65" s="158"/>
      <c r="AK65" s="158"/>
      <c r="AL65" s="158"/>
      <c r="AM65" s="158"/>
      <c r="AN65" s="158"/>
      <c r="AO65" s="158"/>
      <c r="AP65" s="158"/>
      <c r="AQ65" s="158"/>
    </row>
    <row r="66" spans="2:43">
      <c r="B66" s="280" t="s">
        <v>489</v>
      </c>
      <c r="C66" s="337">
        <v>0</v>
      </c>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8"/>
      <c r="AK66" s="338"/>
      <c r="AL66" s="338"/>
      <c r="AM66" s="338"/>
      <c r="AN66" s="338"/>
      <c r="AO66" s="338"/>
      <c r="AP66" s="338"/>
      <c r="AQ66" s="338"/>
    </row>
    <row r="67" spans="2:43">
      <c r="B67" s="141" t="s">
        <v>163</v>
      </c>
      <c r="C67" s="153">
        <v>0</v>
      </c>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8"/>
      <c r="AB67" s="158"/>
      <c r="AC67" s="158"/>
      <c r="AD67" s="158"/>
      <c r="AE67" s="158"/>
      <c r="AF67" s="158"/>
      <c r="AG67" s="158"/>
      <c r="AH67" s="158"/>
      <c r="AI67" s="158"/>
      <c r="AJ67" s="158"/>
      <c r="AK67" s="158"/>
      <c r="AL67" s="158"/>
      <c r="AM67" s="158"/>
      <c r="AN67" s="158"/>
      <c r="AO67" s="158"/>
      <c r="AP67" s="158"/>
      <c r="AQ67" s="158"/>
    </row>
    <row r="68" spans="2:43">
      <c r="B68" s="141" t="s">
        <v>164</v>
      </c>
      <c r="C68" s="153">
        <v>0</v>
      </c>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8"/>
      <c r="AB68" s="158"/>
      <c r="AC68" s="158"/>
      <c r="AD68" s="158"/>
      <c r="AE68" s="158"/>
      <c r="AF68" s="158"/>
      <c r="AG68" s="158"/>
      <c r="AH68" s="158"/>
      <c r="AI68" s="158"/>
      <c r="AJ68" s="158"/>
      <c r="AK68" s="158"/>
      <c r="AL68" s="158"/>
      <c r="AM68" s="158"/>
      <c r="AN68" s="158"/>
      <c r="AO68" s="158"/>
      <c r="AP68" s="158"/>
      <c r="AQ68" s="158"/>
    </row>
    <row r="69" spans="2:43">
      <c r="B69" s="141" t="s">
        <v>165</v>
      </c>
      <c r="C69" s="153">
        <v>0</v>
      </c>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8"/>
      <c r="AB69" s="158"/>
      <c r="AC69" s="158"/>
      <c r="AD69" s="158"/>
      <c r="AE69" s="158"/>
      <c r="AF69" s="158"/>
      <c r="AG69" s="158"/>
      <c r="AH69" s="158"/>
      <c r="AI69" s="158"/>
      <c r="AJ69" s="158"/>
      <c r="AK69" s="158"/>
      <c r="AL69" s="158"/>
      <c r="AM69" s="158"/>
      <c r="AN69" s="158"/>
      <c r="AO69" s="158"/>
      <c r="AP69" s="158"/>
      <c r="AQ69" s="158"/>
    </row>
    <row r="70" spans="2:43">
      <c r="B70" s="141" t="s">
        <v>166</v>
      </c>
      <c r="C70" s="153">
        <v>0</v>
      </c>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8"/>
      <c r="AB70" s="158"/>
      <c r="AC70" s="158"/>
      <c r="AD70" s="158"/>
      <c r="AE70" s="158"/>
      <c r="AF70" s="158"/>
      <c r="AG70" s="158"/>
      <c r="AH70" s="158"/>
      <c r="AI70" s="158"/>
      <c r="AJ70" s="158"/>
      <c r="AK70" s="158"/>
      <c r="AL70" s="158"/>
      <c r="AM70" s="158"/>
      <c r="AN70" s="158"/>
      <c r="AO70" s="158"/>
      <c r="AP70" s="158"/>
      <c r="AQ70" s="158"/>
    </row>
    <row r="73" spans="2:43">
      <c r="B73" s="141"/>
      <c r="C73" s="141"/>
      <c r="D73" s="141" t="s">
        <v>10</v>
      </c>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41"/>
      <c r="AN73" s="141"/>
      <c r="AO73" s="141"/>
      <c r="AP73" s="141"/>
      <c r="AQ73" s="141"/>
    </row>
    <row r="74" spans="2:43" ht="10.5">
      <c r="B74" s="143" t="s">
        <v>522</v>
      </c>
      <c r="C74" s="143"/>
      <c r="D74" s="280">
        <v>1</v>
      </c>
      <c r="E74" s="280">
        <v>2</v>
      </c>
      <c r="F74" s="280">
        <v>3</v>
      </c>
      <c r="G74" s="280">
        <v>4</v>
      </c>
      <c r="H74" s="280">
        <v>5</v>
      </c>
      <c r="I74" s="280">
        <v>6</v>
      </c>
      <c r="J74" s="280">
        <v>7</v>
      </c>
      <c r="K74" s="280">
        <v>8</v>
      </c>
      <c r="L74" s="280">
        <v>9</v>
      </c>
      <c r="M74" s="280">
        <v>10</v>
      </c>
      <c r="N74" s="280">
        <v>11</v>
      </c>
      <c r="O74" s="280">
        <v>12</v>
      </c>
      <c r="P74" s="280">
        <v>13</v>
      </c>
      <c r="Q74" s="280">
        <v>14</v>
      </c>
      <c r="R74" s="280">
        <v>15</v>
      </c>
      <c r="S74" s="280">
        <v>16</v>
      </c>
      <c r="T74" s="280">
        <v>17</v>
      </c>
      <c r="U74" s="280">
        <v>18</v>
      </c>
      <c r="V74" s="280">
        <v>19</v>
      </c>
      <c r="W74" s="280">
        <v>20</v>
      </c>
      <c r="X74" s="280">
        <v>21</v>
      </c>
      <c r="Y74" s="280">
        <v>22</v>
      </c>
      <c r="Z74" s="280">
        <v>23</v>
      </c>
      <c r="AA74" s="280">
        <v>24</v>
      </c>
      <c r="AB74" s="280">
        <v>25</v>
      </c>
      <c r="AC74" s="280">
        <v>26</v>
      </c>
      <c r="AD74" s="280">
        <v>27</v>
      </c>
      <c r="AE74" s="280">
        <v>28</v>
      </c>
      <c r="AF74" s="280">
        <v>29</v>
      </c>
      <c r="AG74" s="280">
        <v>30</v>
      </c>
      <c r="AH74" s="280">
        <v>31</v>
      </c>
      <c r="AI74" s="280">
        <v>32</v>
      </c>
      <c r="AJ74" s="280">
        <v>33</v>
      </c>
      <c r="AK74" s="280">
        <v>34</v>
      </c>
      <c r="AL74" s="280">
        <v>35</v>
      </c>
      <c r="AM74" s="280">
        <v>36</v>
      </c>
      <c r="AN74" s="280">
        <v>37</v>
      </c>
      <c r="AO74" s="280">
        <v>38</v>
      </c>
      <c r="AP74" s="280">
        <v>39</v>
      </c>
      <c r="AQ74" s="280">
        <v>40</v>
      </c>
    </row>
    <row r="75" spans="2:43" ht="10.5">
      <c r="B75" s="144" t="s">
        <v>76</v>
      </c>
      <c r="C75" s="255" t="s">
        <v>9</v>
      </c>
      <c r="D75" s="281">
        <v>2034</v>
      </c>
      <c r="E75" s="281">
        <v>2035</v>
      </c>
      <c r="F75" s="281">
        <v>2036</v>
      </c>
      <c r="G75" s="281">
        <v>2037</v>
      </c>
      <c r="H75" s="281">
        <v>2038</v>
      </c>
      <c r="I75" s="281">
        <v>2039</v>
      </c>
      <c r="J75" s="281">
        <v>2040</v>
      </c>
      <c r="K75" s="281">
        <v>2041</v>
      </c>
      <c r="L75" s="281">
        <v>2042</v>
      </c>
      <c r="M75" s="281">
        <v>2043</v>
      </c>
      <c r="N75" s="281">
        <v>2044</v>
      </c>
      <c r="O75" s="281">
        <v>2045</v>
      </c>
      <c r="P75" s="281">
        <v>2046</v>
      </c>
      <c r="Q75" s="281">
        <v>2047</v>
      </c>
      <c r="R75" s="281">
        <v>2048</v>
      </c>
      <c r="S75" s="281">
        <v>2049</v>
      </c>
      <c r="T75" s="281">
        <v>2050</v>
      </c>
      <c r="U75" s="281">
        <v>2051</v>
      </c>
      <c r="V75" s="281">
        <v>2052</v>
      </c>
      <c r="W75" s="281">
        <v>2053</v>
      </c>
      <c r="X75" s="281">
        <v>2054</v>
      </c>
      <c r="Y75" s="281">
        <v>2055</v>
      </c>
      <c r="Z75" s="281">
        <v>2056</v>
      </c>
      <c r="AA75" s="281">
        <v>2057</v>
      </c>
      <c r="AB75" s="281">
        <v>2058</v>
      </c>
      <c r="AC75" s="281">
        <v>2059</v>
      </c>
      <c r="AD75" s="281">
        <v>2060</v>
      </c>
      <c r="AE75" s="281">
        <v>2061</v>
      </c>
      <c r="AF75" s="281">
        <v>2062</v>
      </c>
      <c r="AG75" s="281">
        <v>2063</v>
      </c>
      <c r="AH75" s="281">
        <v>2064</v>
      </c>
      <c r="AI75" s="281">
        <v>2065</v>
      </c>
      <c r="AJ75" s="281">
        <v>2066</v>
      </c>
      <c r="AK75" s="281">
        <v>2067</v>
      </c>
      <c r="AL75" s="281">
        <v>2068</v>
      </c>
      <c r="AM75" s="281">
        <v>2069</v>
      </c>
      <c r="AN75" s="281">
        <v>2070</v>
      </c>
      <c r="AO75" s="281">
        <v>2071</v>
      </c>
      <c r="AP75" s="281">
        <v>2072</v>
      </c>
      <c r="AQ75" s="281">
        <v>2073</v>
      </c>
    </row>
    <row r="76" spans="2:43">
      <c r="B76" s="141" t="s">
        <v>487</v>
      </c>
      <c r="C76" s="153">
        <v>5829149.4347359957</v>
      </c>
      <c r="D76" s="154">
        <v>0</v>
      </c>
      <c r="E76" s="154">
        <v>0</v>
      </c>
      <c r="F76" s="154">
        <v>0</v>
      </c>
      <c r="G76" s="154">
        <v>126654.24271258112</v>
      </c>
      <c r="H76" s="154">
        <v>247685.43550697729</v>
      </c>
      <c r="I76" s="154">
        <v>241123.29311970869</v>
      </c>
      <c r="J76" s="154">
        <v>232216.09888509457</v>
      </c>
      <c r="K76" s="154">
        <v>253213.53989119962</v>
      </c>
      <c r="L76" s="154">
        <v>272362.08995987294</v>
      </c>
      <c r="M76" s="154">
        <v>315905.13550837402</v>
      </c>
      <c r="N76" s="154">
        <v>305140.84710261773</v>
      </c>
      <c r="O76" s="154">
        <v>294317.50072018546</v>
      </c>
      <c r="P76" s="154">
        <v>283351.24161993363</v>
      </c>
      <c r="Q76" s="154">
        <v>272323.6595382411</v>
      </c>
      <c r="R76" s="154">
        <v>261150.62296956463</v>
      </c>
      <c r="S76" s="154">
        <v>249924.04453887112</v>
      </c>
      <c r="T76" s="154">
        <v>238547.55617880786</v>
      </c>
      <c r="U76" s="154">
        <v>227113.99308319369</v>
      </c>
      <c r="V76" s="154">
        <v>215535.93119385606</v>
      </c>
      <c r="W76" s="154">
        <v>203899.8199867268</v>
      </c>
      <c r="X76" s="154">
        <v>192116.27177677551</v>
      </c>
      <c r="Y76" s="154">
        <v>180277.49781762375</v>
      </c>
      <c r="Z76" s="154">
        <v>168272.7974149549</v>
      </c>
      <c r="AA76" s="154">
        <v>156133.28388786264</v>
      </c>
      <c r="AB76" s="154">
        <v>143948.19960697411</v>
      </c>
      <c r="AC76" s="154">
        <v>131627.06765170328</v>
      </c>
      <c r="AD76" s="154">
        <v>119260.51155471256</v>
      </c>
      <c r="AE76" s="154">
        <v>106561.88696432437</v>
      </c>
      <c r="AF76" s="154">
        <v>93863.526515502395</v>
      </c>
      <c r="AG76" s="154">
        <v>81071.984870784494</v>
      </c>
      <c r="AH76" s="154">
        <v>68280.218454575472</v>
      </c>
      <c r="AI76" s="154">
        <v>55394.924999673145</v>
      </c>
      <c r="AJ76" s="154">
        <v>42470.802946715747</v>
      </c>
      <c r="AK76" s="154">
        <v>29462.877702325826</v>
      </c>
      <c r="AL76" s="154">
        <v>16486.119904287927</v>
      </c>
      <c r="AM76" s="154">
        <v>3456.4101513953078</v>
      </c>
      <c r="AN76" s="154">
        <v>0</v>
      </c>
      <c r="AO76" s="154">
        <v>0</v>
      </c>
      <c r="AP76" s="154">
        <v>0</v>
      </c>
      <c r="AQ76" s="154">
        <v>0</v>
      </c>
    </row>
    <row r="77" spans="2:43">
      <c r="B77" s="141" t="s">
        <v>488</v>
      </c>
      <c r="C77" s="153">
        <v>4769304.0829658154</v>
      </c>
      <c r="D77" s="154">
        <v>0</v>
      </c>
      <c r="E77" s="154">
        <v>0</v>
      </c>
      <c r="F77" s="154">
        <v>0</v>
      </c>
      <c r="G77" s="154">
        <v>103626.19858302092</v>
      </c>
      <c r="H77" s="154">
        <v>202651.71996025415</v>
      </c>
      <c r="I77" s="154">
        <v>197282.69437067071</v>
      </c>
      <c r="J77" s="154">
        <v>189994.98999689554</v>
      </c>
      <c r="K77" s="154">
        <v>207174.71445643602</v>
      </c>
      <c r="L77" s="154">
        <v>222841.70996716875</v>
      </c>
      <c r="M77" s="154">
        <v>258467.83814321511</v>
      </c>
      <c r="N77" s="154">
        <v>249660.69308395995</v>
      </c>
      <c r="O77" s="154">
        <v>240805.22786196991</v>
      </c>
      <c r="P77" s="154">
        <v>231832.83405267296</v>
      </c>
      <c r="Q77" s="154">
        <v>222810.26689492451</v>
      </c>
      <c r="R77" s="154">
        <v>213668.69152055288</v>
      </c>
      <c r="S77" s="154">
        <v>204483.3091681673</v>
      </c>
      <c r="T77" s="154">
        <v>195175.27323720639</v>
      </c>
      <c r="U77" s="154">
        <v>185820.53979534027</v>
      </c>
      <c r="V77" s="154">
        <v>176347.58006770039</v>
      </c>
      <c r="W77" s="154">
        <v>166827.12544368551</v>
      </c>
      <c r="X77" s="154">
        <v>157186.04054463448</v>
      </c>
      <c r="Y77" s="154">
        <v>147499.77094169217</v>
      </c>
      <c r="Z77" s="154">
        <v>137677.74333950854</v>
      </c>
      <c r="AA77" s="154">
        <v>127745.41409006943</v>
      </c>
      <c r="AB77" s="154">
        <v>117775.79967843338</v>
      </c>
      <c r="AC77" s="154">
        <v>107694.87353321178</v>
      </c>
      <c r="AD77" s="154">
        <v>97576.782181128452</v>
      </c>
      <c r="AE77" s="154">
        <v>87186.998425356287</v>
      </c>
      <c r="AF77" s="154">
        <v>76797.430785411067</v>
      </c>
      <c r="AG77" s="154">
        <v>66331.623985187311</v>
      </c>
      <c r="AH77" s="154">
        <v>55865.6332810163</v>
      </c>
      <c r="AI77" s="154">
        <v>45323.120454278032</v>
      </c>
      <c r="AJ77" s="154">
        <v>34748.838774585609</v>
      </c>
      <c r="AK77" s="154">
        <v>24105.990847357491</v>
      </c>
      <c r="AL77" s="154">
        <v>13488.643558053756</v>
      </c>
      <c r="AM77" s="154">
        <v>2827.9719420507063</v>
      </c>
      <c r="AN77" s="154">
        <v>0</v>
      </c>
      <c r="AO77" s="154">
        <v>0</v>
      </c>
      <c r="AP77" s="154">
        <v>0</v>
      </c>
      <c r="AQ77" s="154">
        <v>0</v>
      </c>
    </row>
    <row r="78" spans="2:43">
      <c r="B78" s="280" t="s">
        <v>489</v>
      </c>
      <c r="C78" s="337">
        <v>18045043.4139263</v>
      </c>
      <c r="D78" s="339">
        <v>0</v>
      </c>
      <c r="E78" s="339">
        <v>0</v>
      </c>
      <c r="F78" s="339">
        <v>0</v>
      </c>
      <c r="G78" s="339">
        <v>25416.251237822391</v>
      </c>
      <c r="H78" s="339">
        <v>63277.301041928506</v>
      </c>
      <c r="I78" s="339">
        <v>77426.448667261982</v>
      </c>
      <c r="J78" s="339">
        <v>95839.326924132736</v>
      </c>
      <c r="K78" s="339">
        <v>124454.54843137304</v>
      </c>
      <c r="L78" s="339">
        <v>156980.84372769514</v>
      </c>
      <c r="M78" s="339">
        <v>210825.89668551148</v>
      </c>
      <c r="N78" s="339">
        <v>233716.85120992269</v>
      </c>
      <c r="O78" s="339">
        <v>256713.21190638465</v>
      </c>
      <c r="P78" s="339">
        <v>279975.78799864923</v>
      </c>
      <c r="Q78" s="339">
        <v>303340.39453629998</v>
      </c>
      <c r="R78" s="339">
        <v>326969.46377755806</v>
      </c>
      <c r="S78" s="339">
        <v>350708.43953718268</v>
      </c>
      <c r="T78" s="339">
        <v>374707.42112641677</v>
      </c>
      <c r="U78" s="339">
        <v>398810.1749621068</v>
      </c>
      <c r="V78" s="339">
        <v>423182.02796797024</v>
      </c>
      <c r="W78" s="339">
        <v>447654.83256166789</v>
      </c>
      <c r="X78" s="339">
        <v>472392.14150453667</v>
      </c>
      <c r="Y78" s="339">
        <v>497234.7341586703</v>
      </c>
      <c r="Z78" s="339">
        <v>522061.74816154025</v>
      </c>
      <c r="AA78" s="339">
        <v>547147.93544692756</v>
      </c>
      <c r="AB78" s="339">
        <v>572323.1622359677</v>
      </c>
      <c r="AC78" s="339">
        <v>597760.74921352847</v>
      </c>
      <c r="AD78" s="339">
        <v>623291.70175366302</v>
      </c>
      <c r="AE78" s="339">
        <v>647905.69927444041</v>
      </c>
      <c r="AF78" s="339">
        <v>672525.59062850068</v>
      </c>
      <c r="AG78" s="339">
        <v>697316.21266822191</v>
      </c>
      <c r="AH78" s="339">
        <v>722110.80631206825</v>
      </c>
      <c r="AI78" s="339">
        <v>747076.94994967815</v>
      </c>
      <c r="AJ78" s="339">
        <v>771347.84972157096</v>
      </c>
      <c r="AK78" s="339">
        <v>795383.0894484669</v>
      </c>
      <c r="AL78" s="339">
        <v>819168.67739719606</v>
      </c>
      <c r="AM78" s="339">
        <v>842956.44134520891</v>
      </c>
      <c r="AN78" s="339">
        <v>849290.40546038491</v>
      </c>
      <c r="AO78" s="339">
        <v>840882.0886248782</v>
      </c>
      <c r="AP78" s="339">
        <v>832555.31439330627</v>
      </c>
      <c r="AQ78" s="339">
        <v>824312.89392765856</v>
      </c>
    </row>
    <row r="79" spans="2:43">
      <c r="B79" s="141" t="s">
        <v>163</v>
      </c>
      <c r="C79" s="153">
        <v>0</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row>
    <row r="80" spans="2:43">
      <c r="B80" s="141" t="s">
        <v>164</v>
      </c>
      <c r="C80" s="153">
        <v>0</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row>
    <row r="81" spans="2:43">
      <c r="B81" s="141" t="s">
        <v>165</v>
      </c>
      <c r="C81" s="153">
        <v>65695674.731096745</v>
      </c>
      <c r="D81" s="154">
        <v>0</v>
      </c>
      <c r="E81" s="154">
        <v>0</v>
      </c>
      <c r="F81" s="154">
        <v>0</v>
      </c>
      <c r="G81" s="154">
        <v>294390.13679133984</v>
      </c>
      <c r="H81" s="154">
        <v>537122.46101460734</v>
      </c>
      <c r="I81" s="154">
        <v>1101537.5569718066</v>
      </c>
      <c r="J81" s="154">
        <v>1121371.4701888489</v>
      </c>
      <c r="K81" s="154">
        <v>1138866.9804252412</v>
      </c>
      <c r="L81" s="154">
        <v>1334516.9234268789</v>
      </c>
      <c r="M81" s="154">
        <v>1536756.8420652705</v>
      </c>
      <c r="N81" s="154">
        <v>1560733.4841452972</v>
      </c>
      <c r="O81" s="154">
        <v>1585084.2847174711</v>
      </c>
      <c r="P81" s="154">
        <v>1609815.0835140182</v>
      </c>
      <c r="Q81" s="154">
        <v>1634931.8114238873</v>
      </c>
      <c r="R81" s="154">
        <v>1660440.4919158332</v>
      </c>
      <c r="S81" s="154">
        <v>1686347.2424837325</v>
      </c>
      <c r="T81" s="154">
        <v>1712658.2761144619</v>
      </c>
      <c r="U81" s="154">
        <v>1737321.9597382566</v>
      </c>
      <c r="V81" s="154">
        <v>1762340.8880850915</v>
      </c>
      <c r="W81" s="154">
        <v>1787720.1787522344</v>
      </c>
      <c r="X81" s="154">
        <v>1813465.0230699542</v>
      </c>
      <c r="Y81" s="154">
        <v>1839580.6871639555</v>
      </c>
      <c r="Z81" s="154">
        <v>1866072.5130331479</v>
      </c>
      <c r="AA81" s="154">
        <v>1892945.9196429222</v>
      </c>
      <c r="AB81" s="154">
        <v>1920206.4040341843</v>
      </c>
      <c r="AC81" s="154">
        <v>1947859.5424483891</v>
      </c>
      <c r="AD81" s="154">
        <v>1975910.9914687579</v>
      </c>
      <c r="AE81" s="154">
        <v>2006740.822402807</v>
      </c>
      <c r="AF81" s="154">
        <v>2038051.7756928261</v>
      </c>
      <c r="AG81" s="154">
        <v>2069851.360772047</v>
      </c>
      <c r="AH81" s="154">
        <v>2102147.2042972511</v>
      </c>
      <c r="AI81" s="154">
        <v>2134947.0519788242</v>
      </c>
      <c r="AJ81" s="154">
        <v>2168258.7704394124</v>
      </c>
      <c r="AK81" s="154">
        <v>2202090.3491016068</v>
      </c>
      <c r="AL81" s="154">
        <v>2236449.9021050604</v>
      </c>
      <c r="AM81" s="154">
        <v>2271345.6702535795</v>
      </c>
      <c r="AN81" s="154">
        <v>2306737.9829873093</v>
      </c>
      <c r="AO81" s="154">
        <v>2342682.288253861</v>
      </c>
      <c r="AP81" s="154">
        <v>2379187.2000882863</v>
      </c>
      <c r="AQ81" s="154">
        <v>2379187.2000882863</v>
      </c>
    </row>
    <row r="82" spans="2:43">
      <c r="B82" s="141" t="s">
        <v>166</v>
      </c>
      <c r="C82" s="153">
        <v>80166837.853581637</v>
      </c>
      <c r="D82" s="154">
        <v>0</v>
      </c>
      <c r="E82" s="154">
        <v>0</v>
      </c>
      <c r="F82" s="154">
        <v>0</v>
      </c>
      <c r="G82" s="154">
        <v>715638.71335101721</v>
      </c>
      <c r="H82" s="154">
        <v>1437493.7163751144</v>
      </c>
      <c r="I82" s="154">
        <v>1443701.352798376</v>
      </c>
      <c r="J82" s="154">
        <v>1449908.9892216378</v>
      </c>
      <c r="K82" s="154">
        <v>1636846.1662391736</v>
      </c>
      <c r="L82" s="154">
        <v>1825321.143688072</v>
      </c>
      <c r="M82" s="154">
        <v>2197598.6616223492</v>
      </c>
      <c r="N82" s="154">
        <v>2206889.269789211</v>
      </c>
      <c r="O82" s="154">
        <v>2216174.3588538482</v>
      </c>
      <c r="P82" s="154">
        <v>2225477.2875940995</v>
      </c>
      <c r="Q82" s="154">
        <v>2234753.7234089184</v>
      </c>
      <c r="R82" s="154">
        <v>2244030.1592237372</v>
      </c>
      <c r="S82" s="154">
        <v>2253341.7412138069</v>
      </c>
      <c r="T82" s="154">
        <v>2262618.1770286257</v>
      </c>
      <c r="U82" s="154">
        <v>2271894.6128434446</v>
      </c>
      <c r="V82" s="154">
        <v>2281188.8883338771</v>
      </c>
      <c r="W82" s="154">
        <v>2290470.3100749436</v>
      </c>
      <c r="X82" s="154">
        <v>2299741.7599635152</v>
      </c>
      <c r="Y82" s="154">
        <v>2309026.8490281524</v>
      </c>
      <c r="Z82" s="154">
        <v>2317423.9885845259</v>
      </c>
      <c r="AA82" s="154">
        <v>2325860.4748156979</v>
      </c>
      <c r="AB82" s="154">
        <v>2334314.2675465066</v>
      </c>
      <c r="AC82" s="154">
        <v>2342810.0441574659</v>
      </c>
      <c r="AD82" s="154">
        <v>2351335.9810174285</v>
      </c>
      <c r="AE82" s="154">
        <v>2355605.7690354427</v>
      </c>
      <c r="AF82" s="154">
        <v>2359893.3967290712</v>
      </c>
      <c r="AG82" s="154">
        <v>2364184.6917462707</v>
      </c>
      <c r="AH82" s="154">
        <v>2368485.9586159643</v>
      </c>
      <c r="AI82" s="154">
        <v>2372791.4259852059</v>
      </c>
      <c r="AJ82" s="154">
        <v>2374953.4722209834</v>
      </c>
      <c r="AK82" s="154">
        <v>2376029.5094126244</v>
      </c>
      <c r="AL82" s="154">
        <v>2376565.4277586713</v>
      </c>
      <c r="AM82" s="154">
        <v>2376837.9801445925</v>
      </c>
      <c r="AN82" s="154">
        <v>2376976.7493006759</v>
      </c>
      <c r="AO82" s="154">
        <v>2353443.7227996658</v>
      </c>
      <c r="AP82" s="154">
        <v>2330138.9160835305</v>
      </c>
      <c r="AQ82" s="154">
        <v>2307070.19697539</v>
      </c>
    </row>
    <row r="83" spans="2:43">
      <c r="B83" s="150"/>
      <c r="C83" s="151"/>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row>
    <row r="85" spans="2:43" ht="21">
      <c r="B85" s="12" t="s">
        <v>523</v>
      </c>
      <c r="C85" s="267" t="s">
        <v>9</v>
      </c>
    </row>
    <row r="86" spans="2:43">
      <c r="B86" s="145" t="s">
        <v>487</v>
      </c>
      <c r="C86" s="153">
        <v>342433.73329253227</v>
      </c>
      <c r="D86" s="154">
        <v>0</v>
      </c>
      <c r="E86" s="154">
        <v>0</v>
      </c>
      <c r="F86" s="154">
        <v>0</v>
      </c>
      <c r="G86" s="154">
        <v>7440.3110874051399</v>
      </c>
      <c r="H86" s="154">
        <v>14550.29576998351</v>
      </c>
      <c r="I86" s="154">
        <v>14164.802321714873</v>
      </c>
      <c r="J86" s="154">
        <v>13641.548661970812</v>
      </c>
      <c r="K86" s="154">
        <v>14875.044593720913</v>
      </c>
      <c r="L86" s="154">
        <v>15999.927316418132</v>
      </c>
      <c r="M86" s="154">
        <v>18557.866139747559</v>
      </c>
      <c r="N86" s="154">
        <v>17925.517371494105</v>
      </c>
      <c r="O86" s="154">
        <v>17289.699238857338</v>
      </c>
      <c r="P86" s="154">
        <v>16645.485690037498</v>
      </c>
      <c r="Q86" s="154">
        <v>15997.669718993544</v>
      </c>
      <c r="R86" s="154">
        <v>15341.309015384451</v>
      </c>
      <c r="S86" s="154">
        <v>14681.802991878656</v>
      </c>
      <c r="T86" s="154">
        <v>14013.490500577438</v>
      </c>
      <c r="U86" s="154">
        <v>13341.825150511797</v>
      </c>
      <c r="V86" s="154">
        <v>12661.671210138944</v>
      </c>
      <c r="W86" s="154">
        <v>11978.107159109464</v>
      </c>
      <c r="X86" s="154">
        <v>11285.881912502982</v>
      </c>
      <c r="Y86" s="154">
        <v>10590.412425946175</v>
      </c>
      <c r="Z86" s="154">
        <v>9885.1955805093694</v>
      </c>
      <c r="AA86" s="154">
        <v>9172.0591299895223</v>
      </c>
      <c r="AB86" s="154">
        <v>8456.2456228036699</v>
      </c>
      <c r="AC86" s="154">
        <v>7732.4399868233677</v>
      </c>
      <c r="AD86" s="154">
        <v>7005.9659069122818</v>
      </c>
      <c r="AE86" s="154">
        <v>6259.9844434324523</v>
      </c>
      <c r="AF86" s="154">
        <v>5514.0184969647789</v>
      </c>
      <c r="AG86" s="154">
        <v>4762.5786155533269</v>
      </c>
      <c r="AH86" s="154">
        <v>4011.1255299271429</v>
      </c>
      <c r="AI86" s="154">
        <v>3254.1781928012988</v>
      </c>
      <c r="AJ86" s="154">
        <v>2494.9498673529929</v>
      </c>
      <c r="AK86" s="154">
        <v>1730.7985183957926</v>
      </c>
      <c r="AL86" s="154">
        <v>968.4781029445885</v>
      </c>
      <c r="AM86" s="154">
        <v>203.04702172832643</v>
      </c>
      <c r="AN86" s="154">
        <v>0</v>
      </c>
      <c r="AO86" s="154">
        <v>0</v>
      </c>
      <c r="AP86" s="154">
        <v>0</v>
      </c>
      <c r="AQ86" s="154">
        <v>0</v>
      </c>
    </row>
    <row r="87" spans="2:43">
      <c r="B87" s="145" t="s">
        <v>488</v>
      </c>
      <c r="C87" s="153">
        <v>229232.49914624059</v>
      </c>
      <c r="D87" s="154">
        <v>0</v>
      </c>
      <c r="E87" s="154">
        <v>0</v>
      </c>
      <c r="F87" s="154">
        <v>0</v>
      </c>
      <c r="G87" s="154">
        <v>4980.7041163621188</v>
      </c>
      <c r="H87" s="154">
        <v>9740.28063941045</v>
      </c>
      <c r="I87" s="154">
        <v>9482.2230418091294</v>
      </c>
      <c r="J87" s="154">
        <v>9131.9457985093868</v>
      </c>
      <c r="K87" s="154">
        <v>9957.6744800941651</v>
      </c>
      <c r="L87" s="154">
        <v>10710.695145701393</v>
      </c>
      <c r="M87" s="154">
        <v>12423.03435801283</v>
      </c>
      <c r="N87" s="154">
        <v>11999.726504884482</v>
      </c>
      <c r="O87" s="154">
        <v>11574.096184689623</v>
      </c>
      <c r="P87" s="154">
        <v>11142.84579250444</v>
      </c>
      <c r="Q87" s="154">
        <v>10709.183861475016</v>
      </c>
      <c r="R87" s="154">
        <v>10269.801902860667</v>
      </c>
      <c r="S87" s="154">
        <v>9828.3143995220762</v>
      </c>
      <c r="T87" s="154">
        <v>9380.93165741134</v>
      </c>
      <c r="U87" s="154">
        <v>8931.3044395988054</v>
      </c>
      <c r="V87" s="154">
        <v>8475.994777035161</v>
      </c>
      <c r="W87" s="154">
        <v>8018.4023131228623</v>
      </c>
      <c r="X87" s="154">
        <v>7555.0118587829875</v>
      </c>
      <c r="Y87" s="154">
        <v>7089.4496405094242</v>
      </c>
      <c r="Z87" s="154">
        <v>6617.3623307542057</v>
      </c>
      <c r="AA87" s="154">
        <v>6139.9734671830693</v>
      </c>
      <c r="AB87" s="154">
        <v>5660.7925243561767</v>
      </c>
      <c r="AC87" s="154">
        <v>5176.2614787825851</v>
      </c>
      <c r="AD87" s="154">
        <v>4689.9441195032632</v>
      </c>
      <c r="AE87" s="154">
        <v>4190.5680984961036</v>
      </c>
      <c r="AF87" s="154">
        <v>3691.2024649103073</v>
      </c>
      <c r="AG87" s="154">
        <v>3188.1724616514007</v>
      </c>
      <c r="AH87" s="154">
        <v>2685.1336192074268</v>
      </c>
      <c r="AI87" s="154">
        <v>2178.4168067512828</v>
      </c>
      <c r="AJ87" s="154">
        <v>1670.1730516991111</v>
      </c>
      <c r="AK87" s="154">
        <v>1158.6337189261089</v>
      </c>
      <c r="AL87" s="154">
        <v>648.32005238439388</v>
      </c>
      <c r="AM87" s="154">
        <v>135.92403933879703</v>
      </c>
      <c r="AN87" s="154">
        <v>0</v>
      </c>
      <c r="AO87" s="154">
        <v>0</v>
      </c>
      <c r="AP87" s="154">
        <v>0</v>
      </c>
      <c r="AQ87" s="154">
        <v>0</v>
      </c>
    </row>
    <row r="88" spans="2:43">
      <c r="B88" s="280" t="s">
        <v>489</v>
      </c>
      <c r="C88" s="337">
        <v>809498.19342282927</v>
      </c>
      <c r="D88" s="339">
        <v>0</v>
      </c>
      <c r="E88" s="339">
        <v>0</v>
      </c>
      <c r="F88" s="339">
        <v>0</v>
      </c>
      <c r="G88" s="339">
        <v>1140.1695739185443</v>
      </c>
      <c r="H88" s="339">
        <v>2838.6111190279717</v>
      </c>
      <c r="I88" s="339">
        <v>3473.3399572163544</v>
      </c>
      <c r="J88" s="339">
        <v>4299.3391716681335</v>
      </c>
      <c r="K88" s="339">
        <v>5583.0141168128084</v>
      </c>
      <c r="L88" s="339">
        <v>7042.1393002296581</v>
      </c>
      <c r="M88" s="339">
        <v>9457.6210529900982</v>
      </c>
      <c r="N88" s="339">
        <v>10484.506159785369</v>
      </c>
      <c r="O88" s="339">
        <v>11516.119773123597</v>
      </c>
      <c r="P88" s="339">
        <v>12559.675772912238</v>
      </c>
      <c r="Q88" s="339">
        <v>13607.808844604762</v>
      </c>
      <c r="R88" s="339">
        <v>14667.805677214183</v>
      </c>
      <c r="S88" s="339">
        <v>15732.732901290241</v>
      </c>
      <c r="T88" s="339">
        <v>16809.323951521787</v>
      </c>
      <c r="U88" s="339">
        <v>17890.570210616319</v>
      </c>
      <c r="V88" s="339">
        <v>18983.888221887344</v>
      </c>
      <c r="W88" s="339">
        <v>20081.734907659196</v>
      </c>
      <c r="X88" s="339">
        <v>21191.447222562274</v>
      </c>
      <c r="Y88" s="339">
        <v>22305.882550434108</v>
      </c>
      <c r="Z88" s="339">
        <v>23419.619022128947</v>
      </c>
      <c r="AA88" s="339">
        <v>24544.981972029953</v>
      </c>
      <c r="AB88" s="339">
        <v>25674.339221955452</v>
      </c>
      <c r="AC88" s="339">
        <v>26815.465914256998</v>
      </c>
      <c r="AD88" s="339">
        <v>27960.780972997887</v>
      </c>
      <c r="AE88" s="339">
        <v>29064.961554276299</v>
      </c>
      <c r="AF88" s="339">
        <v>30169.406532114219</v>
      </c>
      <c r="AG88" s="339">
        <v>31281.510465291518</v>
      </c>
      <c r="AH88" s="339">
        <v>32393.792564089727</v>
      </c>
      <c r="AI88" s="339">
        <v>33513.770372277373</v>
      </c>
      <c r="AJ88" s="339">
        <v>34602.559635202117</v>
      </c>
      <c r="AK88" s="339">
        <v>35680.777220558062</v>
      </c>
      <c r="AL88" s="339">
        <v>36747.795461098096</v>
      </c>
      <c r="AM88" s="339">
        <v>37814.911316670055</v>
      </c>
      <c r="AN88" s="339">
        <v>38099.052085457726</v>
      </c>
      <c r="AO88" s="339">
        <v>37721.856135747992</v>
      </c>
      <c r="AP88" s="339">
        <v>37348.318176160967</v>
      </c>
      <c r="AQ88" s="339">
        <v>36978.564315041192</v>
      </c>
    </row>
    <row r="89" spans="2:43">
      <c r="B89" s="145" t="s">
        <v>163</v>
      </c>
      <c r="C89" s="153">
        <v>0</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row>
    <row r="90" spans="2:43">
      <c r="B90" s="145" t="s">
        <v>164</v>
      </c>
      <c r="C90" s="153">
        <v>0</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row>
    <row r="91" spans="2:43">
      <c r="B91" s="145" t="s">
        <v>165</v>
      </c>
      <c r="C91" s="153">
        <v>9964001.4953138959</v>
      </c>
      <c r="D91" s="154">
        <v>0</v>
      </c>
      <c r="E91" s="154">
        <v>0</v>
      </c>
      <c r="F91" s="154">
        <v>0</v>
      </c>
      <c r="G91" s="154">
        <v>44649.876497974474</v>
      </c>
      <c r="H91" s="154">
        <v>81464.860915461977</v>
      </c>
      <c r="I91" s="154">
        <v>167069.17022676056</v>
      </c>
      <c r="J91" s="154">
        <v>170077.36127984661</v>
      </c>
      <c r="K91" s="154">
        <v>172730.88894160264</v>
      </c>
      <c r="L91" s="154">
        <v>202404.93266831437</v>
      </c>
      <c r="M91" s="154">
        <v>233078.4718316354</v>
      </c>
      <c r="N91" s="154">
        <v>236714.98669377607</v>
      </c>
      <c r="O91" s="154">
        <v>240408.24982420832</v>
      </c>
      <c r="P91" s="154">
        <v>244159.14692965295</v>
      </c>
      <c r="Q91" s="154">
        <v>247968.57754248547</v>
      </c>
      <c r="R91" s="154">
        <v>251837.45523657397</v>
      </c>
      <c r="S91" s="154">
        <v>255766.70784648875</v>
      </c>
      <c r="T91" s="154">
        <v>259757.27769013398</v>
      </c>
      <c r="U91" s="154">
        <v>263497.99550014705</v>
      </c>
      <c r="V91" s="154">
        <v>267292.59294479457</v>
      </c>
      <c r="W91" s="154">
        <v>271141.8462052641</v>
      </c>
      <c r="X91" s="154">
        <v>275046.54264575837</v>
      </c>
      <c r="Y91" s="154">
        <v>279007.48097463395</v>
      </c>
      <c r="Z91" s="154">
        <v>283025.47140786535</v>
      </c>
      <c r="AA91" s="154">
        <v>287101.33583486121</v>
      </c>
      <c r="AB91" s="154">
        <v>291235.90798667056</v>
      </c>
      <c r="AC91" s="154">
        <v>295430.03360661544</v>
      </c>
      <c r="AD91" s="154">
        <v>299684.5706233785</v>
      </c>
      <c r="AE91" s="154">
        <v>304360.50222442392</v>
      </c>
      <c r="AF91" s="154">
        <v>309109.40520286886</v>
      </c>
      <c r="AG91" s="154">
        <v>313932.41850742267</v>
      </c>
      <c r="AH91" s="154">
        <v>318830.69886598084</v>
      </c>
      <c r="AI91" s="154">
        <v>323805.42106318759</v>
      </c>
      <c r="AJ91" s="154">
        <v>328857.77822233655</v>
      </c>
      <c r="AK91" s="154">
        <v>333988.98209167394</v>
      </c>
      <c r="AL91" s="154">
        <v>339200.26333516615</v>
      </c>
      <c r="AM91" s="154">
        <v>344492.87182781304</v>
      </c>
      <c r="AN91" s="154">
        <v>349860.79077293311</v>
      </c>
      <c r="AO91" s="154">
        <v>355312.42990884127</v>
      </c>
      <c r="AP91" s="154">
        <v>360849.0957181711</v>
      </c>
      <c r="AQ91" s="154">
        <v>360849.0957181711</v>
      </c>
    </row>
    <row r="92" spans="2:43">
      <c r="B92" s="145" t="s">
        <v>166</v>
      </c>
      <c r="C92" s="153">
        <v>8733806.9340241868</v>
      </c>
      <c r="D92" s="154">
        <v>0</v>
      </c>
      <c r="E92" s="154">
        <v>0</v>
      </c>
      <c r="F92" s="154">
        <v>0</v>
      </c>
      <c r="G92" s="154">
        <v>77965.534431292486</v>
      </c>
      <c r="H92" s="154">
        <v>156608.30492807389</v>
      </c>
      <c r="I92" s="154">
        <v>157284.59826193852</v>
      </c>
      <c r="J92" s="154">
        <v>157960.89159580317</v>
      </c>
      <c r="K92" s="154">
        <v>178326.83412985457</v>
      </c>
      <c r="L92" s="154">
        <v>198860.31292241614</v>
      </c>
      <c r="M92" s="154">
        <v>239418.23006833284</v>
      </c>
      <c r="N92" s="154">
        <v>240430.39894266514</v>
      </c>
      <c r="O92" s="154">
        <v>241441.96653628623</v>
      </c>
      <c r="P92" s="154">
        <v>242455.47768021756</v>
      </c>
      <c r="Q92" s="154">
        <v>243466.10254221436</v>
      </c>
      <c r="R92" s="154">
        <v>244476.72740421115</v>
      </c>
      <c r="S92" s="154">
        <v>245491.18127976678</v>
      </c>
      <c r="T92" s="154">
        <v>246501.80614176355</v>
      </c>
      <c r="U92" s="154">
        <v>247512.43100376034</v>
      </c>
      <c r="V92" s="154">
        <v>248524.99941606732</v>
      </c>
      <c r="W92" s="154">
        <v>249536.16747171374</v>
      </c>
      <c r="X92" s="154">
        <v>250546.24914006094</v>
      </c>
      <c r="Y92" s="154">
        <v>251557.81673368203</v>
      </c>
      <c r="Z92" s="154">
        <v>252472.64632715273</v>
      </c>
      <c r="AA92" s="154">
        <v>253391.76255921848</v>
      </c>
      <c r="AB92" s="154">
        <v>254312.76425453284</v>
      </c>
      <c r="AC92" s="154">
        <v>255238.33989979204</v>
      </c>
      <c r="AD92" s="154">
        <v>256167.20136496041</v>
      </c>
      <c r="AE92" s="154">
        <v>256632.37506018157</v>
      </c>
      <c r="AF92" s="154">
        <v>257099.49230571295</v>
      </c>
      <c r="AG92" s="154">
        <v>257567.00908921903</v>
      </c>
      <c r="AH92" s="154">
        <v>258035.6122600243</v>
      </c>
      <c r="AI92" s="154">
        <v>258504.67305586577</v>
      </c>
      <c r="AJ92" s="154">
        <v>258740.21801324832</v>
      </c>
      <c r="AK92" s="154">
        <v>258857.44729828992</v>
      </c>
      <c r="AL92" s="154">
        <v>258915.83312829267</v>
      </c>
      <c r="AM92" s="154">
        <v>258945.52645263696</v>
      </c>
      <c r="AN92" s="154">
        <v>258960.64471163382</v>
      </c>
      <c r="AO92" s="154">
        <v>256396.83010279908</v>
      </c>
      <c r="AP92" s="154">
        <v>253857.87898606397</v>
      </c>
      <c r="AQ92" s="154">
        <v>251344.64852443946</v>
      </c>
    </row>
    <row r="93" spans="2:43" ht="10.5">
      <c r="B93" s="340" t="s">
        <v>9</v>
      </c>
      <c r="C93" s="341">
        <v>20078972.85519968</v>
      </c>
      <c r="D93" s="342">
        <v>0</v>
      </c>
      <c r="E93" s="341">
        <v>0</v>
      </c>
      <c r="F93" s="341">
        <v>0</v>
      </c>
      <c r="G93" s="341">
        <v>136176.59570695276</v>
      </c>
      <c r="H93" s="341">
        <v>265202.35337195778</v>
      </c>
      <c r="I93" s="341">
        <v>351474.13380943943</v>
      </c>
      <c r="J93" s="341">
        <v>355111.08650779811</v>
      </c>
      <c r="K93" s="341">
        <v>381473.45626208512</v>
      </c>
      <c r="L93" s="341">
        <v>435018.00735307968</v>
      </c>
      <c r="M93" s="341">
        <v>512935.22345071868</v>
      </c>
      <c r="N93" s="341">
        <v>517555.13567260519</v>
      </c>
      <c r="O93" s="341">
        <v>522230.13155716512</v>
      </c>
      <c r="P93" s="341">
        <v>526962.63186532469</v>
      </c>
      <c r="Q93" s="341">
        <v>531749.34250977309</v>
      </c>
      <c r="R93" s="341">
        <v>536593.09923624445</v>
      </c>
      <c r="S93" s="341">
        <v>541500.73941894644</v>
      </c>
      <c r="T93" s="341">
        <v>546462.82994140813</v>
      </c>
      <c r="U93" s="341">
        <v>551174.12630463426</v>
      </c>
      <c r="V93" s="341">
        <v>555939.14656992326</v>
      </c>
      <c r="W93" s="341">
        <v>560756.25805686938</v>
      </c>
      <c r="X93" s="341">
        <v>565625.1327796675</v>
      </c>
      <c r="Y93" s="341">
        <v>570551.04232520564</v>
      </c>
      <c r="Z93" s="341">
        <v>575420.29466841067</v>
      </c>
      <c r="AA93" s="341">
        <v>580350.11296328227</v>
      </c>
      <c r="AB93" s="341">
        <v>585340.04961031873</v>
      </c>
      <c r="AC93" s="341">
        <v>590392.54088627035</v>
      </c>
      <c r="AD93" s="341">
        <v>595508.4629877524</v>
      </c>
      <c r="AE93" s="341">
        <v>600508.3913808103</v>
      </c>
      <c r="AF93" s="341">
        <v>605583.52500257106</v>
      </c>
      <c r="AG93" s="341">
        <v>610731.68913913798</v>
      </c>
      <c r="AH93" s="341">
        <v>615956.3628392294</v>
      </c>
      <c r="AI93" s="341">
        <v>621256.45949088328</v>
      </c>
      <c r="AJ93" s="341">
        <v>626365.67878983903</v>
      </c>
      <c r="AK93" s="341">
        <v>631416.63884784374</v>
      </c>
      <c r="AL93" s="341">
        <v>636480.69007988588</v>
      </c>
      <c r="AM93" s="341">
        <v>641592.28065818723</v>
      </c>
      <c r="AN93" s="341">
        <v>646920.48757002468</v>
      </c>
      <c r="AO93" s="341">
        <v>649431.11614738835</v>
      </c>
      <c r="AP93" s="341">
        <v>652055.29288039601</v>
      </c>
      <c r="AQ93" s="341">
        <v>649172.3085576517</v>
      </c>
    </row>
    <row r="96" spans="2:43" ht="21">
      <c r="B96" s="12" t="s">
        <v>524</v>
      </c>
      <c r="C96" s="143" t="s">
        <v>9</v>
      </c>
    </row>
    <row r="97" spans="2:43" ht="10.5">
      <c r="B97" s="343" t="s">
        <v>9</v>
      </c>
      <c r="C97" s="344">
        <v>453203040.61614424</v>
      </c>
      <c r="D97" s="345">
        <v>0</v>
      </c>
      <c r="E97" s="345">
        <v>0</v>
      </c>
      <c r="F97" s="345">
        <v>0</v>
      </c>
      <c r="G97" s="345">
        <v>1892961.3485827702</v>
      </c>
      <c r="H97" s="345">
        <v>3830903.6578287981</v>
      </c>
      <c r="I97" s="345">
        <v>7615680.2564311558</v>
      </c>
      <c r="J97" s="345">
        <v>7749532.5707944827</v>
      </c>
      <c r="K97" s="345">
        <v>7898267.1006980892</v>
      </c>
      <c r="L97" s="345">
        <v>9241586.7052174322</v>
      </c>
      <c r="M97" s="345">
        <v>10660101.184417535</v>
      </c>
      <c r="N97" s="345">
        <v>10822252.309511248</v>
      </c>
      <c r="O97" s="345">
        <v>10986910.854661666</v>
      </c>
      <c r="P97" s="345">
        <v>11154117.54574237</v>
      </c>
      <c r="Q97" s="345">
        <v>11323907.127305036</v>
      </c>
      <c r="R97" s="345">
        <v>11496322.024060071</v>
      </c>
      <c r="S97" s="345">
        <v>11671411.259008495</v>
      </c>
      <c r="T97" s="345">
        <v>11849202.713825237</v>
      </c>
      <c r="U97" s="345">
        <v>12015951.35384112</v>
      </c>
      <c r="V97" s="345">
        <v>12185083.030318957</v>
      </c>
      <c r="W97" s="345">
        <v>12356627.532307912</v>
      </c>
      <c r="X97" s="345">
        <v>12530619.723456867</v>
      </c>
      <c r="Y97" s="345">
        <v>12707099.16273284</v>
      </c>
      <c r="Z97" s="345">
        <v>12885955.483587183</v>
      </c>
      <c r="AA97" s="345">
        <v>13067374.117623657</v>
      </c>
      <c r="AB97" s="345">
        <v>13251390.546406507</v>
      </c>
      <c r="AC97" s="345">
        <v>13438043.700274227</v>
      </c>
      <c r="AD97" s="345">
        <v>13627372.1247862</v>
      </c>
      <c r="AE97" s="345">
        <v>13834632.592174992</v>
      </c>
      <c r="AF97" s="345">
        <v>14045121.681305658</v>
      </c>
      <c r="AG97" s="345">
        <v>14258885.012688939</v>
      </c>
      <c r="AH97" s="345">
        <v>14475976.972334426</v>
      </c>
      <c r="AI97" s="345">
        <v>14696355.397190604</v>
      </c>
      <c r="AJ97" s="345">
        <v>14919784.84521539</v>
      </c>
      <c r="AK97" s="345">
        <v>15146522.021598436</v>
      </c>
      <c r="AL97" s="345">
        <v>15376711.213484421</v>
      </c>
      <c r="AM97" s="345">
        <v>15610451.091775628</v>
      </c>
      <c r="AN97" s="345">
        <v>15847628.387338357</v>
      </c>
      <c r="AO97" s="345">
        <v>16084738.640583279</v>
      </c>
      <c r="AP97" s="345">
        <v>16325642.589844299</v>
      </c>
      <c r="AQ97" s="345">
        <v>16321916.737189973</v>
      </c>
    </row>
    <row r="100" spans="2:43">
      <c r="B100" s="231"/>
    </row>
    <row r="101" spans="2:43">
      <c r="B101" s="346"/>
    </row>
  </sheetData>
  <pageMargins left="0.2421875" right="0.2421875" top="1" bottom="1" header="0.5" footer="0.5"/>
  <pageSetup paperSize="9" scale="75" orientation="landscape" r:id="rId1"/>
  <headerFooter alignWithMargins="0">
    <oddHeader>&amp;LPríloha 7: Štandardné tabuľky - Cesty
&amp;"Arial,Tučné"&amp;12 07 Ocenenie času</oddHeader>
    <oddFooter>Strana &amp;P z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9">
    <tabColor rgb="FFCCFF99"/>
  </sheetPr>
  <dimension ref="B2:AQ35"/>
  <sheetViews>
    <sheetView zoomScaleNormal="100" workbookViewId="0"/>
  </sheetViews>
  <sheetFormatPr defaultColWidth="9.08984375" defaultRowHeight="10"/>
  <cols>
    <col min="1" max="1" width="2.81640625" style="382" customWidth="1"/>
    <col min="2" max="2" width="36.54296875" style="382" customWidth="1"/>
    <col min="3" max="3" width="10.81640625" style="382" customWidth="1"/>
    <col min="4" max="8" width="8.453125" style="382" customWidth="1"/>
    <col min="9" max="9" width="11" style="382" customWidth="1"/>
    <col min="10" max="43" width="8.453125" style="382" customWidth="1"/>
    <col min="44" max="16384" width="9.08984375" style="382"/>
  </cols>
  <sheetData>
    <row r="2" spans="2:43">
      <c r="C2" s="381"/>
      <c r="D2" s="381" t="s">
        <v>10</v>
      </c>
      <c r="E2" s="381"/>
      <c r="F2" s="381"/>
      <c r="G2" s="381"/>
      <c r="H2" s="381"/>
      <c r="I2" s="381"/>
      <c r="J2" s="381"/>
      <c r="K2" s="381"/>
      <c r="L2" s="381"/>
      <c r="M2" s="381"/>
      <c r="N2" s="381"/>
      <c r="O2" s="381"/>
      <c r="P2" s="381"/>
      <c r="Q2" s="381"/>
      <c r="R2" s="381"/>
      <c r="S2" s="381"/>
      <c r="T2" s="381"/>
      <c r="U2" s="381"/>
      <c r="V2" s="381"/>
      <c r="W2" s="381"/>
      <c r="X2" s="381"/>
      <c r="Y2" s="381"/>
      <c r="Z2" s="381"/>
      <c r="AA2" s="381"/>
      <c r="AB2" s="381"/>
      <c r="AC2" s="381"/>
      <c r="AD2" s="381"/>
      <c r="AE2" s="381"/>
      <c r="AF2" s="381"/>
      <c r="AG2" s="381"/>
      <c r="AH2" s="381"/>
      <c r="AI2" s="381"/>
      <c r="AJ2" s="381"/>
      <c r="AK2" s="381"/>
      <c r="AL2" s="381"/>
      <c r="AM2" s="381"/>
      <c r="AN2" s="381"/>
      <c r="AO2" s="381"/>
      <c r="AP2" s="381"/>
      <c r="AQ2" s="381"/>
    </row>
    <row r="3" spans="2:43" ht="10.5">
      <c r="B3" s="383" t="s">
        <v>708</v>
      </c>
      <c r="C3" s="383"/>
      <c r="D3" s="384">
        <v>1</v>
      </c>
      <c r="E3" s="384">
        <v>2</v>
      </c>
      <c r="F3" s="384">
        <v>3</v>
      </c>
      <c r="G3" s="384">
        <v>4</v>
      </c>
      <c r="H3" s="384">
        <v>5</v>
      </c>
      <c r="I3" s="384">
        <v>6</v>
      </c>
      <c r="J3" s="384">
        <v>7</v>
      </c>
      <c r="K3" s="384">
        <v>8</v>
      </c>
      <c r="L3" s="384">
        <v>9</v>
      </c>
      <c r="M3" s="384">
        <v>10</v>
      </c>
      <c r="N3" s="384">
        <v>11</v>
      </c>
      <c r="O3" s="384">
        <v>12</v>
      </c>
      <c r="P3" s="384">
        <v>13</v>
      </c>
      <c r="Q3" s="384">
        <v>14</v>
      </c>
      <c r="R3" s="384">
        <v>15</v>
      </c>
      <c r="S3" s="384">
        <v>16</v>
      </c>
      <c r="T3" s="384">
        <v>17</v>
      </c>
      <c r="U3" s="384">
        <v>18</v>
      </c>
      <c r="V3" s="384">
        <v>19</v>
      </c>
      <c r="W3" s="384">
        <v>20</v>
      </c>
      <c r="X3" s="384">
        <v>21</v>
      </c>
      <c r="Y3" s="384">
        <v>22</v>
      </c>
      <c r="Z3" s="384">
        <v>23</v>
      </c>
      <c r="AA3" s="384">
        <v>24</v>
      </c>
      <c r="AB3" s="384">
        <v>25</v>
      </c>
      <c r="AC3" s="384">
        <v>26</v>
      </c>
      <c r="AD3" s="384">
        <v>27</v>
      </c>
      <c r="AE3" s="384">
        <v>28</v>
      </c>
      <c r="AF3" s="384">
        <v>29</v>
      </c>
      <c r="AG3" s="384">
        <v>30</v>
      </c>
      <c r="AH3" s="384">
        <v>31</v>
      </c>
      <c r="AI3" s="384">
        <v>32</v>
      </c>
      <c r="AJ3" s="384">
        <v>33</v>
      </c>
      <c r="AK3" s="384">
        <v>34</v>
      </c>
      <c r="AL3" s="384">
        <v>35</v>
      </c>
      <c r="AM3" s="384">
        <v>36</v>
      </c>
      <c r="AN3" s="384">
        <v>37</v>
      </c>
      <c r="AO3" s="384">
        <v>38</v>
      </c>
      <c r="AP3" s="384">
        <v>39</v>
      </c>
      <c r="AQ3" s="384">
        <v>40</v>
      </c>
    </row>
    <row r="4" spans="2:43" ht="10.5">
      <c r="B4" s="385" t="s">
        <v>38</v>
      </c>
      <c r="C4" s="386" t="s">
        <v>9</v>
      </c>
      <c r="D4" s="387">
        <v>2034</v>
      </c>
      <c r="E4" s="387">
        <v>2035</v>
      </c>
      <c r="F4" s="387">
        <v>2036</v>
      </c>
      <c r="G4" s="387">
        <v>2037</v>
      </c>
      <c r="H4" s="387">
        <v>2038</v>
      </c>
      <c r="I4" s="387">
        <v>2039</v>
      </c>
      <c r="J4" s="387">
        <v>2040</v>
      </c>
      <c r="K4" s="387">
        <v>2041</v>
      </c>
      <c r="L4" s="387">
        <v>2042</v>
      </c>
      <c r="M4" s="387">
        <v>2043</v>
      </c>
      <c r="N4" s="387">
        <v>2044</v>
      </c>
      <c r="O4" s="387">
        <v>2045</v>
      </c>
      <c r="P4" s="387">
        <v>2046</v>
      </c>
      <c r="Q4" s="387">
        <v>2047</v>
      </c>
      <c r="R4" s="387">
        <v>2048</v>
      </c>
      <c r="S4" s="387">
        <v>2049</v>
      </c>
      <c r="T4" s="387">
        <v>2050</v>
      </c>
      <c r="U4" s="387">
        <v>2051</v>
      </c>
      <c r="V4" s="387">
        <v>2052</v>
      </c>
      <c r="W4" s="387">
        <v>2053</v>
      </c>
      <c r="X4" s="387">
        <v>2054</v>
      </c>
      <c r="Y4" s="387">
        <v>2055</v>
      </c>
      <c r="Z4" s="387">
        <v>2056</v>
      </c>
      <c r="AA4" s="387">
        <v>2057</v>
      </c>
      <c r="AB4" s="387">
        <v>2058</v>
      </c>
      <c r="AC4" s="387">
        <v>2059</v>
      </c>
      <c r="AD4" s="387">
        <v>2060</v>
      </c>
      <c r="AE4" s="387">
        <v>2061</v>
      </c>
      <c r="AF4" s="387">
        <v>2062</v>
      </c>
      <c r="AG4" s="387">
        <v>2063</v>
      </c>
      <c r="AH4" s="387">
        <v>2064</v>
      </c>
      <c r="AI4" s="387">
        <v>2065</v>
      </c>
      <c r="AJ4" s="387">
        <v>2066</v>
      </c>
      <c r="AK4" s="387">
        <v>2067</v>
      </c>
      <c r="AL4" s="387">
        <v>2068</v>
      </c>
      <c r="AM4" s="387">
        <v>2069</v>
      </c>
      <c r="AN4" s="387">
        <v>2070</v>
      </c>
      <c r="AO4" s="387">
        <v>2071</v>
      </c>
      <c r="AP4" s="387">
        <v>2072</v>
      </c>
      <c r="AQ4" s="387">
        <v>2073</v>
      </c>
    </row>
    <row r="5" spans="2:43">
      <c r="B5" s="381" t="s">
        <v>73</v>
      </c>
      <c r="C5" s="388">
        <v>14118610.675734133</v>
      </c>
      <c r="D5" s="159">
        <v>0</v>
      </c>
      <c r="E5" s="159">
        <v>0</v>
      </c>
      <c r="F5" s="159">
        <v>0</v>
      </c>
      <c r="G5" s="159">
        <v>133475.1143214425</v>
      </c>
      <c r="H5" s="159">
        <v>201984.10119125541</v>
      </c>
      <c r="I5" s="159">
        <v>212248.28792425743</v>
      </c>
      <c r="J5" s="159">
        <v>215616.33970257681</v>
      </c>
      <c r="K5" s="159">
        <v>239642.49776019997</v>
      </c>
      <c r="L5" s="159">
        <v>285169.44417891512</v>
      </c>
      <c r="M5" s="159">
        <v>334725.46756272961</v>
      </c>
      <c r="N5" s="159">
        <v>340025.11013593094</v>
      </c>
      <c r="O5" s="159">
        <v>345408.183334673</v>
      </c>
      <c r="P5" s="159">
        <v>350878.77371107473</v>
      </c>
      <c r="Q5" s="159">
        <v>355870.03835456149</v>
      </c>
      <c r="R5" s="159">
        <v>360932.78429549083</v>
      </c>
      <c r="S5" s="159">
        <v>366071.85893190745</v>
      </c>
      <c r="T5" s="159">
        <v>371280.90856001142</v>
      </c>
      <c r="U5" s="159">
        <v>376534.37039299484</v>
      </c>
      <c r="V5" s="159">
        <v>381864.33075342566</v>
      </c>
      <c r="W5" s="159">
        <v>387268.28369074786</v>
      </c>
      <c r="X5" s="159">
        <v>392747.85478945152</v>
      </c>
      <c r="Y5" s="159">
        <v>398306.68024966418</v>
      </c>
      <c r="Z5" s="159">
        <v>403840.92362861807</v>
      </c>
      <c r="AA5" s="159">
        <v>409133.7841998621</v>
      </c>
      <c r="AB5" s="159">
        <v>414499.09210271772</v>
      </c>
      <c r="AC5" s="159">
        <v>419941.15761957743</v>
      </c>
      <c r="AD5" s="159">
        <v>425459.58366771671</v>
      </c>
      <c r="AE5" s="159">
        <v>430569.67894399661</v>
      </c>
      <c r="AF5" s="159">
        <v>435748.90249440423</v>
      </c>
      <c r="AG5" s="159">
        <v>440996.43812886579</v>
      </c>
      <c r="AH5" s="159">
        <v>446314.06415837363</v>
      </c>
      <c r="AI5" s="159">
        <v>451702.45298718935</v>
      </c>
      <c r="AJ5" s="159">
        <v>456886.63007002976</v>
      </c>
      <c r="AK5" s="159">
        <v>462363.09864156094</v>
      </c>
      <c r="AL5" s="159">
        <v>467842.3718400863</v>
      </c>
      <c r="AM5" s="159">
        <v>473360.34294244286</v>
      </c>
      <c r="AN5" s="159">
        <v>478933.40046199225</v>
      </c>
      <c r="AO5" s="159">
        <v>481381.12912191823</v>
      </c>
      <c r="AP5" s="159">
        <v>483869.28495889867</v>
      </c>
      <c r="AQ5" s="159">
        <v>485717.90992457024</v>
      </c>
    </row>
    <row r="6" spans="2:43">
      <c r="B6" s="381" t="s">
        <v>74</v>
      </c>
      <c r="C6" s="388">
        <v>9845872.19371018</v>
      </c>
      <c r="D6" s="159">
        <v>0</v>
      </c>
      <c r="E6" s="159">
        <v>0</v>
      </c>
      <c r="F6" s="159">
        <v>0</v>
      </c>
      <c r="G6" s="159">
        <v>107690.48932355484</v>
      </c>
      <c r="H6" s="159">
        <v>151698.06889070274</v>
      </c>
      <c r="I6" s="159">
        <v>158054.41309752196</v>
      </c>
      <c r="J6" s="159">
        <v>160460.26454753798</v>
      </c>
      <c r="K6" s="159">
        <v>175581.32011481945</v>
      </c>
      <c r="L6" s="159">
        <v>202628.02983777906</v>
      </c>
      <c r="M6" s="159">
        <v>233345.07970048359</v>
      </c>
      <c r="N6" s="159">
        <v>236936.41019594501</v>
      </c>
      <c r="O6" s="159">
        <v>240582.85877215752</v>
      </c>
      <c r="P6" s="159">
        <v>244286.98690334999</v>
      </c>
      <c r="Q6" s="159">
        <v>247654.56002296499</v>
      </c>
      <c r="R6" s="159">
        <v>251068.97562208242</v>
      </c>
      <c r="S6" s="159">
        <v>254533.30835186777</v>
      </c>
      <c r="T6" s="159">
        <v>258043.53394370252</v>
      </c>
      <c r="U6" s="159">
        <v>261585.27666984661</v>
      </c>
      <c r="V6" s="159">
        <v>265177.12447446724</v>
      </c>
      <c r="W6" s="159">
        <v>268817.52638678515</v>
      </c>
      <c r="X6" s="159">
        <v>272507.48531554593</v>
      </c>
      <c r="Y6" s="159">
        <v>276249.33095137513</v>
      </c>
      <c r="Z6" s="159">
        <v>279977.47808932053</v>
      </c>
      <c r="AA6" s="159">
        <v>283535.06361226627</v>
      </c>
      <c r="AB6" s="159">
        <v>287139.89775624505</v>
      </c>
      <c r="AC6" s="159">
        <v>290794.66560152051</v>
      </c>
      <c r="AD6" s="159">
        <v>294499.13307626511</v>
      </c>
      <c r="AE6" s="159">
        <v>297944.98387363495</v>
      </c>
      <c r="AF6" s="159">
        <v>301435.84282842284</v>
      </c>
      <c r="AG6" s="159">
        <v>304971.2034174361</v>
      </c>
      <c r="AH6" s="159">
        <v>308552.1896402046</v>
      </c>
      <c r="AI6" s="159">
        <v>312179.18030177895</v>
      </c>
      <c r="AJ6" s="159">
        <v>315678.56484008156</v>
      </c>
      <c r="AK6" s="159">
        <v>319385.55274644832</v>
      </c>
      <c r="AL6" s="159">
        <v>323096.02818609914</v>
      </c>
      <c r="AM6" s="159">
        <v>326832.62051985349</v>
      </c>
      <c r="AN6" s="159">
        <v>330605.74287270656</v>
      </c>
      <c r="AO6" s="159">
        <v>332406.89720105252</v>
      </c>
      <c r="AP6" s="159">
        <v>334235.26487545186</v>
      </c>
      <c r="AQ6" s="159">
        <v>335700.84114890342</v>
      </c>
    </row>
    <row r="7" spans="2:43">
      <c r="B7" s="381" t="s">
        <v>75</v>
      </c>
      <c r="C7" s="388">
        <v>6861242.5220163641</v>
      </c>
      <c r="D7" s="159">
        <v>0</v>
      </c>
      <c r="E7" s="159">
        <v>0</v>
      </c>
      <c r="F7" s="159">
        <v>0</v>
      </c>
      <c r="G7" s="159">
        <v>78689.250320683233</v>
      </c>
      <c r="H7" s="159">
        <v>108336.81953984838</v>
      </c>
      <c r="I7" s="159">
        <v>112165.06719851305</v>
      </c>
      <c r="J7" s="159">
        <v>113836.61878466343</v>
      </c>
      <c r="K7" s="159">
        <v>123887.52334512821</v>
      </c>
      <c r="L7" s="159">
        <v>142760.74427495041</v>
      </c>
      <c r="M7" s="159">
        <v>162939.22184435721</v>
      </c>
      <c r="N7" s="159">
        <v>165401.70849398969</v>
      </c>
      <c r="O7" s="159">
        <v>167901.15941854264</v>
      </c>
      <c r="P7" s="159">
        <v>170439.27181380254</v>
      </c>
      <c r="Q7" s="159">
        <v>172741.1101339226</v>
      </c>
      <c r="R7" s="159">
        <v>175074.13464669808</v>
      </c>
      <c r="S7" s="159">
        <v>177440.4106986429</v>
      </c>
      <c r="T7" s="159">
        <v>179837.2337162336</v>
      </c>
      <c r="U7" s="159">
        <v>182257.06358708013</v>
      </c>
      <c r="V7" s="159">
        <v>184710.31121818433</v>
      </c>
      <c r="W7" s="159">
        <v>187195.91697331166</v>
      </c>
      <c r="X7" s="159">
        <v>189714.5372188878</v>
      </c>
      <c r="Y7" s="159">
        <v>192267.73373670827</v>
      </c>
      <c r="Z7" s="159">
        <v>194811.48815046699</v>
      </c>
      <c r="AA7" s="159">
        <v>197234.97791766663</v>
      </c>
      <c r="AB7" s="159">
        <v>199689.77912649862</v>
      </c>
      <c r="AC7" s="159">
        <v>202177.67889529967</v>
      </c>
      <c r="AD7" s="159">
        <v>204698.52525116276</v>
      </c>
      <c r="AE7" s="159">
        <v>207042.80648488857</v>
      </c>
      <c r="AF7" s="159">
        <v>209416.67755641165</v>
      </c>
      <c r="AG7" s="159">
        <v>211819.7916182279</v>
      </c>
      <c r="AH7" s="159">
        <v>214252.86062119956</v>
      </c>
      <c r="AI7" s="159">
        <v>216716.10117336581</v>
      </c>
      <c r="AJ7" s="159">
        <v>219093.1153549937</v>
      </c>
      <c r="AK7" s="159">
        <v>221614.50328766013</v>
      </c>
      <c r="AL7" s="159">
        <v>224137.53316268194</v>
      </c>
      <c r="AM7" s="159">
        <v>226677.30375351888</v>
      </c>
      <c r="AN7" s="159">
        <v>229240.86427795872</v>
      </c>
      <c r="AO7" s="159">
        <v>230481.48561967124</v>
      </c>
      <c r="AP7" s="159">
        <v>231739.51705843085</v>
      </c>
      <c r="AQ7" s="159">
        <v>232801.67574211146</v>
      </c>
    </row>
    <row r="8" spans="2:43" ht="10.5">
      <c r="B8" s="383" t="s">
        <v>9</v>
      </c>
      <c r="C8" s="390">
        <v>30825725.391460672</v>
      </c>
      <c r="D8" s="390">
        <v>0</v>
      </c>
      <c r="E8" s="390">
        <v>0</v>
      </c>
      <c r="F8" s="390">
        <v>0</v>
      </c>
      <c r="G8" s="390">
        <v>319854.85396568058</v>
      </c>
      <c r="H8" s="390">
        <v>462018.98962180654</v>
      </c>
      <c r="I8" s="390">
        <v>482467.7682202924</v>
      </c>
      <c r="J8" s="390">
        <v>489913.2230347782</v>
      </c>
      <c r="K8" s="390">
        <v>539111.34122014756</v>
      </c>
      <c r="L8" s="390">
        <v>630558.21829164459</v>
      </c>
      <c r="M8" s="390">
        <v>731009.76910757041</v>
      </c>
      <c r="N8" s="390">
        <v>742363.22882586555</v>
      </c>
      <c r="O8" s="390">
        <v>753892.20152537315</v>
      </c>
      <c r="P8" s="390">
        <v>765605.03242822725</v>
      </c>
      <c r="Q8" s="390">
        <v>776265.70851144916</v>
      </c>
      <c r="R8" s="390">
        <v>787075.89456427144</v>
      </c>
      <c r="S8" s="390">
        <v>798045.57798241824</v>
      </c>
      <c r="T8" s="390">
        <v>809161.67621994764</v>
      </c>
      <c r="U8" s="390">
        <v>820376.71064992156</v>
      </c>
      <c r="V8" s="390">
        <v>831751.76644607715</v>
      </c>
      <c r="W8" s="390">
        <v>843281.7270508447</v>
      </c>
      <c r="X8" s="390">
        <v>854969.87732388522</v>
      </c>
      <c r="Y8" s="390">
        <v>866823.7449377476</v>
      </c>
      <c r="Z8" s="390">
        <v>878629.88986840565</v>
      </c>
      <c r="AA8" s="390">
        <v>889903.82572979503</v>
      </c>
      <c r="AB8" s="390">
        <v>901328.76898546144</v>
      </c>
      <c r="AC8" s="390">
        <v>912913.50211639761</v>
      </c>
      <c r="AD8" s="390">
        <v>924657.24199514464</v>
      </c>
      <c r="AE8" s="390">
        <v>935557.46930252016</v>
      </c>
      <c r="AF8" s="390">
        <v>946601.42287923861</v>
      </c>
      <c r="AG8" s="390">
        <v>957787.43316452974</v>
      </c>
      <c r="AH8" s="390">
        <v>969119.11441977776</v>
      </c>
      <c r="AI8" s="390">
        <v>980597.73446233419</v>
      </c>
      <c r="AJ8" s="390">
        <v>991658.3102651051</v>
      </c>
      <c r="AK8" s="390">
        <v>1003363.1546756695</v>
      </c>
      <c r="AL8" s="390">
        <v>1015075.9331888674</v>
      </c>
      <c r="AM8" s="390">
        <v>1026870.2672158153</v>
      </c>
      <c r="AN8" s="390">
        <v>1038780.0076126576</v>
      </c>
      <c r="AO8" s="390">
        <v>1044269.511942642</v>
      </c>
      <c r="AP8" s="390">
        <v>1049844.0668927815</v>
      </c>
      <c r="AQ8" s="390">
        <v>1054220.426815585</v>
      </c>
    </row>
    <row r="11" spans="2:43">
      <c r="C11" s="381"/>
      <c r="D11" s="381" t="s">
        <v>10</v>
      </c>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row>
    <row r="12" spans="2:43" ht="10.5">
      <c r="B12" s="383" t="s">
        <v>709</v>
      </c>
      <c r="C12" s="383"/>
      <c r="D12" s="384">
        <v>1</v>
      </c>
      <c r="E12" s="384">
        <v>2</v>
      </c>
      <c r="F12" s="384">
        <v>3</v>
      </c>
      <c r="G12" s="384">
        <v>4</v>
      </c>
      <c r="H12" s="384">
        <v>5</v>
      </c>
      <c r="I12" s="384">
        <v>6</v>
      </c>
      <c r="J12" s="384">
        <v>7</v>
      </c>
      <c r="K12" s="384">
        <v>8</v>
      </c>
      <c r="L12" s="384">
        <v>9</v>
      </c>
      <c r="M12" s="384">
        <v>10</v>
      </c>
      <c r="N12" s="384">
        <v>11</v>
      </c>
      <c r="O12" s="384">
        <v>12</v>
      </c>
      <c r="P12" s="384">
        <v>13</v>
      </c>
      <c r="Q12" s="384">
        <v>14</v>
      </c>
      <c r="R12" s="384">
        <v>15</v>
      </c>
      <c r="S12" s="384">
        <v>16</v>
      </c>
      <c r="T12" s="384">
        <v>17</v>
      </c>
      <c r="U12" s="384">
        <v>18</v>
      </c>
      <c r="V12" s="384">
        <v>19</v>
      </c>
      <c r="W12" s="384">
        <v>20</v>
      </c>
      <c r="X12" s="384">
        <v>21</v>
      </c>
      <c r="Y12" s="384">
        <v>22</v>
      </c>
      <c r="Z12" s="384">
        <v>23</v>
      </c>
      <c r="AA12" s="384">
        <v>24</v>
      </c>
      <c r="AB12" s="384">
        <v>25</v>
      </c>
      <c r="AC12" s="384">
        <v>26</v>
      </c>
      <c r="AD12" s="384">
        <v>27</v>
      </c>
      <c r="AE12" s="384">
        <v>28</v>
      </c>
      <c r="AF12" s="384">
        <v>29</v>
      </c>
      <c r="AG12" s="384">
        <v>30</v>
      </c>
      <c r="AH12" s="384">
        <v>31</v>
      </c>
      <c r="AI12" s="384">
        <v>32</v>
      </c>
      <c r="AJ12" s="384">
        <v>33</v>
      </c>
      <c r="AK12" s="384">
        <v>34</v>
      </c>
      <c r="AL12" s="384">
        <v>35</v>
      </c>
      <c r="AM12" s="384">
        <v>36</v>
      </c>
      <c r="AN12" s="384">
        <v>37</v>
      </c>
      <c r="AO12" s="384">
        <v>38</v>
      </c>
      <c r="AP12" s="384">
        <v>39</v>
      </c>
      <c r="AQ12" s="384">
        <v>40</v>
      </c>
    </row>
    <row r="13" spans="2:43" ht="10.5">
      <c r="B13" s="385" t="s">
        <v>40</v>
      </c>
      <c r="C13" s="386" t="s">
        <v>9</v>
      </c>
      <c r="D13" s="387">
        <v>2034</v>
      </c>
      <c r="E13" s="387">
        <v>2035</v>
      </c>
      <c r="F13" s="387">
        <v>2036</v>
      </c>
      <c r="G13" s="387">
        <v>2037</v>
      </c>
      <c r="H13" s="387">
        <v>2038</v>
      </c>
      <c r="I13" s="387">
        <v>2039</v>
      </c>
      <c r="J13" s="387">
        <v>2040</v>
      </c>
      <c r="K13" s="387">
        <v>2041</v>
      </c>
      <c r="L13" s="387">
        <v>2042</v>
      </c>
      <c r="M13" s="387">
        <v>2043</v>
      </c>
      <c r="N13" s="387">
        <v>2044</v>
      </c>
      <c r="O13" s="387">
        <v>2045</v>
      </c>
      <c r="P13" s="387">
        <v>2046</v>
      </c>
      <c r="Q13" s="387">
        <v>2047</v>
      </c>
      <c r="R13" s="387">
        <v>2048</v>
      </c>
      <c r="S13" s="387">
        <v>2049</v>
      </c>
      <c r="T13" s="387">
        <v>2050</v>
      </c>
      <c r="U13" s="387">
        <v>2051</v>
      </c>
      <c r="V13" s="387">
        <v>2052</v>
      </c>
      <c r="W13" s="387">
        <v>2053</v>
      </c>
      <c r="X13" s="387">
        <v>2054</v>
      </c>
      <c r="Y13" s="387">
        <v>2055</v>
      </c>
      <c r="Z13" s="387">
        <v>2056</v>
      </c>
      <c r="AA13" s="387">
        <v>2057</v>
      </c>
      <c r="AB13" s="387">
        <v>2058</v>
      </c>
      <c r="AC13" s="387">
        <v>2059</v>
      </c>
      <c r="AD13" s="387">
        <v>2060</v>
      </c>
      <c r="AE13" s="387">
        <v>2061</v>
      </c>
      <c r="AF13" s="387">
        <v>2062</v>
      </c>
      <c r="AG13" s="387">
        <v>2063</v>
      </c>
      <c r="AH13" s="387">
        <v>2064</v>
      </c>
      <c r="AI13" s="387">
        <v>2065</v>
      </c>
      <c r="AJ13" s="387">
        <v>2066</v>
      </c>
      <c r="AK13" s="387">
        <v>2067</v>
      </c>
      <c r="AL13" s="387">
        <v>2068</v>
      </c>
      <c r="AM13" s="387">
        <v>2069</v>
      </c>
      <c r="AN13" s="387">
        <v>2070</v>
      </c>
      <c r="AO13" s="387">
        <v>2071</v>
      </c>
      <c r="AP13" s="387">
        <v>2072</v>
      </c>
      <c r="AQ13" s="387">
        <v>2073</v>
      </c>
    </row>
    <row r="14" spans="2:43">
      <c r="B14" s="381" t="s">
        <v>73</v>
      </c>
      <c r="C14" s="388">
        <v>0</v>
      </c>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row>
    <row r="15" spans="2:43">
      <c r="B15" s="381" t="s">
        <v>74</v>
      </c>
      <c r="C15" s="388">
        <v>0</v>
      </c>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row>
    <row r="16" spans="2:43">
      <c r="B16" s="381" t="s">
        <v>75</v>
      </c>
      <c r="C16" s="388">
        <v>0</v>
      </c>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row>
    <row r="17" spans="2:43" ht="10.5">
      <c r="B17" s="383" t="s">
        <v>9</v>
      </c>
      <c r="C17" s="390">
        <v>0</v>
      </c>
      <c r="D17" s="390">
        <v>0</v>
      </c>
      <c r="E17" s="390">
        <v>0</v>
      </c>
      <c r="F17" s="390">
        <v>0</v>
      </c>
      <c r="G17" s="390">
        <v>0</v>
      </c>
      <c r="H17" s="390">
        <v>0</v>
      </c>
      <c r="I17" s="390">
        <v>0</v>
      </c>
      <c r="J17" s="390">
        <v>0</v>
      </c>
      <c r="K17" s="390">
        <v>0</v>
      </c>
      <c r="L17" s="390">
        <v>0</v>
      </c>
      <c r="M17" s="390">
        <v>0</v>
      </c>
      <c r="N17" s="390">
        <v>0</v>
      </c>
      <c r="O17" s="390">
        <v>0</v>
      </c>
      <c r="P17" s="390">
        <v>0</v>
      </c>
      <c r="Q17" s="390">
        <v>0</v>
      </c>
      <c r="R17" s="390">
        <v>0</v>
      </c>
      <c r="S17" s="390">
        <v>0</v>
      </c>
      <c r="T17" s="390">
        <v>0</v>
      </c>
      <c r="U17" s="390">
        <v>0</v>
      </c>
      <c r="V17" s="390">
        <v>0</v>
      </c>
      <c r="W17" s="390">
        <v>0</v>
      </c>
      <c r="X17" s="390">
        <v>0</v>
      </c>
      <c r="Y17" s="390">
        <v>0</v>
      </c>
      <c r="Z17" s="390">
        <v>0</v>
      </c>
      <c r="AA17" s="390">
        <v>0</v>
      </c>
      <c r="AB17" s="390">
        <v>0</v>
      </c>
      <c r="AC17" s="390">
        <v>0</v>
      </c>
      <c r="AD17" s="390">
        <v>0</v>
      </c>
      <c r="AE17" s="390">
        <v>0</v>
      </c>
      <c r="AF17" s="390">
        <v>0</v>
      </c>
      <c r="AG17" s="390">
        <v>0</v>
      </c>
      <c r="AH17" s="390">
        <v>0</v>
      </c>
      <c r="AI17" s="390">
        <v>0</v>
      </c>
      <c r="AJ17" s="390">
        <v>0</v>
      </c>
      <c r="AK17" s="390">
        <v>0</v>
      </c>
      <c r="AL17" s="390">
        <v>0</v>
      </c>
      <c r="AM17" s="390">
        <v>0</v>
      </c>
      <c r="AN17" s="390">
        <v>0</v>
      </c>
      <c r="AO17" s="390">
        <v>0</v>
      </c>
      <c r="AP17" s="390">
        <v>0</v>
      </c>
      <c r="AQ17" s="390">
        <v>0</v>
      </c>
    </row>
    <row r="20" spans="2:43">
      <c r="C20" s="381"/>
      <c r="D20" s="381" t="s">
        <v>10</v>
      </c>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row>
    <row r="21" spans="2:43" ht="10.5">
      <c r="B21" s="383" t="s">
        <v>710</v>
      </c>
      <c r="C21" s="383"/>
      <c r="D21" s="384">
        <v>1</v>
      </c>
      <c r="E21" s="384">
        <v>2</v>
      </c>
      <c r="F21" s="384">
        <v>3</v>
      </c>
      <c r="G21" s="384">
        <v>4</v>
      </c>
      <c r="H21" s="384">
        <v>5</v>
      </c>
      <c r="I21" s="384">
        <v>6</v>
      </c>
      <c r="J21" s="384">
        <v>7</v>
      </c>
      <c r="K21" s="384">
        <v>8</v>
      </c>
      <c r="L21" s="384">
        <v>9</v>
      </c>
      <c r="M21" s="384">
        <v>10</v>
      </c>
      <c r="N21" s="384">
        <v>11</v>
      </c>
      <c r="O21" s="384">
        <v>12</v>
      </c>
      <c r="P21" s="384">
        <v>13</v>
      </c>
      <c r="Q21" s="384">
        <v>14</v>
      </c>
      <c r="R21" s="384">
        <v>15</v>
      </c>
      <c r="S21" s="384">
        <v>16</v>
      </c>
      <c r="T21" s="384">
        <v>17</v>
      </c>
      <c r="U21" s="384">
        <v>18</v>
      </c>
      <c r="V21" s="384">
        <v>19</v>
      </c>
      <c r="W21" s="384">
        <v>20</v>
      </c>
      <c r="X21" s="384">
        <v>21</v>
      </c>
      <c r="Y21" s="384">
        <v>22</v>
      </c>
      <c r="Z21" s="384">
        <v>23</v>
      </c>
      <c r="AA21" s="384">
        <v>24</v>
      </c>
      <c r="AB21" s="384">
        <v>25</v>
      </c>
      <c r="AC21" s="384">
        <v>26</v>
      </c>
      <c r="AD21" s="384">
        <v>27</v>
      </c>
      <c r="AE21" s="384">
        <v>28</v>
      </c>
      <c r="AF21" s="384">
        <v>29</v>
      </c>
      <c r="AG21" s="384">
        <v>30</v>
      </c>
      <c r="AH21" s="384">
        <v>31</v>
      </c>
      <c r="AI21" s="384">
        <v>32</v>
      </c>
      <c r="AJ21" s="384">
        <v>33</v>
      </c>
      <c r="AK21" s="384">
        <v>34</v>
      </c>
      <c r="AL21" s="384">
        <v>35</v>
      </c>
      <c r="AM21" s="384">
        <v>36</v>
      </c>
      <c r="AN21" s="384">
        <v>37</v>
      </c>
      <c r="AO21" s="384">
        <v>38</v>
      </c>
      <c r="AP21" s="384">
        <v>39</v>
      </c>
      <c r="AQ21" s="384">
        <v>40</v>
      </c>
    </row>
    <row r="22" spans="2:43" ht="10.5">
      <c r="B22" s="385" t="s">
        <v>76</v>
      </c>
      <c r="C22" s="386" t="s">
        <v>9</v>
      </c>
      <c r="D22" s="387">
        <v>2034</v>
      </c>
      <c r="E22" s="387">
        <v>2035</v>
      </c>
      <c r="F22" s="387">
        <v>2036</v>
      </c>
      <c r="G22" s="387">
        <v>2037</v>
      </c>
      <c r="H22" s="387">
        <v>2038</v>
      </c>
      <c r="I22" s="387">
        <v>2039</v>
      </c>
      <c r="J22" s="387">
        <v>2040</v>
      </c>
      <c r="K22" s="387">
        <v>2041</v>
      </c>
      <c r="L22" s="387">
        <v>2042</v>
      </c>
      <c r="M22" s="387">
        <v>2043</v>
      </c>
      <c r="N22" s="387">
        <v>2044</v>
      </c>
      <c r="O22" s="387">
        <v>2045</v>
      </c>
      <c r="P22" s="387">
        <v>2046</v>
      </c>
      <c r="Q22" s="387">
        <v>2047</v>
      </c>
      <c r="R22" s="387">
        <v>2048</v>
      </c>
      <c r="S22" s="387">
        <v>2049</v>
      </c>
      <c r="T22" s="387">
        <v>2050</v>
      </c>
      <c r="U22" s="387">
        <v>2051</v>
      </c>
      <c r="V22" s="387">
        <v>2052</v>
      </c>
      <c r="W22" s="387">
        <v>2053</v>
      </c>
      <c r="X22" s="387">
        <v>2054</v>
      </c>
      <c r="Y22" s="387">
        <v>2055</v>
      </c>
      <c r="Z22" s="387">
        <v>2056</v>
      </c>
      <c r="AA22" s="387">
        <v>2057</v>
      </c>
      <c r="AB22" s="387">
        <v>2058</v>
      </c>
      <c r="AC22" s="387">
        <v>2059</v>
      </c>
      <c r="AD22" s="387">
        <v>2060</v>
      </c>
      <c r="AE22" s="387">
        <v>2061</v>
      </c>
      <c r="AF22" s="387">
        <v>2062</v>
      </c>
      <c r="AG22" s="387">
        <v>2063</v>
      </c>
      <c r="AH22" s="387">
        <v>2064</v>
      </c>
      <c r="AI22" s="387">
        <v>2065</v>
      </c>
      <c r="AJ22" s="387">
        <v>2066</v>
      </c>
      <c r="AK22" s="387">
        <v>2067</v>
      </c>
      <c r="AL22" s="387">
        <v>2068</v>
      </c>
      <c r="AM22" s="387">
        <v>2069</v>
      </c>
      <c r="AN22" s="387">
        <v>2070</v>
      </c>
      <c r="AO22" s="387">
        <v>2071</v>
      </c>
      <c r="AP22" s="387">
        <v>2072</v>
      </c>
      <c r="AQ22" s="387">
        <v>2073</v>
      </c>
    </row>
    <row r="23" spans="2:43">
      <c r="B23" s="381" t="s">
        <v>73</v>
      </c>
      <c r="C23" s="388">
        <v>14118610.675734133</v>
      </c>
      <c r="D23" s="391">
        <v>0</v>
      </c>
      <c r="E23" s="391">
        <v>0</v>
      </c>
      <c r="F23" s="391">
        <v>0</v>
      </c>
      <c r="G23" s="391">
        <v>133475.1143214425</v>
      </c>
      <c r="H23" s="391">
        <v>201984.10119125541</v>
      </c>
      <c r="I23" s="391">
        <v>212248.28792425743</v>
      </c>
      <c r="J23" s="391">
        <v>215616.33970257681</v>
      </c>
      <c r="K23" s="391">
        <v>239642.49776019997</v>
      </c>
      <c r="L23" s="391">
        <v>285169.44417891512</v>
      </c>
      <c r="M23" s="391">
        <v>334725.46756272961</v>
      </c>
      <c r="N23" s="391">
        <v>340025.11013593094</v>
      </c>
      <c r="O23" s="391">
        <v>345408.183334673</v>
      </c>
      <c r="P23" s="391">
        <v>350878.77371107473</v>
      </c>
      <c r="Q23" s="391">
        <v>355870.03835456149</v>
      </c>
      <c r="R23" s="391">
        <v>360932.78429549083</v>
      </c>
      <c r="S23" s="391">
        <v>366071.85893190745</v>
      </c>
      <c r="T23" s="391">
        <v>371280.90856001142</v>
      </c>
      <c r="U23" s="391">
        <v>376534.37039299484</v>
      </c>
      <c r="V23" s="391">
        <v>381864.33075342566</v>
      </c>
      <c r="W23" s="391">
        <v>387268.28369074786</v>
      </c>
      <c r="X23" s="391">
        <v>392747.85478945152</v>
      </c>
      <c r="Y23" s="391">
        <v>398306.68024966418</v>
      </c>
      <c r="Z23" s="391">
        <v>403840.92362861807</v>
      </c>
      <c r="AA23" s="391">
        <v>409133.7841998621</v>
      </c>
      <c r="AB23" s="391">
        <v>414499.09210271772</v>
      </c>
      <c r="AC23" s="391">
        <v>419941.15761957743</v>
      </c>
      <c r="AD23" s="391">
        <v>425459.58366771671</v>
      </c>
      <c r="AE23" s="391">
        <v>430569.67894399661</v>
      </c>
      <c r="AF23" s="391">
        <v>435748.90249440423</v>
      </c>
      <c r="AG23" s="391">
        <v>440996.43812886579</v>
      </c>
      <c r="AH23" s="391">
        <v>446314.06415837363</v>
      </c>
      <c r="AI23" s="391">
        <v>451702.45298718935</v>
      </c>
      <c r="AJ23" s="391">
        <v>456886.63007002976</v>
      </c>
      <c r="AK23" s="391">
        <v>462363.09864156094</v>
      </c>
      <c r="AL23" s="391">
        <v>467842.3718400863</v>
      </c>
      <c r="AM23" s="391">
        <v>473360.34294244286</v>
      </c>
      <c r="AN23" s="391">
        <v>478933.40046199225</v>
      </c>
      <c r="AO23" s="391">
        <v>481381.12912191823</v>
      </c>
      <c r="AP23" s="391">
        <v>483869.28495889867</v>
      </c>
      <c r="AQ23" s="391">
        <v>485717.90992457024</v>
      </c>
    </row>
    <row r="24" spans="2:43">
      <c r="B24" s="381" t="s">
        <v>74</v>
      </c>
      <c r="C24" s="388">
        <v>9845872.19371018</v>
      </c>
      <c r="D24" s="391">
        <v>0</v>
      </c>
      <c r="E24" s="391">
        <v>0</v>
      </c>
      <c r="F24" s="391">
        <v>0</v>
      </c>
      <c r="G24" s="391">
        <v>107690.48932355484</v>
      </c>
      <c r="H24" s="391">
        <v>151698.06889070274</v>
      </c>
      <c r="I24" s="391">
        <v>158054.41309752196</v>
      </c>
      <c r="J24" s="391">
        <v>160460.26454753798</v>
      </c>
      <c r="K24" s="391">
        <v>175581.32011481945</v>
      </c>
      <c r="L24" s="391">
        <v>202628.02983777906</v>
      </c>
      <c r="M24" s="391">
        <v>233345.07970048359</v>
      </c>
      <c r="N24" s="391">
        <v>236936.41019594501</v>
      </c>
      <c r="O24" s="391">
        <v>240582.85877215752</v>
      </c>
      <c r="P24" s="391">
        <v>244286.98690334999</v>
      </c>
      <c r="Q24" s="391">
        <v>247654.56002296499</v>
      </c>
      <c r="R24" s="391">
        <v>251068.97562208242</v>
      </c>
      <c r="S24" s="391">
        <v>254533.30835186777</v>
      </c>
      <c r="T24" s="391">
        <v>258043.53394370252</v>
      </c>
      <c r="U24" s="391">
        <v>261585.27666984661</v>
      </c>
      <c r="V24" s="391">
        <v>265177.12447446724</v>
      </c>
      <c r="W24" s="391">
        <v>268817.52638678515</v>
      </c>
      <c r="X24" s="391">
        <v>272507.48531554593</v>
      </c>
      <c r="Y24" s="391">
        <v>276249.33095137513</v>
      </c>
      <c r="Z24" s="391">
        <v>279977.47808932053</v>
      </c>
      <c r="AA24" s="391">
        <v>283535.06361226627</v>
      </c>
      <c r="AB24" s="391">
        <v>287139.89775624505</v>
      </c>
      <c r="AC24" s="391">
        <v>290794.66560152051</v>
      </c>
      <c r="AD24" s="391">
        <v>294499.13307626511</v>
      </c>
      <c r="AE24" s="391">
        <v>297944.98387363495</v>
      </c>
      <c r="AF24" s="391">
        <v>301435.84282842284</v>
      </c>
      <c r="AG24" s="391">
        <v>304971.2034174361</v>
      </c>
      <c r="AH24" s="391">
        <v>308552.1896402046</v>
      </c>
      <c r="AI24" s="391">
        <v>312179.18030177895</v>
      </c>
      <c r="AJ24" s="391">
        <v>315678.56484008156</v>
      </c>
      <c r="AK24" s="391">
        <v>319385.55274644832</v>
      </c>
      <c r="AL24" s="391">
        <v>323096.02818609914</v>
      </c>
      <c r="AM24" s="391">
        <v>326832.62051985349</v>
      </c>
      <c r="AN24" s="391">
        <v>330605.74287270656</v>
      </c>
      <c r="AO24" s="391">
        <v>332406.89720105252</v>
      </c>
      <c r="AP24" s="391">
        <v>334235.26487545186</v>
      </c>
      <c r="AQ24" s="391">
        <v>335700.84114890342</v>
      </c>
    </row>
    <row r="25" spans="2:43">
      <c r="B25" s="381" t="s">
        <v>75</v>
      </c>
      <c r="C25" s="411">
        <v>6861242.5220163641</v>
      </c>
      <c r="D25" s="391">
        <v>0</v>
      </c>
      <c r="E25" s="391">
        <v>0</v>
      </c>
      <c r="F25" s="391">
        <v>0</v>
      </c>
      <c r="G25" s="391">
        <v>78689.250320683233</v>
      </c>
      <c r="H25" s="391">
        <v>108336.81953984838</v>
      </c>
      <c r="I25" s="391">
        <v>112165.06719851305</v>
      </c>
      <c r="J25" s="391">
        <v>113836.61878466343</v>
      </c>
      <c r="K25" s="391">
        <v>123887.52334512821</v>
      </c>
      <c r="L25" s="391">
        <v>142760.74427495041</v>
      </c>
      <c r="M25" s="391">
        <v>162939.22184435721</v>
      </c>
      <c r="N25" s="391">
        <v>165401.70849398969</v>
      </c>
      <c r="O25" s="391">
        <v>167901.15941854264</v>
      </c>
      <c r="P25" s="391">
        <v>170439.27181380254</v>
      </c>
      <c r="Q25" s="391">
        <v>172741.1101339226</v>
      </c>
      <c r="R25" s="391">
        <v>175074.13464669808</v>
      </c>
      <c r="S25" s="391">
        <v>177440.4106986429</v>
      </c>
      <c r="T25" s="391">
        <v>179837.2337162336</v>
      </c>
      <c r="U25" s="391">
        <v>182257.06358708013</v>
      </c>
      <c r="V25" s="391">
        <v>184710.31121818433</v>
      </c>
      <c r="W25" s="391">
        <v>187195.91697331166</v>
      </c>
      <c r="X25" s="391">
        <v>189714.5372188878</v>
      </c>
      <c r="Y25" s="391">
        <v>192267.73373670827</v>
      </c>
      <c r="Z25" s="391">
        <v>194811.48815046699</v>
      </c>
      <c r="AA25" s="391">
        <v>197234.97791766663</v>
      </c>
      <c r="AB25" s="391">
        <v>199689.77912649862</v>
      </c>
      <c r="AC25" s="391">
        <v>202177.67889529967</v>
      </c>
      <c r="AD25" s="391">
        <v>204698.52525116276</v>
      </c>
      <c r="AE25" s="391">
        <v>207042.80648488857</v>
      </c>
      <c r="AF25" s="391">
        <v>209416.67755641165</v>
      </c>
      <c r="AG25" s="391">
        <v>211819.7916182279</v>
      </c>
      <c r="AH25" s="391">
        <v>214252.86062119956</v>
      </c>
      <c r="AI25" s="391">
        <v>216716.10117336581</v>
      </c>
      <c r="AJ25" s="391">
        <v>219093.1153549937</v>
      </c>
      <c r="AK25" s="391">
        <v>221614.50328766013</v>
      </c>
      <c r="AL25" s="391">
        <v>224137.53316268194</v>
      </c>
      <c r="AM25" s="391">
        <v>226677.30375351888</v>
      </c>
      <c r="AN25" s="391">
        <v>229240.86427795872</v>
      </c>
      <c r="AO25" s="391">
        <v>230481.48561967124</v>
      </c>
      <c r="AP25" s="391">
        <v>231739.51705843085</v>
      </c>
      <c r="AQ25" s="391">
        <v>232801.67574211146</v>
      </c>
    </row>
    <row r="26" spans="2:43" ht="10.5">
      <c r="B26" s="392" t="s">
        <v>72</v>
      </c>
      <c r="C26" s="393">
        <v>30825725.391460672</v>
      </c>
      <c r="D26" s="393">
        <v>0</v>
      </c>
      <c r="E26" s="393">
        <v>0</v>
      </c>
      <c r="F26" s="393">
        <v>0</v>
      </c>
      <c r="G26" s="393">
        <v>319854.85396568058</v>
      </c>
      <c r="H26" s="393">
        <v>462018.98962180654</v>
      </c>
      <c r="I26" s="393">
        <v>482467.7682202924</v>
      </c>
      <c r="J26" s="393">
        <v>489913.2230347782</v>
      </c>
      <c r="K26" s="393">
        <v>539111.34122014756</v>
      </c>
      <c r="L26" s="393">
        <v>630558.21829164459</v>
      </c>
      <c r="M26" s="393">
        <v>731009.76910757041</v>
      </c>
      <c r="N26" s="393">
        <v>742363.22882586555</v>
      </c>
      <c r="O26" s="393">
        <v>753892.20152537315</v>
      </c>
      <c r="P26" s="393">
        <v>765605.03242822725</v>
      </c>
      <c r="Q26" s="393">
        <v>776265.70851144916</v>
      </c>
      <c r="R26" s="393">
        <v>787075.89456427144</v>
      </c>
      <c r="S26" s="393">
        <v>798045.57798241824</v>
      </c>
      <c r="T26" s="393">
        <v>809161.67621994764</v>
      </c>
      <c r="U26" s="393">
        <v>820376.71064992156</v>
      </c>
      <c r="V26" s="393">
        <v>831751.76644607715</v>
      </c>
      <c r="W26" s="393">
        <v>843281.7270508447</v>
      </c>
      <c r="X26" s="393">
        <v>854969.87732388522</v>
      </c>
      <c r="Y26" s="393">
        <v>866823.7449377476</v>
      </c>
      <c r="Z26" s="393">
        <v>878629.88986840565</v>
      </c>
      <c r="AA26" s="393">
        <v>889903.82572979503</v>
      </c>
      <c r="AB26" s="393">
        <v>901328.76898546144</v>
      </c>
      <c r="AC26" s="393">
        <v>912913.50211639761</v>
      </c>
      <c r="AD26" s="393">
        <v>924657.24199514464</v>
      </c>
      <c r="AE26" s="393">
        <v>935557.46930252016</v>
      </c>
      <c r="AF26" s="393">
        <v>946601.42287923861</v>
      </c>
      <c r="AG26" s="393">
        <v>957787.43316452974</v>
      </c>
      <c r="AH26" s="393">
        <v>969119.11441977776</v>
      </c>
      <c r="AI26" s="393">
        <v>980597.73446233419</v>
      </c>
      <c r="AJ26" s="393">
        <v>991658.3102651051</v>
      </c>
      <c r="AK26" s="393">
        <v>1003363.1546756695</v>
      </c>
      <c r="AL26" s="393">
        <v>1015075.9331888674</v>
      </c>
      <c r="AM26" s="393">
        <v>1026870.2672158153</v>
      </c>
      <c r="AN26" s="393">
        <v>1038780.0076126576</v>
      </c>
      <c r="AO26" s="393">
        <v>1044269.511942642</v>
      </c>
      <c r="AP26" s="393">
        <v>1049844.0668927815</v>
      </c>
      <c r="AQ26" s="393">
        <v>1054220.426815585</v>
      </c>
    </row>
    <row r="30" spans="2:43" ht="20">
      <c r="B30" s="1371" t="s">
        <v>2035</v>
      </c>
      <c r="C30" s="1372">
        <v>0.16</v>
      </c>
    </row>
    <row r="35" spans="8:12">
      <c r="H35" s="1276"/>
      <c r="I35" s="1276"/>
      <c r="J35" s="1276"/>
      <c r="K35" s="1276"/>
      <c r="L35" s="1276"/>
    </row>
  </sheetData>
  <pageMargins left="0.15312500000000001" right="0.21145833333333333" top="1" bottom="1" header="0.5" footer="0.5"/>
  <pageSetup paperSize="9" scale="75" orientation="landscape" r:id="rId1"/>
  <headerFooter alignWithMargins="0">
    <oddHeader>&amp;LPríloha 7: Štandardné tabuľky - Cesty
&amp;"Arial,Tučné"&amp;12 09 Náklady na nehodovosť</oddHeader>
    <oddFooter>Strana &amp;P z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0">
    <tabColor rgb="FF92D050"/>
  </sheetPr>
  <dimension ref="B2:AQ90"/>
  <sheetViews>
    <sheetView zoomScale="90" zoomScaleNormal="90" workbookViewId="0">
      <selection activeCell="A2" sqref="A2"/>
    </sheetView>
  </sheetViews>
  <sheetFormatPr defaultColWidth="9.08984375" defaultRowHeight="10"/>
  <cols>
    <col min="1" max="1" width="3.81640625" style="44" customWidth="1"/>
    <col min="2" max="2" width="42.54296875" style="44" customWidth="1"/>
    <col min="3" max="3" width="11.81640625" style="44" customWidth="1"/>
    <col min="4" max="43" width="8.36328125" style="44" customWidth="1"/>
    <col min="44" max="16384" width="9.08984375" style="44"/>
  </cols>
  <sheetData>
    <row r="2" spans="2:43">
      <c r="B2" s="45"/>
      <c r="C2" s="45"/>
      <c r="D2" s="45" t="s">
        <v>10</v>
      </c>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row>
    <row r="3" spans="2:43" ht="10.5">
      <c r="B3" s="46" t="s">
        <v>703</v>
      </c>
      <c r="C3" s="46"/>
      <c r="D3" s="47">
        <v>1</v>
      </c>
      <c r="E3" s="47">
        <v>2</v>
      </c>
      <c r="F3" s="47">
        <v>3</v>
      </c>
      <c r="G3" s="47">
        <v>4</v>
      </c>
      <c r="H3" s="47">
        <v>5</v>
      </c>
      <c r="I3" s="47">
        <v>6</v>
      </c>
      <c r="J3" s="47">
        <v>7</v>
      </c>
      <c r="K3" s="47">
        <v>8</v>
      </c>
      <c r="L3" s="47">
        <v>9</v>
      </c>
      <c r="M3" s="47">
        <v>10</v>
      </c>
      <c r="N3" s="47">
        <v>11</v>
      </c>
      <c r="O3" s="47">
        <v>12</v>
      </c>
      <c r="P3" s="47">
        <v>13</v>
      </c>
      <c r="Q3" s="47">
        <v>14</v>
      </c>
      <c r="R3" s="47">
        <v>15</v>
      </c>
      <c r="S3" s="47">
        <v>16</v>
      </c>
      <c r="T3" s="47">
        <v>17</v>
      </c>
      <c r="U3" s="47">
        <v>18</v>
      </c>
      <c r="V3" s="47">
        <v>19</v>
      </c>
      <c r="W3" s="47">
        <v>20</v>
      </c>
      <c r="X3" s="47">
        <v>21</v>
      </c>
      <c r="Y3" s="47">
        <v>22</v>
      </c>
      <c r="Z3" s="47">
        <v>23</v>
      </c>
      <c r="AA3" s="47">
        <v>24</v>
      </c>
      <c r="AB3" s="47">
        <v>25</v>
      </c>
      <c r="AC3" s="47">
        <v>26</v>
      </c>
      <c r="AD3" s="47">
        <v>27</v>
      </c>
      <c r="AE3" s="47">
        <v>28</v>
      </c>
      <c r="AF3" s="47">
        <v>29</v>
      </c>
      <c r="AG3" s="47">
        <v>30</v>
      </c>
      <c r="AH3" s="47">
        <v>31</v>
      </c>
      <c r="AI3" s="47">
        <v>32</v>
      </c>
      <c r="AJ3" s="47">
        <v>33</v>
      </c>
      <c r="AK3" s="47">
        <v>34</v>
      </c>
      <c r="AL3" s="47">
        <v>35</v>
      </c>
      <c r="AM3" s="47">
        <v>36</v>
      </c>
      <c r="AN3" s="47">
        <v>37</v>
      </c>
      <c r="AO3" s="47">
        <v>38</v>
      </c>
      <c r="AP3" s="47">
        <v>39</v>
      </c>
      <c r="AQ3" s="47">
        <v>40</v>
      </c>
    </row>
    <row r="4" spans="2:43" ht="10.5">
      <c r="B4" s="48" t="s">
        <v>38</v>
      </c>
      <c r="C4" s="282" t="s">
        <v>9</v>
      </c>
      <c r="D4" s="49">
        <v>2034</v>
      </c>
      <c r="E4" s="49">
        <v>2035</v>
      </c>
      <c r="F4" s="49">
        <v>2036</v>
      </c>
      <c r="G4" s="49">
        <v>2037</v>
      </c>
      <c r="H4" s="49">
        <v>2038</v>
      </c>
      <c r="I4" s="49">
        <v>2039</v>
      </c>
      <c r="J4" s="49">
        <v>2040</v>
      </c>
      <c r="K4" s="49">
        <v>2041</v>
      </c>
      <c r="L4" s="49">
        <v>2042</v>
      </c>
      <c r="M4" s="49">
        <v>2043</v>
      </c>
      <c r="N4" s="49">
        <v>2044</v>
      </c>
      <c r="O4" s="49">
        <v>2045</v>
      </c>
      <c r="P4" s="49">
        <v>2046</v>
      </c>
      <c r="Q4" s="49">
        <v>2047</v>
      </c>
      <c r="R4" s="49">
        <v>2048</v>
      </c>
      <c r="S4" s="49">
        <v>2049</v>
      </c>
      <c r="T4" s="49">
        <v>2050</v>
      </c>
      <c r="U4" s="49">
        <v>2051</v>
      </c>
      <c r="V4" s="49">
        <v>2052</v>
      </c>
      <c r="W4" s="49">
        <v>2053</v>
      </c>
      <c r="X4" s="49">
        <v>2054</v>
      </c>
      <c r="Y4" s="49">
        <v>2055</v>
      </c>
      <c r="Z4" s="49">
        <v>2056</v>
      </c>
      <c r="AA4" s="49">
        <v>2057</v>
      </c>
      <c r="AB4" s="49">
        <v>2058</v>
      </c>
      <c r="AC4" s="49">
        <v>2059</v>
      </c>
      <c r="AD4" s="49">
        <v>2060</v>
      </c>
      <c r="AE4" s="49">
        <v>2061</v>
      </c>
      <c r="AF4" s="49">
        <v>2062</v>
      </c>
      <c r="AG4" s="49">
        <v>2063</v>
      </c>
      <c r="AH4" s="49">
        <v>2064</v>
      </c>
      <c r="AI4" s="49">
        <v>2065</v>
      </c>
      <c r="AJ4" s="49">
        <v>2066</v>
      </c>
      <c r="AK4" s="49">
        <v>2067</v>
      </c>
      <c r="AL4" s="49">
        <v>2068</v>
      </c>
      <c r="AM4" s="49">
        <v>2069</v>
      </c>
      <c r="AN4" s="49">
        <v>2070</v>
      </c>
      <c r="AO4" s="49">
        <v>2071</v>
      </c>
      <c r="AP4" s="49">
        <v>2072</v>
      </c>
      <c r="AQ4" s="49">
        <v>2073</v>
      </c>
    </row>
    <row r="5" spans="2:43">
      <c r="B5" s="45" t="s">
        <v>382</v>
      </c>
      <c r="C5" s="51">
        <v>0</v>
      </c>
      <c r="D5" s="161">
        <v>0</v>
      </c>
      <c r="E5" s="217">
        <v>0</v>
      </c>
      <c r="F5" s="217">
        <v>0</v>
      </c>
      <c r="G5" s="217">
        <v>0</v>
      </c>
      <c r="H5" s="217">
        <v>0</v>
      </c>
      <c r="I5" s="217">
        <v>0</v>
      </c>
      <c r="J5" s="217">
        <v>0</v>
      </c>
      <c r="K5" s="217">
        <v>0</v>
      </c>
      <c r="L5" s="217">
        <v>0</v>
      </c>
      <c r="M5" s="217">
        <v>0</v>
      </c>
      <c r="N5" s="217">
        <v>0</v>
      </c>
      <c r="O5" s="217">
        <v>0</v>
      </c>
      <c r="P5" s="217">
        <v>0</v>
      </c>
      <c r="Q5" s="217">
        <v>0</v>
      </c>
      <c r="R5" s="217">
        <v>0</v>
      </c>
      <c r="S5" s="217">
        <v>0</v>
      </c>
      <c r="T5" s="217">
        <v>0</v>
      </c>
      <c r="U5" s="217">
        <v>0</v>
      </c>
      <c r="V5" s="217">
        <v>0</v>
      </c>
      <c r="W5" s="217">
        <v>0</v>
      </c>
      <c r="X5" s="217">
        <v>0</v>
      </c>
      <c r="Y5" s="217">
        <v>0</v>
      </c>
      <c r="Z5" s="217">
        <v>0</v>
      </c>
      <c r="AA5" s="217">
        <v>0</v>
      </c>
      <c r="AB5" s="217">
        <v>0</v>
      </c>
      <c r="AC5" s="217">
        <v>0</v>
      </c>
      <c r="AD5" s="217">
        <v>0</v>
      </c>
      <c r="AE5" s="217">
        <v>0</v>
      </c>
      <c r="AF5" s="217">
        <v>0</v>
      </c>
      <c r="AG5" s="217">
        <v>0</v>
      </c>
      <c r="AH5" s="217">
        <v>0</v>
      </c>
      <c r="AI5" s="217">
        <v>0</v>
      </c>
      <c r="AJ5" s="217">
        <v>0</v>
      </c>
      <c r="AK5" s="217">
        <v>0</v>
      </c>
      <c r="AL5" s="217">
        <v>0</v>
      </c>
      <c r="AM5" s="217">
        <v>0</v>
      </c>
      <c r="AN5" s="217">
        <v>0</v>
      </c>
      <c r="AO5" s="217">
        <v>0</v>
      </c>
      <c r="AP5" s="217">
        <v>0</v>
      </c>
      <c r="AQ5" s="217">
        <v>0</v>
      </c>
    </row>
    <row r="6" spans="2:43">
      <c r="B6" s="45" t="s">
        <v>384</v>
      </c>
      <c r="C6" s="51">
        <v>122624592.82176006</v>
      </c>
      <c r="D6" s="161">
        <v>3065614.8205439998</v>
      </c>
      <c r="E6" s="161">
        <v>3065614.8205439998</v>
      </c>
      <c r="F6" s="161">
        <v>3065614.8205439998</v>
      </c>
      <c r="G6" s="161">
        <v>3065614.8205439998</v>
      </c>
      <c r="H6" s="161">
        <v>3065614.8205439998</v>
      </c>
      <c r="I6" s="161">
        <v>3065614.8205439998</v>
      </c>
      <c r="J6" s="161">
        <v>3065614.8205439998</v>
      </c>
      <c r="K6" s="161">
        <v>3065614.8205439998</v>
      </c>
      <c r="L6" s="161">
        <v>3065614.8205439998</v>
      </c>
      <c r="M6" s="161">
        <v>3065614.8205439998</v>
      </c>
      <c r="N6" s="161">
        <v>3065614.8205439998</v>
      </c>
      <c r="O6" s="161">
        <v>3065614.8205439998</v>
      </c>
      <c r="P6" s="161">
        <v>3065614.8205439998</v>
      </c>
      <c r="Q6" s="161">
        <v>3065614.8205439998</v>
      </c>
      <c r="R6" s="161">
        <v>3065614.8205439998</v>
      </c>
      <c r="S6" s="161">
        <v>3065614.8205439998</v>
      </c>
      <c r="T6" s="161">
        <v>3065614.8205439998</v>
      </c>
      <c r="U6" s="161">
        <v>3065614.8205439998</v>
      </c>
      <c r="V6" s="161">
        <v>3065614.8205439998</v>
      </c>
      <c r="W6" s="161">
        <v>3065614.8205439998</v>
      </c>
      <c r="X6" s="161">
        <v>3065614.8205439998</v>
      </c>
      <c r="Y6" s="161">
        <v>3065614.8205439998</v>
      </c>
      <c r="Z6" s="161">
        <v>3065614.8205439998</v>
      </c>
      <c r="AA6" s="161">
        <v>3065614.8205439998</v>
      </c>
      <c r="AB6" s="161">
        <v>3065614.8205439998</v>
      </c>
      <c r="AC6" s="161">
        <v>3065614.8205439998</v>
      </c>
      <c r="AD6" s="161">
        <v>3065614.8205439998</v>
      </c>
      <c r="AE6" s="161">
        <v>3065614.8205439998</v>
      </c>
      <c r="AF6" s="161">
        <v>3065614.8205439998</v>
      </c>
      <c r="AG6" s="161">
        <v>3065614.8205439998</v>
      </c>
      <c r="AH6" s="161">
        <v>3065614.8205439998</v>
      </c>
      <c r="AI6" s="161">
        <v>3065614.8205439998</v>
      </c>
      <c r="AJ6" s="161">
        <v>3065614.8205439998</v>
      </c>
      <c r="AK6" s="161">
        <v>3065614.8205439998</v>
      </c>
      <c r="AL6" s="161">
        <v>3065614.8205439998</v>
      </c>
      <c r="AM6" s="161">
        <v>3065614.8205439998</v>
      </c>
      <c r="AN6" s="161">
        <v>3065614.8205439998</v>
      </c>
      <c r="AO6" s="161">
        <v>3065614.8205439998</v>
      </c>
      <c r="AP6" s="161">
        <v>3065614.8205439998</v>
      </c>
      <c r="AQ6" s="161">
        <v>3065614.8205439998</v>
      </c>
    </row>
    <row r="7" spans="2:43">
      <c r="B7" s="45" t="s">
        <v>387</v>
      </c>
      <c r="C7" s="51">
        <v>57042643.756652713</v>
      </c>
      <c r="D7" s="161">
        <v>1151186.1582989651</v>
      </c>
      <c r="E7" s="161">
        <v>1163829.064650937</v>
      </c>
      <c r="F7" s="161">
        <v>1176706.4763683595</v>
      </c>
      <c r="G7" s="161">
        <v>1189828.3049824019</v>
      </c>
      <c r="H7" s="161">
        <v>1203205.1237172151</v>
      </c>
      <c r="I7" s="161">
        <v>1216848.2170908081</v>
      </c>
      <c r="J7" s="161">
        <v>1230769.6343220975</v>
      </c>
      <c r="K7" s="161">
        <v>1243082.1978204411</v>
      </c>
      <c r="L7" s="161">
        <v>1255622.8405154801</v>
      </c>
      <c r="M7" s="161">
        <v>1268401.035730625</v>
      </c>
      <c r="N7" s="161">
        <v>1281426.824803554</v>
      </c>
      <c r="O7" s="161">
        <v>1294710.8541486282</v>
      </c>
      <c r="P7" s="161">
        <v>1308264.414778763</v>
      </c>
      <c r="Q7" s="161">
        <v>1322099.4844505813</v>
      </c>
      <c r="R7" s="161">
        <v>1336228.7726075882</v>
      </c>
      <c r="S7" s="161">
        <v>1350665.7683077531</v>
      </c>
      <c r="T7" s="161">
        <v>1365424.791334321</v>
      </c>
      <c r="U7" s="161">
        <v>1379354.4265737555</v>
      </c>
      <c r="V7" s="161">
        <v>1393584.3722016504</v>
      </c>
      <c r="W7" s="161">
        <v>1408128.0457678109</v>
      </c>
      <c r="X7" s="161">
        <v>1422999.6366356986</v>
      </c>
      <c r="Y7" s="161">
        <v>1438214.1527653995</v>
      </c>
      <c r="Z7" s="161">
        <v>1453787.4703619299</v>
      </c>
      <c r="AA7" s="161">
        <v>1469736.3865647952</v>
      </c>
      <c r="AB7" s="161">
        <v>1486078.6753655022</v>
      </c>
      <c r="AC7" s="161">
        <v>1502833.1469512337</v>
      </c>
      <c r="AD7" s="161">
        <v>1520019.7106850208</v>
      </c>
      <c r="AE7" s="161">
        <v>1539140.964563071</v>
      </c>
      <c r="AF7" s="161">
        <v>1558821.9507968747</v>
      </c>
      <c r="AG7" s="161">
        <v>1579092.8774512005</v>
      </c>
      <c r="AH7" s="161">
        <v>1599985.8853013436</v>
      </c>
      <c r="AI7" s="161">
        <v>1621535.1756338065</v>
      </c>
      <c r="AJ7" s="161">
        <v>1643777.1465534975</v>
      </c>
      <c r="AK7" s="161">
        <v>1666750.5383645119</v>
      </c>
      <c r="AL7" s="161">
        <v>1666750.5383645119</v>
      </c>
      <c r="AM7" s="161">
        <v>1666750.5383645119</v>
      </c>
      <c r="AN7" s="161">
        <v>1666750.5383645119</v>
      </c>
      <c r="AO7" s="161">
        <v>1666750.5383645119</v>
      </c>
      <c r="AP7" s="161">
        <v>1666750.5383645119</v>
      </c>
      <c r="AQ7" s="161">
        <v>1666750.5383645119</v>
      </c>
    </row>
    <row r="8" spans="2:43">
      <c r="B8" s="45" t="s">
        <v>388</v>
      </c>
      <c r="C8" s="51">
        <v>0</v>
      </c>
      <c r="D8" s="161">
        <v>0</v>
      </c>
      <c r="E8" s="161">
        <v>0</v>
      </c>
      <c r="F8" s="161">
        <v>0</v>
      </c>
      <c r="G8" s="161">
        <v>0</v>
      </c>
      <c r="H8" s="161">
        <v>0</v>
      </c>
      <c r="I8" s="161">
        <v>0</v>
      </c>
      <c r="J8" s="161">
        <v>0</v>
      </c>
      <c r="K8" s="161">
        <v>0</v>
      </c>
      <c r="L8" s="161">
        <v>0</v>
      </c>
      <c r="M8" s="161">
        <v>0</v>
      </c>
      <c r="N8" s="161">
        <v>0</v>
      </c>
      <c r="O8" s="161">
        <v>0</v>
      </c>
      <c r="P8" s="161">
        <v>0</v>
      </c>
      <c r="Q8" s="161">
        <v>0</v>
      </c>
      <c r="R8" s="161">
        <v>0</v>
      </c>
      <c r="S8" s="161">
        <v>0</v>
      </c>
      <c r="T8" s="161">
        <v>0</v>
      </c>
      <c r="U8" s="161">
        <v>0</v>
      </c>
      <c r="V8" s="161">
        <v>0</v>
      </c>
      <c r="W8" s="161">
        <v>0</v>
      </c>
      <c r="X8" s="161">
        <v>0</v>
      </c>
      <c r="Y8" s="161">
        <v>0</v>
      </c>
      <c r="Z8" s="161">
        <v>0</v>
      </c>
      <c r="AA8" s="161">
        <v>0</v>
      </c>
      <c r="AB8" s="161">
        <v>0</v>
      </c>
      <c r="AC8" s="161">
        <v>0</v>
      </c>
      <c r="AD8" s="161">
        <v>0</v>
      </c>
      <c r="AE8" s="161">
        <v>0</v>
      </c>
      <c r="AF8" s="161">
        <v>0</v>
      </c>
      <c r="AG8" s="161">
        <v>0</v>
      </c>
      <c r="AH8" s="161">
        <v>0</v>
      </c>
      <c r="AI8" s="161">
        <v>0</v>
      </c>
      <c r="AJ8" s="161">
        <v>0</v>
      </c>
      <c r="AK8" s="161">
        <v>0</v>
      </c>
      <c r="AL8" s="161">
        <v>0</v>
      </c>
      <c r="AM8" s="161">
        <v>0</v>
      </c>
      <c r="AN8" s="161">
        <v>0</v>
      </c>
      <c r="AO8" s="161">
        <v>0</v>
      </c>
      <c r="AP8" s="161">
        <v>0</v>
      </c>
      <c r="AQ8" s="161">
        <v>0</v>
      </c>
    </row>
    <row r="9" spans="2:43">
      <c r="B9" s="45" t="s">
        <v>389</v>
      </c>
      <c r="C9" s="51">
        <v>0</v>
      </c>
      <c r="D9" s="161">
        <v>0</v>
      </c>
      <c r="E9" s="161">
        <v>0</v>
      </c>
      <c r="F9" s="161">
        <v>0</v>
      </c>
      <c r="G9" s="161">
        <v>0</v>
      </c>
      <c r="H9" s="161">
        <v>0</v>
      </c>
      <c r="I9" s="161">
        <v>0</v>
      </c>
      <c r="J9" s="161">
        <v>0</v>
      </c>
      <c r="K9" s="161">
        <v>0</v>
      </c>
      <c r="L9" s="161">
        <v>0</v>
      </c>
      <c r="M9" s="161">
        <v>0</v>
      </c>
      <c r="N9" s="161">
        <v>0</v>
      </c>
      <c r="O9" s="161">
        <v>0</v>
      </c>
      <c r="P9" s="161">
        <v>0</v>
      </c>
      <c r="Q9" s="161">
        <v>0</v>
      </c>
      <c r="R9" s="161">
        <v>0</v>
      </c>
      <c r="S9" s="161">
        <v>0</v>
      </c>
      <c r="T9" s="161">
        <v>0</v>
      </c>
      <c r="U9" s="161">
        <v>0</v>
      </c>
      <c r="V9" s="161">
        <v>0</v>
      </c>
      <c r="W9" s="161">
        <v>0</v>
      </c>
      <c r="X9" s="161">
        <v>0</v>
      </c>
      <c r="Y9" s="161">
        <v>0</v>
      </c>
      <c r="Z9" s="161">
        <v>0</v>
      </c>
      <c r="AA9" s="161">
        <v>0</v>
      </c>
      <c r="AB9" s="161">
        <v>0</v>
      </c>
      <c r="AC9" s="161">
        <v>0</v>
      </c>
      <c r="AD9" s="161">
        <v>0</v>
      </c>
      <c r="AE9" s="161">
        <v>0</v>
      </c>
      <c r="AF9" s="161">
        <v>0</v>
      </c>
      <c r="AG9" s="161">
        <v>0</v>
      </c>
      <c r="AH9" s="161">
        <v>0</v>
      </c>
      <c r="AI9" s="161">
        <v>0</v>
      </c>
      <c r="AJ9" s="161">
        <v>0</v>
      </c>
      <c r="AK9" s="161">
        <v>0</v>
      </c>
      <c r="AL9" s="161">
        <v>0</v>
      </c>
      <c r="AM9" s="161">
        <v>0</v>
      </c>
      <c r="AN9" s="161">
        <v>0</v>
      </c>
      <c r="AO9" s="161">
        <v>0</v>
      </c>
      <c r="AP9" s="161">
        <v>0</v>
      </c>
      <c r="AQ9" s="161">
        <v>0</v>
      </c>
    </row>
    <row r="10" spans="2:43">
      <c r="B10" s="45" t="s">
        <v>390</v>
      </c>
      <c r="C10" s="51">
        <v>1585189.9166302795</v>
      </c>
      <c r="D10" s="161">
        <v>31990.955715250184</v>
      </c>
      <c r="E10" s="161">
        <v>32342.296507790317</v>
      </c>
      <c r="F10" s="161">
        <v>32700.15410102949</v>
      </c>
      <c r="G10" s="161">
        <v>33064.803932048315</v>
      </c>
      <c r="H10" s="161">
        <v>33436.53982608363</v>
      </c>
      <c r="I10" s="161">
        <v>33815.675374914892</v>
      </c>
      <c r="J10" s="161">
        <v>34202.545421022616</v>
      </c>
      <c r="K10" s="161">
        <v>34544.706131327504</v>
      </c>
      <c r="L10" s="161">
        <v>34893.205061935369</v>
      </c>
      <c r="M10" s="161">
        <v>35248.305472326465</v>
      </c>
      <c r="N10" s="161">
        <v>35610.286406847088</v>
      </c>
      <c r="O10" s="161">
        <v>35979.4437246577</v>
      </c>
      <c r="P10" s="161">
        <v>36356.091198028371</v>
      </c>
      <c r="Q10" s="161">
        <v>36740.561683533982</v>
      </c>
      <c r="R10" s="161">
        <v>37133.208371005225</v>
      </c>
      <c r="S10" s="161">
        <v>37534.406115414946</v>
      </c>
      <c r="T10" s="161">
        <v>37944.552857225113</v>
      </c>
      <c r="U10" s="161">
        <v>38331.65127815539</v>
      </c>
      <c r="V10" s="161">
        <v>38727.095192356959</v>
      </c>
      <c r="W10" s="161">
        <v>39131.257467622323</v>
      </c>
      <c r="X10" s="161">
        <v>39544.532420105163</v>
      </c>
      <c r="Y10" s="161">
        <v>39967.337114398411</v>
      </c>
      <c r="Z10" s="161">
        <v>40400.112743238766</v>
      </c>
      <c r="AA10" s="161">
        <v>40843.326091726216</v>
      </c>
      <c r="AB10" s="161">
        <v>41297.471091247215</v>
      </c>
      <c r="AC10" s="161">
        <v>41763.070468609032</v>
      </c>
      <c r="AD10" s="161">
        <v>42240.677496231168</v>
      </c>
      <c r="AE10" s="161">
        <v>42772.04870984672</v>
      </c>
      <c r="AF10" s="161">
        <v>43318.974638810651</v>
      </c>
      <c r="AG10" s="161">
        <v>43882.294751922367</v>
      </c>
      <c r="AH10" s="161">
        <v>44462.902227154635</v>
      </c>
      <c r="AI10" s="161">
        <v>45061.74750317807</v>
      </c>
      <c r="AJ10" s="161">
        <v>45679.842067278034</v>
      </c>
      <c r="AK10" s="161">
        <v>46318.262495422547</v>
      </c>
      <c r="AL10" s="161">
        <v>46318.262495422547</v>
      </c>
      <c r="AM10" s="161">
        <v>46318.262495422547</v>
      </c>
      <c r="AN10" s="161">
        <v>46318.262495422547</v>
      </c>
      <c r="AO10" s="161">
        <v>46318.262495422547</v>
      </c>
      <c r="AP10" s="161">
        <v>46318.262495422547</v>
      </c>
      <c r="AQ10" s="161">
        <v>46318.262495422547</v>
      </c>
    </row>
    <row r="11" spans="2:43" ht="10.5">
      <c r="B11" s="46" t="s">
        <v>9</v>
      </c>
      <c r="C11" s="160">
        <v>181252426.49504295</v>
      </c>
      <c r="D11" s="160">
        <v>4248791.9345582146</v>
      </c>
      <c r="E11" s="160">
        <v>4261786.1817027275</v>
      </c>
      <c r="F11" s="160">
        <v>4275021.4510133881</v>
      </c>
      <c r="G11" s="160">
        <v>4288507.9294584505</v>
      </c>
      <c r="H11" s="160">
        <v>4302256.4840872986</v>
      </c>
      <c r="I11" s="160">
        <v>4316278.7130097225</v>
      </c>
      <c r="J11" s="160">
        <v>4330587.0002871202</v>
      </c>
      <c r="K11" s="160">
        <v>4343241.7244957685</v>
      </c>
      <c r="L11" s="160">
        <v>4356130.866121416</v>
      </c>
      <c r="M11" s="160">
        <v>4369264.1617469518</v>
      </c>
      <c r="N11" s="160">
        <v>4382651.931754401</v>
      </c>
      <c r="O11" s="160">
        <v>4396305.1184172854</v>
      </c>
      <c r="P11" s="160">
        <v>4410235.3265207903</v>
      </c>
      <c r="Q11" s="160">
        <v>4424454.866678115</v>
      </c>
      <c r="R11" s="160">
        <v>4438976.801522593</v>
      </c>
      <c r="S11" s="160">
        <v>4453814.9949671673</v>
      </c>
      <c r="T11" s="160">
        <v>4468984.1647355454</v>
      </c>
      <c r="U11" s="160">
        <v>4483300.8983959109</v>
      </c>
      <c r="V11" s="160">
        <v>4497926.2879380072</v>
      </c>
      <c r="W11" s="160">
        <v>4512874.1237794328</v>
      </c>
      <c r="X11" s="160">
        <v>4528158.9895998035</v>
      </c>
      <c r="Y11" s="160">
        <v>4543796.3104237979</v>
      </c>
      <c r="Z11" s="160">
        <v>4559802.403649169</v>
      </c>
      <c r="AA11" s="160">
        <v>4576194.533200521</v>
      </c>
      <c r="AB11" s="160">
        <v>4592990.967000749</v>
      </c>
      <c r="AC11" s="160">
        <v>4610211.037963843</v>
      </c>
      <c r="AD11" s="160">
        <v>4627875.2087252522</v>
      </c>
      <c r="AE11" s="160">
        <v>4647527.8338169176</v>
      </c>
      <c r="AF11" s="160">
        <v>4667755.7459796853</v>
      </c>
      <c r="AG11" s="160">
        <v>4688589.9927471234</v>
      </c>
      <c r="AH11" s="160">
        <v>4710063.6080724979</v>
      </c>
      <c r="AI11" s="160">
        <v>4732211.7436809847</v>
      </c>
      <c r="AJ11" s="160">
        <v>4755071.8091647755</v>
      </c>
      <c r="AK11" s="160">
        <v>4778683.6214039344</v>
      </c>
      <c r="AL11" s="160">
        <v>4778683.6214039344</v>
      </c>
      <c r="AM11" s="160">
        <v>4778683.6214039344</v>
      </c>
      <c r="AN11" s="160">
        <v>4778683.6214039344</v>
      </c>
      <c r="AO11" s="160">
        <v>4778683.6214039344</v>
      </c>
      <c r="AP11" s="160">
        <v>4778683.6214039344</v>
      </c>
      <c r="AQ11" s="160">
        <v>4778683.6214039344</v>
      </c>
    </row>
    <row r="14" spans="2:43">
      <c r="B14" s="45"/>
      <c r="C14" s="45"/>
      <c r="D14" s="45" t="s">
        <v>10</v>
      </c>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row>
    <row r="15" spans="2:43" ht="10.5">
      <c r="B15" s="46" t="s">
        <v>701</v>
      </c>
      <c r="C15" s="46"/>
      <c r="D15" s="47">
        <v>1</v>
      </c>
      <c r="E15" s="47">
        <v>2</v>
      </c>
      <c r="F15" s="47">
        <v>3</v>
      </c>
      <c r="G15" s="47">
        <v>4</v>
      </c>
      <c r="H15" s="47">
        <v>5</v>
      </c>
      <c r="I15" s="47">
        <v>6</v>
      </c>
      <c r="J15" s="47">
        <v>7</v>
      </c>
      <c r="K15" s="47">
        <v>8</v>
      </c>
      <c r="L15" s="47">
        <v>9</v>
      </c>
      <c r="M15" s="47">
        <v>10</v>
      </c>
      <c r="N15" s="47">
        <v>11</v>
      </c>
      <c r="O15" s="47">
        <v>12</v>
      </c>
      <c r="P15" s="47">
        <v>13</v>
      </c>
      <c r="Q15" s="47">
        <v>14</v>
      </c>
      <c r="R15" s="47">
        <v>15</v>
      </c>
      <c r="S15" s="47">
        <v>16</v>
      </c>
      <c r="T15" s="47">
        <v>17</v>
      </c>
      <c r="U15" s="47">
        <v>18</v>
      </c>
      <c r="V15" s="47">
        <v>19</v>
      </c>
      <c r="W15" s="47">
        <v>20</v>
      </c>
      <c r="X15" s="47">
        <v>21</v>
      </c>
      <c r="Y15" s="47">
        <v>22</v>
      </c>
      <c r="Z15" s="47">
        <v>23</v>
      </c>
      <c r="AA15" s="47">
        <v>24</v>
      </c>
      <c r="AB15" s="47">
        <v>25</v>
      </c>
      <c r="AC15" s="47">
        <v>26</v>
      </c>
      <c r="AD15" s="47">
        <v>27</v>
      </c>
      <c r="AE15" s="47">
        <v>28</v>
      </c>
      <c r="AF15" s="47">
        <v>29</v>
      </c>
      <c r="AG15" s="47">
        <v>30</v>
      </c>
      <c r="AH15" s="47">
        <v>31</v>
      </c>
      <c r="AI15" s="47">
        <v>32</v>
      </c>
      <c r="AJ15" s="47">
        <v>33</v>
      </c>
      <c r="AK15" s="47">
        <v>34</v>
      </c>
      <c r="AL15" s="47">
        <v>35</v>
      </c>
      <c r="AM15" s="47">
        <v>36</v>
      </c>
      <c r="AN15" s="47">
        <v>37</v>
      </c>
      <c r="AO15" s="47">
        <v>38</v>
      </c>
      <c r="AP15" s="47">
        <v>39</v>
      </c>
      <c r="AQ15" s="47">
        <v>40</v>
      </c>
    </row>
    <row r="16" spans="2:43" ht="10.5">
      <c r="B16" s="48" t="s">
        <v>40</v>
      </c>
      <c r="C16" s="282" t="s">
        <v>9</v>
      </c>
      <c r="D16" s="49">
        <v>2034</v>
      </c>
      <c r="E16" s="49">
        <v>2035</v>
      </c>
      <c r="F16" s="49">
        <v>2036</v>
      </c>
      <c r="G16" s="49">
        <v>2037</v>
      </c>
      <c r="H16" s="49">
        <v>2038</v>
      </c>
      <c r="I16" s="49">
        <v>2039</v>
      </c>
      <c r="J16" s="49">
        <v>2040</v>
      </c>
      <c r="K16" s="49">
        <v>2041</v>
      </c>
      <c r="L16" s="49">
        <v>2042</v>
      </c>
      <c r="M16" s="49">
        <v>2043</v>
      </c>
      <c r="N16" s="49">
        <v>2044</v>
      </c>
      <c r="O16" s="49">
        <v>2045</v>
      </c>
      <c r="P16" s="49">
        <v>2046</v>
      </c>
      <c r="Q16" s="49">
        <v>2047</v>
      </c>
      <c r="R16" s="49">
        <v>2048</v>
      </c>
      <c r="S16" s="49">
        <v>2049</v>
      </c>
      <c r="T16" s="49">
        <v>2050</v>
      </c>
      <c r="U16" s="49">
        <v>2051</v>
      </c>
      <c r="V16" s="49">
        <v>2052</v>
      </c>
      <c r="W16" s="49">
        <v>2053</v>
      </c>
      <c r="X16" s="49">
        <v>2054</v>
      </c>
      <c r="Y16" s="49">
        <v>2055</v>
      </c>
      <c r="Z16" s="49">
        <v>2056</v>
      </c>
      <c r="AA16" s="49">
        <v>2057</v>
      </c>
      <c r="AB16" s="49">
        <v>2058</v>
      </c>
      <c r="AC16" s="49">
        <v>2059</v>
      </c>
      <c r="AD16" s="49">
        <v>2060</v>
      </c>
      <c r="AE16" s="49">
        <v>2061</v>
      </c>
      <c r="AF16" s="49">
        <v>2062</v>
      </c>
      <c r="AG16" s="49">
        <v>2063</v>
      </c>
      <c r="AH16" s="49">
        <v>2064</v>
      </c>
      <c r="AI16" s="49">
        <v>2065</v>
      </c>
      <c r="AJ16" s="49">
        <v>2066</v>
      </c>
      <c r="AK16" s="49">
        <v>2067</v>
      </c>
      <c r="AL16" s="49">
        <v>2068</v>
      </c>
      <c r="AM16" s="49">
        <v>2069</v>
      </c>
      <c r="AN16" s="49">
        <v>2070</v>
      </c>
      <c r="AO16" s="49">
        <v>2071</v>
      </c>
      <c r="AP16" s="49">
        <v>2072</v>
      </c>
      <c r="AQ16" s="49">
        <v>2073</v>
      </c>
    </row>
    <row r="17" spans="2:43">
      <c r="B17" s="45" t="s">
        <v>382</v>
      </c>
      <c r="C17" s="51">
        <v>0</v>
      </c>
      <c r="D17" s="161">
        <v>0</v>
      </c>
      <c r="E17" s="161">
        <v>0</v>
      </c>
      <c r="F17" s="161">
        <v>0</v>
      </c>
      <c r="G17" s="161">
        <v>0</v>
      </c>
      <c r="H17" s="161">
        <v>0</v>
      </c>
      <c r="I17" s="161">
        <v>0</v>
      </c>
      <c r="J17" s="161">
        <v>0</v>
      </c>
      <c r="K17" s="161">
        <v>0</v>
      </c>
      <c r="L17" s="161">
        <v>0</v>
      </c>
      <c r="M17" s="161">
        <v>0</v>
      </c>
      <c r="N17" s="161">
        <v>0</v>
      </c>
      <c r="O17" s="161">
        <v>0</v>
      </c>
      <c r="P17" s="161">
        <v>0</v>
      </c>
      <c r="Q17" s="161">
        <v>0</v>
      </c>
      <c r="R17" s="161">
        <v>0</v>
      </c>
      <c r="S17" s="161">
        <v>0</v>
      </c>
      <c r="T17" s="161">
        <v>0</v>
      </c>
      <c r="U17" s="161">
        <v>0</v>
      </c>
      <c r="V17" s="161">
        <v>0</v>
      </c>
      <c r="W17" s="161">
        <v>0</v>
      </c>
      <c r="X17" s="161">
        <v>0</v>
      </c>
      <c r="Y17" s="161">
        <v>0</v>
      </c>
      <c r="Z17" s="161">
        <v>0</v>
      </c>
      <c r="AA17" s="161">
        <v>0</v>
      </c>
      <c r="AB17" s="161">
        <v>0</v>
      </c>
      <c r="AC17" s="161">
        <v>0</v>
      </c>
      <c r="AD17" s="161">
        <v>0</v>
      </c>
      <c r="AE17" s="161">
        <v>0</v>
      </c>
      <c r="AF17" s="161">
        <v>0</v>
      </c>
      <c r="AG17" s="161">
        <v>0</v>
      </c>
      <c r="AH17" s="161">
        <v>0</v>
      </c>
      <c r="AI17" s="161">
        <v>0</v>
      </c>
      <c r="AJ17" s="161">
        <v>0</v>
      </c>
      <c r="AK17" s="161">
        <v>0</v>
      </c>
      <c r="AL17" s="161">
        <v>0</v>
      </c>
      <c r="AM17" s="161">
        <v>0</v>
      </c>
      <c r="AN17" s="161">
        <v>0</v>
      </c>
      <c r="AO17" s="161">
        <v>0</v>
      </c>
      <c r="AP17" s="161">
        <v>0</v>
      </c>
      <c r="AQ17" s="161">
        <v>0</v>
      </c>
    </row>
    <row r="18" spans="2:43">
      <c r="B18" s="45" t="s">
        <v>384</v>
      </c>
      <c r="C18" s="51">
        <v>18162364.326815996</v>
      </c>
      <c r="D18" s="161">
        <v>3065614.8205439998</v>
      </c>
      <c r="E18" s="161">
        <v>3065614.8205439998</v>
      </c>
      <c r="F18" s="161">
        <v>3065614.8205439998</v>
      </c>
      <c r="G18" s="161">
        <v>3065614.8205439998</v>
      </c>
      <c r="H18" s="161">
        <v>1179981.0089279998</v>
      </c>
      <c r="I18" s="161">
        <v>1179981.0089279998</v>
      </c>
      <c r="J18" s="161">
        <v>1179981.0089279998</v>
      </c>
      <c r="K18" s="161">
        <v>1179981.0089279998</v>
      </c>
      <c r="L18" s="161">
        <v>1179981.0089279998</v>
      </c>
      <c r="M18" s="161">
        <v>0</v>
      </c>
      <c r="N18" s="161">
        <v>0</v>
      </c>
      <c r="O18" s="161">
        <v>0</v>
      </c>
      <c r="P18" s="161">
        <v>0</v>
      </c>
      <c r="Q18" s="161">
        <v>0</v>
      </c>
      <c r="R18" s="161">
        <v>0</v>
      </c>
      <c r="S18" s="161">
        <v>0</v>
      </c>
      <c r="T18" s="161">
        <v>0</v>
      </c>
      <c r="U18" s="161">
        <v>0</v>
      </c>
      <c r="V18" s="161">
        <v>0</v>
      </c>
      <c r="W18" s="161">
        <v>0</v>
      </c>
      <c r="X18" s="161">
        <v>0</v>
      </c>
      <c r="Y18" s="161">
        <v>0</v>
      </c>
      <c r="Z18" s="161">
        <v>0</v>
      </c>
      <c r="AA18" s="161">
        <v>0</v>
      </c>
      <c r="AB18" s="161">
        <v>0</v>
      </c>
      <c r="AC18" s="161">
        <v>0</v>
      </c>
      <c r="AD18" s="161">
        <v>0</v>
      </c>
      <c r="AE18" s="161">
        <v>0</v>
      </c>
      <c r="AF18" s="161">
        <v>0</v>
      </c>
      <c r="AG18" s="161">
        <v>0</v>
      </c>
      <c r="AH18" s="161">
        <v>0</v>
      </c>
      <c r="AI18" s="161">
        <v>0</v>
      </c>
      <c r="AJ18" s="161">
        <v>0</v>
      </c>
      <c r="AK18" s="161">
        <v>0</v>
      </c>
      <c r="AL18" s="161">
        <v>0</v>
      </c>
      <c r="AM18" s="161">
        <v>0</v>
      </c>
      <c r="AN18" s="161">
        <v>0</v>
      </c>
      <c r="AO18" s="161">
        <v>0</v>
      </c>
      <c r="AP18" s="161">
        <v>0</v>
      </c>
      <c r="AQ18" s="161">
        <v>0</v>
      </c>
    </row>
    <row r="19" spans="2:43">
      <c r="B19" s="45" t="s">
        <v>387</v>
      </c>
      <c r="C19" s="51">
        <v>5538094.1720844777</v>
      </c>
      <c r="D19" s="161">
        <v>1151186.1582989651</v>
      </c>
      <c r="E19" s="161">
        <v>1163829.064650937</v>
      </c>
      <c r="F19" s="161">
        <v>1176706.4763683595</v>
      </c>
      <c r="G19" s="161">
        <v>611213.56537191581</v>
      </c>
      <c r="H19" s="161">
        <v>33612.881266315897</v>
      </c>
      <c r="I19" s="161">
        <v>34667.136327174718</v>
      </c>
      <c r="J19" s="161">
        <v>35072.466160518743</v>
      </c>
      <c r="K19" s="161">
        <v>35430.897546865803</v>
      </c>
      <c r="L19" s="161">
        <v>36010.362007828713</v>
      </c>
      <c r="M19" s="161">
        <v>34455.822375511263</v>
      </c>
      <c r="N19" s="161">
        <v>34819.5448680146</v>
      </c>
      <c r="O19" s="161">
        <v>35190.35628044339</v>
      </c>
      <c r="P19" s="161">
        <v>35568.553878462597</v>
      </c>
      <c r="Q19" s="161">
        <v>35954.452689760372</v>
      </c>
      <c r="R19" s="161">
        <v>36348.386660987315</v>
      </c>
      <c r="S19" s="161">
        <v>36750.709891433879</v>
      </c>
      <c r="T19" s="161">
        <v>37161.797948557192</v>
      </c>
      <c r="U19" s="161">
        <v>37549.581288760543</v>
      </c>
      <c r="V19" s="161">
        <v>37945.512120499698</v>
      </c>
      <c r="W19" s="161">
        <v>38349.941499530571</v>
      </c>
      <c r="X19" s="161">
        <v>38763.240409272017</v>
      </c>
      <c r="Y19" s="161">
        <v>39185.800964600421</v>
      </c>
      <c r="Z19" s="161">
        <v>39618.037689313765</v>
      </c>
      <c r="AA19" s="161">
        <v>40060.388871786919</v>
      </c>
      <c r="AB19" s="161">
        <v>40513.318003617787</v>
      </c>
      <c r="AC19" s="161">
        <v>40977.31530635876</v>
      </c>
      <c r="AD19" s="161">
        <v>41452.899351740984</v>
      </c>
      <c r="AE19" s="161">
        <v>41981.562488134725</v>
      </c>
      <c r="AF19" s="161">
        <v>42525.193081323821</v>
      </c>
      <c r="AG19" s="161">
        <v>43084.576655633697</v>
      </c>
      <c r="AH19" s="161">
        <v>43660.548555286245</v>
      </c>
      <c r="AI19" s="161">
        <v>44253.997231606583</v>
      </c>
      <c r="AJ19" s="161">
        <v>44865.867748916819</v>
      </c>
      <c r="AK19" s="161">
        <v>45497.165523692922</v>
      </c>
      <c r="AL19" s="161">
        <v>45538.589631058254</v>
      </c>
      <c r="AM19" s="161">
        <v>45580.660202995976</v>
      </c>
      <c r="AN19" s="161">
        <v>45623.329412413266</v>
      </c>
      <c r="AO19" s="161">
        <v>45666.664107727367</v>
      </c>
      <c r="AP19" s="161">
        <v>45710.67467407669</v>
      </c>
      <c r="AQ19" s="161">
        <v>45710.67467407669</v>
      </c>
    </row>
    <row r="20" spans="2:43">
      <c r="B20" s="45" t="s">
        <v>388</v>
      </c>
      <c r="C20" s="51">
        <v>0</v>
      </c>
      <c r="D20" s="161">
        <v>0</v>
      </c>
      <c r="E20" s="161">
        <v>0</v>
      </c>
      <c r="F20" s="161">
        <v>0</v>
      </c>
      <c r="G20" s="161">
        <v>0</v>
      </c>
      <c r="H20" s="161">
        <v>0</v>
      </c>
      <c r="I20" s="161">
        <v>0</v>
      </c>
      <c r="J20" s="161">
        <v>0</v>
      </c>
      <c r="K20" s="161">
        <v>0</v>
      </c>
      <c r="L20" s="161">
        <v>0</v>
      </c>
      <c r="M20" s="161">
        <v>0</v>
      </c>
      <c r="N20" s="161">
        <v>0</v>
      </c>
      <c r="O20" s="161">
        <v>0</v>
      </c>
      <c r="P20" s="161">
        <v>0</v>
      </c>
      <c r="Q20" s="161">
        <v>0</v>
      </c>
      <c r="R20" s="161">
        <v>0</v>
      </c>
      <c r="S20" s="161">
        <v>0</v>
      </c>
      <c r="T20" s="161">
        <v>0</v>
      </c>
      <c r="U20" s="161">
        <v>0</v>
      </c>
      <c r="V20" s="161">
        <v>0</v>
      </c>
      <c r="W20" s="161">
        <v>0</v>
      </c>
      <c r="X20" s="161">
        <v>0</v>
      </c>
      <c r="Y20" s="161">
        <v>0</v>
      </c>
      <c r="Z20" s="161">
        <v>0</v>
      </c>
      <c r="AA20" s="161">
        <v>0</v>
      </c>
      <c r="AB20" s="161">
        <v>0</v>
      </c>
      <c r="AC20" s="161">
        <v>0</v>
      </c>
      <c r="AD20" s="161">
        <v>0</v>
      </c>
      <c r="AE20" s="161">
        <v>0</v>
      </c>
      <c r="AF20" s="161">
        <v>0</v>
      </c>
      <c r="AG20" s="161">
        <v>0</v>
      </c>
      <c r="AH20" s="161">
        <v>0</v>
      </c>
      <c r="AI20" s="161">
        <v>0</v>
      </c>
      <c r="AJ20" s="161">
        <v>0</v>
      </c>
      <c r="AK20" s="161">
        <v>0</v>
      </c>
      <c r="AL20" s="161">
        <v>0</v>
      </c>
      <c r="AM20" s="161">
        <v>0</v>
      </c>
      <c r="AN20" s="161">
        <v>0</v>
      </c>
      <c r="AO20" s="161">
        <v>0</v>
      </c>
      <c r="AP20" s="161">
        <v>0</v>
      </c>
      <c r="AQ20" s="161">
        <v>0</v>
      </c>
    </row>
    <row r="21" spans="2:43">
      <c r="B21" s="45" t="s">
        <v>389</v>
      </c>
      <c r="C21" s="51">
        <v>0</v>
      </c>
      <c r="D21" s="161">
        <v>0</v>
      </c>
      <c r="E21" s="161">
        <v>0</v>
      </c>
      <c r="F21" s="161">
        <v>0</v>
      </c>
      <c r="G21" s="161">
        <v>0</v>
      </c>
      <c r="H21" s="161">
        <v>0</v>
      </c>
      <c r="I21" s="161">
        <v>0</v>
      </c>
      <c r="J21" s="161">
        <v>0</v>
      </c>
      <c r="K21" s="161">
        <v>0</v>
      </c>
      <c r="L21" s="161">
        <v>0</v>
      </c>
      <c r="M21" s="161">
        <v>0</v>
      </c>
      <c r="N21" s="161">
        <v>0</v>
      </c>
      <c r="O21" s="161">
        <v>0</v>
      </c>
      <c r="P21" s="161">
        <v>0</v>
      </c>
      <c r="Q21" s="161">
        <v>0</v>
      </c>
      <c r="R21" s="161">
        <v>0</v>
      </c>
      <c r="S21" s="161">
        <v>0</v>
      </c>
      <c r="T21" s="161">
        <v>0</v>
      </c>
      <c r="U21" s="161">
        <v>0</v>
      </c>
      <c r="V21" s="161">
        <v>0</v>
      </c>
      <c r="W21" s="161">
        <v>0</v>
      </c>
      <c r="X21" s="161">
        <v>0</v>
      </c>
      <c r="Y21" s="161">
        <v>0</v>
      </c>
      <c r="Z21" s="161">
        <v>0</v>
      </c>
      <c r="AA21" s="161">
        <v>0</v>
      </c>
      <c r="AB21" s="161">
        <v>0</v>
      </c>
      <c r="AC21" s="161">
        <v>0</v>
      </c>
      <c r="AD21" s="161">
        <v>0</v>
      </c>
      <c r="AE21" s="161">
        <v>0</v>
      </c>
      <c r="AF21" s="161">
        <v>0</v>
      </c>
      <c r="AG21" s="161">
        <v>0</v>
      </c>
      <c r="AH21" s="161">
        <v>0</v>
      </c>
      <c r="AI21" s="161">
        <v>0</v>
      </c>
      <c r="AJ21" s="161">
        <v>0</v>
      </c>
      <c r="AK21" s="161">
        <v>0</v>
      </c>
      <c r="AL21" s="161">
        <v>0</v>
      </c>
      <c r="AM21" s="161">
        <v>0</v>
      </c>
      <c r="AN21" s="161">
        <v>0</v>
      </c>
      <c r="AO21" s="161">
        <v>0</v>
      </c>
      <c r="AP21" s="161">
        <v>0</v>
      </c>
      <c r="AQ21" s="161">
        <v>0</v>
      </c>
    </row>
    <row r="22" spans="2:43">
      <c r="B22" s="45" t="s">
        <v>390</v>
      </c>
      <c r="C22" s="51">
        <v>153901.19497947313</v>
      </c>
      <c r="D22" s="161">
        <v>31990.955715250184</v>
      </c>
      <c r="E22" s="161">
        <v>32342.296507790317</v>
      </c>
      <c r="F22" s="161">
        <v>32700.15410102949</v>
      </c>
      <c r="G22" s="161">
        <v>16985.355462635005</v>
      </c>
      <c r="H22" s="161">
        <v>934.08714854736377</v>
      </c>
      <c r="I22" s="161">
        <v>963.38443180722209</v>
      </c>
      <c r="J22" s="161">
        <v>974.64836914272553</v>
      </c>
      <c r="K22" s="161">
        <v>984.60901931639364</v>
      </c>
      <c r="L22" s="161">
        <v>1000.7120811674998</v>
      </c>
      <c r="M22" s="161">
        <v>957.5121102709129</v>
      </c>
      <c r="N22" s="161">
        <v>967.61979795151206</v>
      </c>
      <c r="O22" s="161">
        <v>977.92448359092884</v>
      </c>
      <c r="P22" s="161">
        <v>988.43442807091139</v>
      </c>
      <c r="Q22" s="161">
        <v>999.15838587199949</v>
      </c>
      <c r="R22" s="161">
        <v>1010.1056372243571</v>
      </c>
      <c r="S22" s="161">
        <v>1021.2860223911234</v>
      </c>
      <c r="T22" s="161">
        <v>1032.7099782263226</v>
      </c>
      <c r="U22" s="161">
        <v>1043.4863062547001</v>
      </c>
      <c r="V22" s="161">
        <v>1054.4890494801621</v>
      </c>
      <c r="W22" s="161">
        <v>1065.7279635873649</v>
      </c>
      <c r="X22" s="161">
        <v>1077.2133580419306</v>
      </c>
      <c r="Y22" s="161">
        <v>1088.9561295433684</v>
      </c>
      <c r="Z22" s="161">
        <v>1100.9677975252362</v>
      </c>
      <c r="AA22" s="161">
        <v>1113.260541828206</v>
      </c>
      <c r="AB22" s="161">
        <v>1125.8472426794031</v>
      </c>
      <c r="AC22" s="161">
        <v>1138.7415231196021</v>
      </c>
      <c r="AD22" s="161">
        <v>1151.9577940285433</v>
      </c>
      <c r="AE22" s="161">
        <v>1166.6491094710846</v>
      </c>
      <c r="AF22" s="161">
        <v>1181.75636393796</v>
      </c>
      <c r="AG22" s="161">
        <v>1197.3013868037915</v>
      </c>
      <c r="AH22" s="161">
        <v>1213.3073919161529</v>
      </c>
      <c r="AI22" s="161">
        <v>1229.7990689456012</v>
      </c>
      <c r="AJ22" s="161">
        <v>1246.8026808129141</v>
      </c>
      <c r="AK22" s="161">
        <v>1264.3461675986139</v>
      </c>
      <c r="AL22" s="161">
        <v>1265.4973252760362</v>
      </c>
      <c r="AM22" s="161">
        <v>1266.6664479188616</v>
      </c>
      <c r="AN22" s="161">
        <v>1267.8522064332715</v>
      </c>
      <c r="AO22" s="161">
        <v>1269.0564585073025</v>
      </c>
      <c r="AP22" s="161">
        <v>1270.279492739372</v>
      </c>
      <c r="AQ22" s="161">
        <v>1270.279492739372</v>
      </c>
    </row>
    <row r="23" spans="2:43" ht="10.5">
      <c r="B23" s="46" t="s">
        <v>9</v>
      </c>
      <c r="C23" s="160">
        <v>23854359.693879951</v>
      </c>
      <c r="D23" s="160">
        <v>4248791.9345582146</v>
      </c>
      <c r="E23" s="160">
        <v>4261786.1817027275</v>
      </c>
      <c r="F23" s="160">
        <v>4275021.4510133881</v>
      </c>
      <c r="G23" s="160">
        <v>3693813.7413785504</v>
      </c>
      <c r="H23" s="160">
        <v>1214527.9773428631</v>
      </c>
      <c r="I23" s="160">
        <v>1215611.5296869818</v>
      </c>
      <c r="J23" s="160">
        <v>1216028.1234576614</v>
      </c>
      <c r="K23" s="160">
        <v>1216396.515494182</v>
      </c>
      <c r="L23" s="160">
        <v>1216992.083016996</v>
      </c>
      <c r="M23" s="160">
        <v>35413.334485782179</v>
      </c>
      <c r="N23" s="160">
        <v>35787.164665966113</v>
      </c>
      <c r="O23" s="160">
        <v>36168.280764034316</v>
      </c>
      <c r="P23" s="160">
        <v>36556.988306533509</v>
      </c>
      <c r="Q23" s="160">
        <v>36953.611075632369</v>
      </c>
      <c r="R23" s="160">
        <v>37358.49229821167</v>
      </c>
      <c r="S23" s="160">
        <v>37771.995913825005</v>
      </c>
      <c r="T23" s="160">
        <v>38194.507926783517</v>
      </c>
      <c r="U23" s="160">
        <v>38593.067595015244</v>
      </c>
      <c r="V23" s="160">
        <v>39000.001169979863</v>
      </c>
      <c r="W23" s="160">
        <v>39415.669463117934</v>
      </c>
      <c r="X23" s="160">
        <v>39840.453767313949</v>
      </c>
      <c r="Y23" s="160">
        <v>40274.757094143788</v>
      </c>
      <c r="Z23" s="160">
        <v>40719.005486839</v>
      </c>
      <c r="AA23" s="160">
        <v>41173.649413615123</v>
      </c>
      <c r="AB23" s="160">
        <v>41639.165246297191</v>
      </c>
      <c r="AC23" s="160">
        <v>42116.056829478359</v>
      </c>
      <c r="AD23" s="160">
        <v>42604.857145769529</v>
      </c>
      <c r="AE23" s="160">
        <v>43148.211597605812</v>
      </c>
      <c r="AF23" s="160">
        <v>43706.94944526178</v>
      </c>
      <c r="AG23" s="160">
        <v>44281.878042437485</v>
      </c>
      <c r="AH23" s="160">
        <v>44873.855947202399</v>
      </c>
      <c r="AI23" s="160">
        <v>45483.796300552181</v>
      </c>
      <c r="AJ23" s="160">
        <v>46112.670429729733</v>
      </c>
      <c r="AK23" s="160">
        <v>46761.511691291533</v>
      </c>
      <c r="AL23" s="160">
        <v>46804.086956334293</v>
      </c>
      <c r="AM23" s="160">
        <v>46847.326650914838</v>
      </c>
      <c r="AN23" s="160">
        <v>46891.181618846538</v>
      </c>
      <c r="AO23" s="160">
        <v>46935.720566234668</v>
      </c>
      <c r="AP23" s="160">
        <v>46980.95416681606</v>
      </c>
      <c r="AQ23" s="160">
        <v>46980.95416681606</v>
      </c>
    </row>
    <row r="26" spans="2:43">
      <c r="B26" s="45"/>
      <c r="C26" s="45"/>
      <c r="D26" s="45" t="s">
        <v>10</v>
      </c>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row>
    <row r="27" spans="2:43" ht="10.5">
      <c r="B27" s="46" t="s">
        <v>702</v>
      </c>
      <c r="C27" s="46"/>
      <c r="D27" s="47">
        <v>1</v>
      </c>
      <c r="E27" s="47">
        <v>2</v>
      </c>
      <c r="F27" s="47">
        <v>3</v>
      </c>
      <c r="G27" s="47">
        <v>4</v>
      </c>
      <c r="H27" s="47">
        <v>5</v>
      </c>
      <c r="I27" s="47">
        <v>6</v>
      </c>
      <c r="J27" s="47">
        <v>7</v>
      </c>
      <c r="K27" s="47">
        <v>8</v>
      </c>
      <c r="L27" s="47">
        <v>9</v>
      </c>
      <c r="M27" s="47">
        <v>10</v>
      </c>
      <c r="N27" s="47">
        <v>11</v>
      </c>
      <c r="O27" s="47">
        <v>12</v>
      </c>
      <c r="P27" s="47">
        <v>13</v>
      </c>
      <c r="Q27" s="47">
        <v>14</v>
      </c>
      <c r="R27" s="47">
        <v>15</v>
      </c>
      <c r="S27" s="47">
        <v>16</v>
      </c>
      <c r="T27" s="47">
        <v>17</v>
      </c>
      <c r="U27" s="47">
        <v>18</v>
      </c>
      <c r="V27" s="47">
        <v>19</v>
      </c>
      <c r="W27" s="47">
        <v>20</v>
      </c>
      <c r="X27" s="47">
        <v>21</v>
      </c>
      <c r="Y27" s="47">
        <v>22</v>
      </c>
      <c r="Z27" s="47">
        <v>23</v>
      </c>
      <c r="AA27" s="47">
        <v>24</v>
      </c>
      <c r="AB27" s="47">
        <v>25</v>
      </c>
      <c r="AC27" s="47">
        <v>26</v>
      </c>
      <c r="AD27" s="47">
        <v>27</v>
      </c>
      <c r="AE27" s="47">
        <v>28</v>
      </c>
      <c r="AF27" s="47">
        <v>29</v>
      </c>
      <c r="AG27" s="47">
        <v>30</v>
      </c>
      <c r="AH27" s="47">
        <v>31</v>
      </c>
      <c r="AI27" s="47">
        <v>32</v>
      </c>
      <c r="AJ27" s="47">
        <v>33</v>
      </c>
      <c r="AK27" s="47">
        <v>34</v>
      </c>
      <c r="AL27" s="47">
        <v>35</v>
      </c>
      <c r="AM27" s="47">
        <v>36</v>
      </c>
      <c r="AN27" s="47">
        <v>37</v>
      </c>
      <c r="AO27" s="47">
        <v>38</v>
      </c>
      <c r="AP27" s="47">
        <v>39</v>
      </c>
      <c r="AQ27" s="47">
        <v>40</v>
      </c>
    </row>
    <row r="28" spans="2:43" ht="10.5">
      <c r="B28" s="48" t="s">
        <v>76</v>
      </c>
      <c r="C28" s="282" t="s">
        <v>9</v>
      </c>
      <c r="D28" s="49">
        <v>2034</v>
      </c>
      <c r="E28" s="49">
        <v>2035</v>
      </c>
      <c r="F28" s="49">
        <v>2036</v>
      </c>
      <c r="G28" s="49">
        <v>2037</v>
      </c>
      <c r="H28" s="49">
        <v>2038</v>
      </c>
      <c r="I28" s="49">
        <v>2039</v>
      </c>
      <c r="J28" s="49">
        <v>2040</v>
      </c>
      <c r="K28" s="49">
        <v>2041</v>
      </c>
      <c r="L28" s="49">
        <v>2042</v>
      </c>
      <c r="M28" s="49">
        <v>2043</v>
      </c>
      <c r="N28" s="49">
        <v>2044</v>
      </c>
      <c r="O28" s="49">
        <v>2045</v>
      </c>
      <c r="P28" s="49">
        <v>2046</v>
      </c>
      <c r="Q28" s="49">
        <v>2047</v>
      </c>
      <c r="R28" s="49">
        <v>2048</v>
      </c>
      <c r="S28" s="49">
        <v>2049</v>
      </c>
      <c r="T28" s="49">
        <v>2050</v>
      </c>
      <c r="U28" s="49">
        <v>2051</v>
      </c>
      <c r="V28" s="49">
        <v>2052</v>
      </c>
      <c r="W28" s="49">
        <v>2053</v>
      </c>
      <c r="X28" s="49">
        <v>2054</v>
      </c>
      <c r="Y28" s="49">
        <v>2055</v>
      </c>
      <c r="Z28" s="49">
        <v>2056</v>
      </c>
      <c r="AA28" s="49">
        <v>2057</v>
      </c>
      <c r="AB28" s="49">
        <v>2058</v>
      </c>
      <c r="AC28" s="49">
        <v>2059</v>
      </c>
      <c r="AD28" s="49">
        <v>2060</v>
      </c>
      <c r="AE28" s="49">
        <v>2061</v>
      </c>
      <c r="AF28" s="49">
        <v>2062</v>
      </c>
      <c r="AG28" s="49">
        <v>2063</v>
      </c>
      <c r="AH28" s="49">
        <v>2064</v>
      </c>
      <c r="AI28" s="49">
        <v>2065</v>
      </c>
      <c r="AJ28" s="49">
        <v>2066</v>
      </c>
      <c r="AK28" s="49">
        <v>2067</v>
      </c>
      <c r="AL28" s="49">
        <v>2068</v>
      </c>
      <c r="AM28" s="49">
        <v>2069</v>
      </c>
      <c r="AN28" s="49">
        <v>2070</v>
      </c>
      <c r="AO28" s="49">
        <v>2071</v>
      </c>
      <c r="AP28" s="49">
        <v>2072</v>
      </c>
      <c r="AQ28" s="49">
        <v>2073</v>
      </c>
    </row>
    <row r="29" spans="2:43">
      <c r="B29" s="45" t="s">
        <v>382</v>
      </c>
      <c r="C29" s="51">
        <v>0</v>
      </c>
      <c r="D29" s="161">
        <v>0</v>
      </c>
      <c r="E29" s="161">
        <v>0</v>
      </c>
      <c r="F29" s="161">
        <v>0</v>
      </c>
      <c r="G29" s="161">
        <v>0</v>
      </c>
      <c r="H29" s="161">
        <v>0</v>
      </c>
      <c r="I29" s="161">
        <v>0</v>
      </c>
      <c r="J29" s="161">
        <v>0</v>
      </c>
      <c r="K29" s="161">
        <v>0</v>
      </c>
      <c r="L29" s="161">
        <v>0</v>
      </c>
      <c r="M29" s="161">
        <v>0</v>
      </c>
      <c r="N29" s="161">
        <v>0</v>
      </c>
      <c r="O29" s="161">
        <v>0</v>
      </c>
      <c r="P29" s="161">
        <v>0</v>
      </c>
      <c r="Q29" s="161">
        <v>0</v>
      </c>
      <c r="R29" s="161">
        <v>0</v>
      </c>
      <c r="S29" s="161">
        <v>0</v>
      </c>
      <c r="T29" s="161">
        <v>0</v>
      </c>
      <c r="U29" s="161">
        <v>0</v>
      </c>
      <c r="V29" s="161">
        <v>0</v>
      </c>
      <c r="W29" s="161">
        <v>0</v>
      </c>
      <c r="X29" s="161">
        <v>0</v>
      </c>
      <c r="Y29" s="161">
        <v>0</v>
      </c>
      <c r="Z29" s="161">
        <v>0</v>
      </c>
      <c r="AA29" s="161">
        <v>0</v>
      </c>
      <c r="AB29" s="161">
        <v>0</v>
      </c>
      <c r="AC29" s="161">
        <v>0</v>
      </c>
      <c r="AD29" s="161">
        <v>0</v>
      </c>
      <c r="AE29" s="161">
        <v>0</v>
      </c>
      <c r="AF29" s="161">
        <v>0</v>
      </c>
      <c r="AG29" s="161">
        <v>0</v>
      </c>
      <c r="AH29" s="161">
        <v>0</v>
      </c>
      <c r="AI29" s="161">
        <v>0</v>
      </c>
      <c r="AJ29" s="161">
        <v>0</v>
      </c>
      <c r="AK29" s="161">
        <v>0</v>
      </c>
      <c r="AL29" s="161">
        <v>0</v>
      </c>
      <c r="AM29" s="161">
        <v>0</v>
      </c>
      <c r="AN29" s="161">
        <v>0</v>
      </c>
      <c r="AO29" s="161">
        <v>0</v>
      </c>
      <c r="AP29" s="161">
        <v>0</v>
      </c>
      <c r="AQ29" s="161">
        <v>0</v>
      </c>
    </row>
    <row r="30" spans="2:43">
      <c r="B30" s="45" t="s">
        <v>384</v>
      </c>
      <c r="C30" s="51">
        <v>104462228.49494402</v>
      </c>
      <c r="D30" s="161">
        <v>0</v>
      </c>
      <c r="E30" s="161">
        <v>0</v>
      </c>
      <c r="F30" s="161">
        <v>0</v>
      </c>
      <c r="G30" s="161">
        <v>0</v>
      </c>
      <c r="H30" s="161">
        <v>1885633.811616</v>
      </c>
      <c r="I30" s="161">
        <v>1885633.811616</v>
      </c>
      <c r="J30" s="161">
        <v>1885633.811616</v>
      </c>
      <c r="K30" s="161">
        <v>1885633.811616</v>
      </c>
      <c r="L30" s="161">
        <v>1885633.811616</v>
      </c>
      <c r="M30" s="161">
        <v>3065614.8205439998</v>
      </c>
      <c r="N30" s="161">
        <v>3065614.8205439998</v>
      </c>
      <c r="O30" s="161">
        <v>3065614.8205439998</v>
      </c>
      <c r="P30" s="161">
        <v>3065614.8205439998</v>
      </c>
      <c r="Q30" s="161">
        <v>3065614.8205439998</v>
      </c>
      <c r="R30" s="161">
        <v>3065614.8205439998</v>
      </c>
      <c r="S30" s="161">
        <v>3065614.8205439998</v>
      </c>
      <c r="T30" s="161">
        <v>3065614.8205439998</v>
      </c>
      <c r="U30" s="161">
        <v>3065614.8205439998</v>
      </c>
      <c r="V30" s="161">
        <v>3065614.8205439998</v>
      </c>
      <c r="W30" s="161">
        <v>3065614.8205439998</v>
      </c>
      <c r="X30" s="161">
        <v>3065614.8205439998</v>
      </c>
      <c r="Y30" s="161">
        <v>3065614.8205439998</v>
      </c>
      <c r="Z30" s="161">
        <v>3065614.8205439998</v>
      </c>
      <c r="AA30" s="161">
        <v>3065614.8205439998</v>
      </c>
      <c r="AB30" s="161">
        <v>3065614.8205439998</v>
      </c>
      <c r="AC30" s="161">
        <v>3065614.8205439998</v>
      </c>
      <c r="AD30" s="161">
        <v>3065614.8205439998</v>
      </c>
      <c r="AE30" s="161">
        <v>3065614.8205439998</v>
      </c>
      <c r="AF30" s="161">
        <v>3065614.8205439998</v>
      </c>
      <c r="AG30" s="161">
        <v>3065614.8205439998</v>
      </c>
      <c r="AH30" s="161">
        <v>3065614.8205439998</v>
      </c>
      <c r="AI30" s="161">
        <v>3065614.8205439998</v>
      </c>
      <c r="AJ30" s="161">
        <v>3065614.8205439998</v>
      </c>
      <c r="AK30" s="161">
        <v>3065614.8205439998</v>
      </c>
      <c r="AL30" s="161">
        <v>3065614.8205439998</v>
      </c>
      <c r="AM30" s="161">
        <v>3065614.8205439998</v>
      </c>
      <c r="AN30" s="161">
        <v>3065614.8205439998</v>
      </c>
      <c r="AO30" s="161">
        <v>3065614.8205439998</v>
      </c>
      <c r="AP30" s="161">
        <v>3065614.8205439998</v>
      </c>
      <c r="AQ30" s="161">
        <v>3065614.8205439998</v>
      </c>
    </row>
    <row r="31" spans="2:43">
      <c r="B31" s="45" t="s">
        <v>387</v>
      </c>
      <c r="C31" s="51">
        <v>51504549.584568225</v>
      </c>
      <c r="D31" s="161">
        <v>0</v>
      </c>
      <c r="E31" s="161">
        <v>0</v>
      </c>
      <c r="F31" s="161">
        <v>0</v>
      </c>
      <c r="G31" s="161">
        <v>578614.73961048608</v>
      </c>
      <c r="H31" s="161">
        <v>1169592.2424508992</v>
      </c>
      <c r="I31" s="161">
        <v>1182181.0807636334</v>
      </c>
      <c r="J31" s="161">
        <v>1195697.1681615787</v>
      </c>
      <c r="K31" s="161">
        <v>1207651.3002735754</v>
      </c>
      <c r="L31" s="161">
        <v>1219612.4785076515</v>
      </c>
      <c r="M31" s="161">
        <v>1233945.2133551138</v>
      </c>
      <c r="N31" s="161">
        <v>1246607.2799355395</v>
      </c>
      <c r="O31" s="161">
        <v>1259520.4978681847</v>
      </c>
      <c r="P31" s="161">
        <v>1272695.8609003003</v>
      </c>
      <c r="Q31" s="161">
        <v>1286145.0317608209</v>
      </c>
      <c r="R31" s="161">
        <v>1299880.3859466009</v>
      </c>
      <c r="S31" s="161">
        <v>1313915.0584163193</v>
      </c>
      <c r="T31" s="161">
        <v>1328262.9933857638</v>
      </c>
      <c r="U31" s="161">
        <v>1341804.8452849949</v>
      </c>
      <c r="V31" s="161">
        <v>1355638.8600811507</v>
      </c>
      <c r="W31" s="161">
        <v>1369778.1042682803</v>
      </c>
      <c r="X31" s="161">
        <v>1384236.3962264266</v>
      </c>
      <c r="Y31" s="161">
        <v>1399028.3518007991</v>
      </c>
      <c r="Z31" s="161">
        <v>1414169.4326726161</v>
      </c>
      <c r="AA31" s="161">
        <v>1429675.9976930083</v>
      </c>
      <c r="AB31" s="161">
        <v>1445565.3573618846</v>
      </c>
      <c r="AC31" s="161">
        <v>1461855.831644875</v>
      </c>
      <c r="AD31" s="161">
        <v>1478566.8113332798</v>
      </c>
      <c r="AE31" s="161">
        <v>1497159.4020749363</v>
      </c>
      <c r="AF31" s="161">
        <v>1516296.7577155509</v>
      </c>
      <c r="AG31" s="161">
        <v>1536008.3007955668</v>
      </c>
      <c r="AH31" s="161">
        <v>1556325.3367460575</v>
      </c>
      <c r="AI31" s="161">
        <v>1577281.1784021999</v>
      </c>
      <c r="AJ31" s="161">
        <v>1598911.2788045807</v>
      </c>
      <c r="AK31" s="161">
        <v>1621253.3728408189</v>
      </c>
      <c r="AL31" s="161">
        <v>1621211.9487334536</v>
      </c>
      <c r="AM31" s="161">
        <v>1621169.878161516</v>
      </c>
      <c r="AN31" s="161">
        <v>1621127.2089520986</v>
      </c>
      <c r="AO31" s="161">
        <v>1621083.8742567846</v>
      </c>
      <c r="AP31" s="161">
        <v>1621039.8636904352</v>
      </c>
      <c r="AQ31" s="161">
        <v>1621039.8636904352</v>
      </c>
    </row>
    <row r="32" spans="2:43">
      <c r="B32" s="45" t="s">
        <v>388</v>
      </c>
      <c r="C32" s="51">
        <v>0</v>
      </c>
      <c r="D32" s="161">
        <v>0</v>
      </c>
      <c r="E32" s="161">
        <v>0</v>
      </c>
      <c r="F32" s="161">
        <v>0</v>
      </c>
      <c r="G32" s="161">
        <v>0</v>
      </c>
      <c r="H32" s="161">
        <v>0</v>
      </c>
      <c r="I32" s="161">
        <v>0</v>
      </c>
      <c r="J32" s="161">
        <v>0</v>
      </c>
      <c r="K32" s="161">
        <v>0</v>
      </c>
      <c r="L32" s="161">
        <v>0</v>
      </c>
      <c r="M32" s="161">
        <v>0</v>
      </c>
      <c r="N32" s="161">
        <v>0</v>
      </c>
      <c r="O32" s="161">
        <v>0</v>
      </c>
      <c r="P32" s="161">
        <v>0</v>
      </c>
      <c r="Q32" s="161">
        <v>0</v>
      </c>
      <c r="R32" s="161">
        <v>0</v>
      </c>
      <c r="S32" s="161">
        <v>0</v>
      </c>
      <c r="T32" s="161">
        <v>0</v>
      </c>
      <c r="U32" s="161">
        <v>0</v>
      </c>
      <c r="V32" s="161">
        <v>0</v>
      </c>
      <c r="W32" s="161">
        <v>0</v>
      </c>
      <c r="X32" s="161">
        <v>0</v>
      </c>
      <c r="Y32" s="161">
        <v>0</v>
      </c>
      <c r="Z32" s="161">
        <v>0</v>
      </c>
      <c r="AA32" s="161">
        <v>0</v>
      </c>
      <c r="AB32" s="161">
        <v>0</v>
      </c>
      <c r="AC32" s="161">
        <v>0</v>
      </c>
      <c r="AD32" s="161">
        <v>0</v>
      </c>
      <c r="AE32" s="161">
        <v>0</v>
      </c>
      <c r="AF32" s="161">
        <v>0</v>
      </c>
      <c r="AG32" s="161">
        <v>0</v>
      </c>
      <c r="AH32" s="161">
        <v>0</v>
      </c>
      <c r="AI32" s="161">
        <v>0</v>
      </c>
      <c r="AJ32" s="161">
        <v>0</v>
      </c>
      <c r="AK32" s="161">
        <v>0</v>
      </c>
      <c r="AL32" s="161">
        <v>0</v>
      </c>
      <c r="AM32" s="161">
        <v>0</v>
      </c>
      <c r="AN32" s="161">
        <v>0</v>
      </c>
      <c r="AO32" s="161">
        <v>0</v>
      </c>
      <c r="AP32" s="161">
        <v>0</v>
      </c>
      <c r="AQ32" s="161">
        <v>0</v>
      </c>
    </row>
    <row r="33" spans="2:43">
      <c r="B33" s="45" t="s">
        <v>389</v>
      </c>
      <c r="C33" s="51">
        <v>0</v>
      </c>
      <c r="D33" s="161">
        <v>0</v>
      </c>
      <c r="E33" s="161">
        <v>0</v>
      </c>
      <c r="F33" s="161">
        <v>0</v>
      </c>
      <c r="G33" s="161">
        <v>0</v>
      </c>
      <c r="H33" s="161">
        <v>0</v>
      </c>
      <c r="I33" s="161">
        <v>0</v>
      </c>
      <c r="J33" s="161">
        <v>0</v>
      </c>
      <c r="K33" s="161">
        <v>0</v>
      </c>
      <c r="L33" s="161">
        <v>0</v>
      </c>
      <c r="M33" s="161">
        <v>0</v>
      </c>
      <c r="N33" s="161">
        <v>0</v>
      </c>
      <c r="O33" s="161">
        <v>0</v>
      </c>
      <c r="P33" s="161">
        <v>0</v>
      </c>
      <c r="Q33" s="161">
        <v>0</v>
      </c>
      <c r="R33" s="161">
        <v>0</v>
      </c>
      <c r="S33" s="161">
        <v>0</v>
      </c>
      <c r="T33" s="161">
        <v>0</v>
      </c>
      <c r="U33" s="161">
        <v>0</v>
      </c>
      <c r="V33" s="161">
        <v>0</v>
      </c>
      <c r="W33" s="161">
        <v>0</v>
      </c>
      <c r="X33" s="161">
        <v>0</v>
      </c>
      <c r="Y33" s="161">
        <v>0</v>
      </c>
      <c r="Z33" s="161">
        <v>0</v>
      </c>
      <c r="AA33" s="161">
        <v>0</v>
      </c>
      <c r="AB33" s="161">
        <v>0</v>
      </c>
      <c r="AC33" s="161">
        <v>0</v>
      </c>
      <c r="AD33" s="161">
        <v>0</v>
      </c>
      <c r="AE33" s="161">
        <v>0</v>
      </c>
      <c r="AF33" s="161">
        <v>0</v>
      </c>
      <c r="AG33" s="161">
        <v>0</v>
      </c>
      <c r="AH33" s="161">
        <v>0</v>
      </c>
      <c r="AI33" s="161">
        <v>0</v>
      </c>
      <c r="AJ33" s="161">
        <v>0</v>
      </c>
      <c r="AK33" s="161">
        <v>0</v>
      </c>
      <c r="AL33" s="161">
        <v>0</v>
      </c>
      <c r="AM33" s="161">
        <v>0</v>
      </c>
      <c r="AN33" s="161">
        <v>0</v>
      </c>
      <c r="AO33" s="161">
        <v>0</v>
      </c>
      <c r="AP33" s="161">
        <v>0</v>
      </c>
      <c r="AQ33" s="161">
        <v>0</v>
      </c>
    </row>
    <row r="34" spans="2:43">
      <c r="B34" s="45" t="s">
        <v>390</v>
      </c>
      <c r="C34" s="51">
        <v>1431288.7216508072</v>
      </c>
      <c r="D34" s="161">
        <v>0</v>
      </c>
      <c r="E34" s="161">
        <v>0</v>
      </c>
      <c r="F34" s="161">
        <v>0</v>
      </c>
      <c r="G34" s="161">
        <v>16079.44846941331</v>
      </c>
      <c r="H34" s="161">
        <v>32502.452677536265</v>
      </c>
      <c r="I34" s="161">
        <v>32852.29094310767</v>
      </c>
      <c r="J34" s="161">
        <v>33227.897051879889</v>
      </c>
      <c r="K34" s="161">
        <v>33560.097112011113</v>
      </c>
      <c r="L34" s="161">
        <v>33892.492980767871</v>
      </c>
      <c r="M34" s="161">
        <v>34290.793362055549</v>
      </c>
      <c r="N34" s="161">
        <v>34642.666608895575</v>
      </c>
      <c r="O34" s="161">
        <v>35001.519241066773</v>
      </c>
      <c r="P34" s="161">
        <v>35367.656769957459</v>
      </c>
      <c r="Q34" s="161">
        <v>35741.403297661986</v>
      </c>
      <c r="R34" s="161">
        <v>36123.10273378087</v>
      </c>
      <c r="S34" s="161">
        <v>36513.120093023819</v>
      </c>
      <c r="T34" s="161">
        <v>36911.842878998788</v>
      </c>
      <c r="U34" s="161">
        <v>37288.164971900689</v>
      </c>
      <c r="V34" s="161">
        <v>37672.606142876801</v>
      </c>
      <c r="W34" s="161">
        <v>38065.529504034959</v>
      </c>
      <c r="X34" s="161">
        <v>38467.31906206323</v>
      </c>
      <c r="Y34" s="161">
        <v>38878.380984855045</v>
      </c>
      <c r="Z34" s="161">
        <v>39299.144945713531</v>
      </c>
      <c r="AA34" s="161">
        <v>39730.065549898012</v>
      </c>
      <c r="AB34" s="161">
        <v>40171.623848567811</v>
      </c>
      <c r="AC34" s="161">
        <v>40624.328945489433</v>
      </c>
      <c r="AD34" s="161">
        <v>41088.719702202623</v>
      </c>
      <c r="AE34" s="161">
        <v>41605.399600375633</v>
      </c>
      <c r="AF34" s="161">
        <v>42137.218274872692</v>
      </c>
      <c r="AG34" s="161">
        <v>42684.993365118578</v>
      </c>
      <c r="AH34" s="161">
        <v>43249.59483523848</v>
      </c>
      <c r="AI34" s="161">
        <v>43831.948434232472</v>
      </c>
      <c r="AJ34" s="161">
        <v>44433.03938646512</v>
      </c>
      <c r="AK34" s="161">
        <v>45053.916327823936</v>
      </c>
      <c r="AL34" s="161">
        <v>45052.765170146507</v>
      </c>
      <c r="AM34" s="161">
        <v>45051.596047503685</v>
      </c>
      <c r="AN34" s="161">
        <v>45050.410288989275</v>
      </c>
      <c r="AO34" s="161">
        <v>45049.206036915246</v>
      </c>
      <c r="AP34" s="161">
        <v>45047.983002683177</v>
      </c>
      <c r="AQ34" s="161">
        <v>45047.983002683177</v>
      </c>
    </row>
    <row r="35" spans="2:43" ht="10.5">
      <c r="B35" s="46" t="s">
        <v>9</v>
      </c>
      <c r="C35" s="160">
        <v>155966778.07951224</v>
      </c>
      <c r="D35" s="160">
        <v>0</v>
      </c>
      <c r="E35" s="160">
        <v>0</v>
      </c>
      <c r="F35" s="160">
        <v>0</v>
      </c>
      <c r="G35" s="160">
        <v>578614.73961048608</v>
      </c>
      <c r="H35" s="160">
        <v>3055226.0540668992</v>
      </c>
      <c r="I35" s="160">
        <v>3067814.8923796332</v>
      </c>
      <c r="J35" s="160">
        <v>3081330.9797775787</v>
      </c>
      <c r="K35" s="160">
        <v>3093285.1118895756</v>
      </c>
      <c r="L35" s="160">
        <v>3105246.2901236517</v>
      </c>
      <c r="M35" s="160">
        <v>4299560.0338991135</v>
      </c>
      <c r="N35" s="160">
        <v>4312222.1004795395</v>
      </c>
      <c r="O35" s="160">
        <v>4325135.3184121847</v>
      </c>
      <c r="P35" s="160">
        <v>4338310.6814443003</v>
      </c>
      <c r="Q35" s="160">
        <v>4351759.8523048209</v>
      </c>
      <c r="R35" s="160">
        <v>4365495.2064906005</v>
      </c>
      <c r="S35" s="160">
        <v>4379529.8789603189</v>
      </c>
      <c r="T35" s="160">
        <v>4393877.8139297636</v>
      </c>
      <c r="U35" s="160">
        <v>4407419.6658289945</v>
      </c>
      <c r="V35" s="160">
        <v>4421253.68062515</v>
      </c>
      <c r="W35" s="160">
        <v>4435392.9248122796</v>
      </c>
      <c r="X35" s="160">
        <v>4449851.2167704264</v>
      </c>
      <c r="Y35" s="160">
        <v>4464643.1723447992</v>
      </c>
      <c r="Z35" s="160">
        <v>4479784.2532166159</v>
      </c>
      <c r="AA35" s="160">
        <v>4495290.8182370085</v>
      </c>
      <c r="AB35" s="160">
        <v>4511180.1779058846</v>
      </c>
      <c r="AC35" s="160">
        <v>4527470.6521888748</v>
      </c>
      <c r="AD35" s="160">
        <v>4544181.6318772798</v>
      </c>
      <c r="AE35" s="160">
        <v>4562774.2226189356</v>
      </c>
      <c r="AF35" s="160">
        <v>4581911.578259551</v>
      </c>
      <c r="AG35" s="160">
        <v>4601623.121339567</v>
      </c>
      <c r="AH35" s="160">
        <v>4621940.1572900573</v>
      </c>
      <c r="AI35" s="160">
        <v>4642895.9989461992</v>
      </c>
      <c r="AJ35" s="160">
        <v>4664526.0993485805</v>
      </c>
      <c r="AK35" s="160">
        <v>4686868.1933848187</v>
      </c>
      <c r="AL35" s="160">
        <v>4686826.7692774534</v>
      </c>
      <c r="AM35" s="160">
        <v>4686784.6987055158</v>
      </c>
      <c r="AN35" s="160">
        <v>4686742.0294960979</v>
      </c>
      <c r="AO35" s="160">
        <v>4686698.6948007848</v>
      </c>
      <c r="AP35" s="160">
        <v>4686654.6842344347</v>
      </c>
      <c r="AQ35" s="160">
        <v>4686654.6842344347</v>
      </c>
    </row>
    <row r="38" spans="2:43">
      <c r="B38" s="45"/>
      <c r="C38" s="45"/>
      <c r="D38" s="45" t="s">
        <v>10</v>
      </c>
      <c r="E38" s="45"/>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row>
    <row r="39" spans="2:43" ht="10.5">
      <c r="B39" s="46" t="s">
        <v>704</v>
      </c>
      <c r="C39" s="46"/>
      <c r="D39" s="47">
        <v>1</v>
      </c>
      <c r="E39" s="47">
        <v>2</v>
      </c>
      <c r="F39" s="47">
        <v>3</v>
      </c>
      <c r="G39" s="47">
        <v>4</v>
      </c>
      <c r="H39" s="47">
        <v>5</v>
      </c>
      <c r="I39" s="47">
        <v>6</v>
      </c>
      <c r="J39" s="47">
        <v>7</v>
      </c>
      <c r="K39" s="47">
        <v>8</v>
      </c>
      <c r="L39" s="47">
        <v>9</v>
      </c>
      <c r="M39" s="47">
        <v>10</v>
      </c>
      <c r="N39" s="47">
        <v>11</v>
      </c>
      <c r="O39" s="47">
        <v>12</v>
      </c>
      <c r="P39" s="47">
        <v>13</v>
      </c>
      <c r="Q39" s="47">
        <v>14</v>
      </c>
      <c r="R39" s="47">
        <v>15</v>
      </c>
      <c r="S39" s="47">
        <v>16</v>
      </c>
      <c r="T39" s="47">
        <v>17</v>
      </c>
      <c r="U39" s="47">
        <v>18</v>
      </c>
      <c r="V39" s="47">
        <v>19</v>
      </c>
      <c r="W39" s="47">
        <v>20</v>
      </c>
      <c r="X39" s="47">
        <v>21</v>
      </c>
      <c r="Y39" s="47">
        <v>22</v>
      </c>
      <c r="Z39" s="47">
        <v>23</v>
      </c>
      <c r="AA39" s="47">
        <v>24</v>
      </c>
      <c r="AB39" s="47">
        <v>25</v>
      </c>
      <c r="AC39" s="47">
        <v>26</v>
      </c>
      <c r="AD39" s="47">
        <v>27</v>
      </c>
      <c r="AE39" s="47">
        <v>28</v>
      </c>
      <c r="AF39" s="47">
        <v>29</v>
      </c>
      <c r="AG39" s="47">
        <v>30</v>
      </c>
      <c r="AH39" s="47">
        <v>31</v>
      </c>
      <c r="AI39" s="47">
        <v>32</v>
      </c>
      <c r="AJ39" s="47">
        <v>33</v>
      </c>
      <c r="AK39" s="47">
        <v>34</v>
      </c>
      <c r="AL39" s="47">
        <v>35</v>
      </c>
      <c r="AM39" s="47">
        <v>36</v>
      </c>
      <c r="AN39" s="47">
        <v>37</v>
      </c>
      <c r="AO39" s="47">
        <v>38</v>
      </c>
      <c r="AP39" s="47">
        <v>39</v>
      </c>
      <c r="AQ39" s="47">
        <v>40</v>
      </c>
    </row>
    <row r="40" spans="2:43" ht="10.5">
      <c r="B40" s="48" t="s">
        <v>38</v>
      </c>
      <c r="C40" s="282" t="s">
        <v>9</v>
      </c>
      <c r="D40" s="49">
        <v>2034</v>
      </c>
      <c r="E40" s="49">
        <v>2035</v>
      </c>
      <c r="F40" s="49">
        <v>2036</v>
      </c>
      <c r="G40" s="49">
        <v>2037</v>
      </c>
      <c r="H40" s="49">
        <v>2038</v>
      </c>
      <c r="I40" s="49">
        <v>2039</v>
      </c>
      <c r="J40" s="49">
        <v>2040</v>
      </c>
      <c r="K40" s="49">
        <v>2041</v>
      </c>
      <c r="L40" s="49">
        <v>2042</v>
      </c>
      <c r="M40" s="49">
        <v>2043</v>
      </c>
      <c r="N40" s="49">
        <v>2044</v>
      </c>
      <c r="O40" s="49">
        <v>2045</v>
      </c>
      <c r="P40" s="49">
        <v>2046</v>
      </c>
      <c r="Q40" s="49">
        <v>2047</v>
      </c>
      <c r="R40" s="49">
        <v>2048</v>
      </c>
      <c r="S40" s="49">
        <v>2049</v>
      </c>
      <c r="T40" s="49">
        <v>2050</v>
      </c>
      <c r="U40" s="49">
        <v>2051</v>
      </c>
      <c r="V40" s="49">
        <v>2052</v>
      </c>
      <c r="W40" s="49">
        <v>2053</v>
      </c>
      <c r="X40" s="49">
        <v>2054</v>
      </c>
      <c r="Y40" s="49">
        <v>2055</v>
      </c>
      <c r="Z40" s="49">
        <v>2056</v>
      </c>
      <c r="AA40" s="49">
        <v>2057</v>
      </c>
      <c r="AB40" s="49">
        <v>2058</v>
      </c>
      <c r="AC40" s="49">
        <v>2059</v>
      </c>
      <c r="AD40" s="49">
        <v>2060</v>
      </c>
      <c r="AE40" s="49">
        <v>2061</v>
      </c>
      <c r="AF40" s="49">
        <v>2062</v>
      </c>
      <c r="AG40" s="49">
        <v>2063</v>
      </c>
      <c r="AH40" s="49">
        <v>2064</v>
      </c>
      <c r="AI40" s="49">
        <v>2065</v>
      </c>
      <c r="AJ40" s="49">
        <v>2066</v>
      </c>
      <c r="AK40" s="49">
        <v>2067</v>
      </c>
      <c r="AL40" s="49">
        <v>2068</v>
      </c>
      <c r="AM40" s="49">
        <v>2069</v>
      </c>
      <c r="AN40" s="49">
        <v>2070</v>
      </c>
      <c r="AO40" s="49">
        <v>2071</v>
      </c>
      <c r="AP40" s="49">
        <v>2072</v>
      </c>
      <c r="AQ40" s="49">
        <v>2073</v>
      </c>
    </row>
    <row r="41" spans="2:43" ht="13">
      <c r="B41" s="381" t="s">
        <v>673</v>
      </c>
      <c r="C41" s="51">
        <v>4139.5927103042241</v>
      </c>
      <c r="D41" s="159">
        <v>96.614568472604205</v>
      </c>
      <c r="E41" s="159">
        <v>96.930790653977738</v>
      </c>
      <c r="F41" s="159">
        <v>97.252878242888301</v>
      </c>
      <c r="G41" s="159">
        <v>97.58107914483476</v>
      </c>
      <c r="H41" s="159">
        <v>97.915657815466247</v>
      </c>
      <c r="I41" s="159">
        <v>98.256896501190369</v>
      </c>
      <c r="J41" s="159">
        <v>98.605096574981388</v>
      </c>
      <c r="K41" s="159">
        <v>98.913056278181998</v>
      </c>
      <c r="L41" s="159">
        <v>99.226720658701026</v>
      </c>
      <c r="M41" s="159">
        <v>99.546326661660913</v>
      </c>
      <c r="N41" s="159">
        <v>99.872125439258497</v>
      </c>
      <c r="O41" s="159">
        <v>100.20438327776364</v>
      </c>
      <c r="P41" s="159">
        <v>100.54338258603353</v>
      </c>
      <c r="Q41" s="159">
        <v>100.88942294963987</v>
      </c>
      <c r="R41" s="159">
        <v>101.24282225497976</v>
      </c>
      <c r="S41" s="159">
        <v>101.60391788803206</v>
      </c>
      <c r="T41" s="159">
        <v>101.97306801273226</v>
      </c>
      <c r="U41" s="159">
        <v>102.32147363391798</v>
      </c>
      <c r="V41" s="159">
        <v>102.67739056646552</v>
      </c>
      <c r="W41" s="159">
        <v>103.04115440780399</v>
      </c>
      <c r="X41" s="159">
        <v>103.41312005983181</v>
      </c>
      <c r="Y41" s="159">
        <v>103.79366289904429</v>
      </c>
      <c r="Z41" s="159">
        <v>104.1831800183283</v>
      </c>
      <c r="AA41" s="159">
        <v>104.58209154482451</v>
      </c>
      <c r="AB41" s="159">
        <v>104.99084203852644</v>
      </c>
      <c r="AC41" s="159">
        <v>105.40990197657419</v>
      </c>
      <c r="AD41" s="159">
        <v>105.83976932850356</v>
      </c>
      <c r="AE41" s="159">
        <v>106.31802681484263</v>
      </c>
      <c r="AF41" s="159">
        <v>106.81028422980522</v>
      </c>
      <c r="AG41" s="159">
        <v>107.3172971322692</v>
      </c>
      <c r="AH41" s="159">
        <v>107.83986942173301</v>
      </c>
      <c r="AI41" s="159">
        <v>108.37885653484408</v>
      </c>
      <c r="AJ41" s="159">
        <v>108.93516885469087</v>
      </c>
      <c r="AK41" s="159">
        <v>109.5097753470418</v>
      </c>
      <c r="AL41" s="159">
        <v>109.5097753470418</v>
      </c>
      <c r="AM41" s="159">
        <v>109.5097753470418</v>
      </c>
      <c r="AN41" s="159">
        <v>109.5097753470418</v>
      </c>
      <c r="AO41" s="159">
        <v>109.5097753470418</v>
      </c>
      <c r="AP41" s="159">
        <v>109.5097753470418</v>
      </c>
      <c r="AQ41" s="159">
        <v>109.5097753470418</v>
      </c>
    </row>
    <row r="42" spans="2:43" ht="13">
      <c r="B42" s="381" t="s">
        <v>674</v>
      </c>
      <c r="C42" s="51">
        <v>182975.61715206705</v>
      </c>
      <c r="D42" s="159">
        <v>4270.4950774870322</v>
      </c>
      <c r="E42" s="159">
        <v>4284.4725271646221</v>
      </c>
      <c r="F42" s="159">
        <v>4298.7092358174405</v>
      </c>
      <c r="G42" s="159">
        <v>4313.2161612050604</v>
      </c>
      <c r="H42" s="159">
        <v>4328.0049926261627</v>
      </c>
      <c r="I42" s="159">
        <v>4343.0882057551044</v>
      </c>
      <c r="J42" s="159">
        <v>4358.4791216864505</v>
      </c>
      <c r="K42" s="159">
        <v>4372.0913586127635</v>
      </c>
      <c r="L42" s="159">
        <v>4385.9557500204564</v>
      </c>
      <c r="M42" s="159">
        <v>4400.0827692055864</v>
      </c>
      <c r="N42" s="159">
        <v>4414.4835174361833</v>
      </c>
      <c r="O42" s="159">
        <v>4429.1697649268508</v>
      </c>
      <c r="P42" s="159">
        <v>4444.1539945324366</v>
      </c>
      <c r="Q42" s="159">
        <v>4459.4494483418866</v>
      </c>
      <c r="R42" s="159">
        <v>4475.0701773654737</v>
      </c>
      <c r="S42" s="159">
        <v>4491.0310945214533</v>
      </c>
      <c r="T42" s="159">
        <v>4507.348031141968</v>
      </c>
      <c r="U42" s="159">
        <v>4522.7480325471843</v>
      </c>
      <c r="V42" s="159">
        <v>4538.4800441109428</v>
      </c>
      <c r="W42" s="159">
        <v>4554.5588996951728</v>
      </c>
      <c r="X42" s="159">
        <v>4571.0002864455519</v>
      </c>
      <c r="Y42" s="159">
        <v>4587.8207965127331</v>
      </c>
      <c r="Z42" s="159">
        <v>4605.0379819413574</v>
      </c>
      <c r="AA42" s="159">
        <v>4622.6704129213485</v>
      </c>
      <c r="AB42" s="159">
        <v>4640.7377396078982</v>
      </c>
      <c r="AC42" s="159">
        <v>4659.2607577292529</v>
      </c>
      <c r="AD42" s="159">
        <v>4678.2614782148739</v>
      </c>
      <c r="AE42" s="159">
        <v>4699.4011083293672</v>
      </c>
      <c r="AF42" s="159">
        <v>4721.1595542934492</v>
      </c>
      <c r="AG42" s="159">
        <v>4743.5702128351659</v>
      </c>
      <c r="AH42" s="159">
        <v>4766.6686174036149</v>
      </c>
      <c r="AI42" s="159">
        <v>4790.4925794598385</v>
      </c>
      <c r="AJ42" s="159">
        <v>4815.0823391721615</v>
      </c>
      <c r="AK42" s="159">
        <v>4840.4807261428859</v>
      </c>
      <c r="AL42" s="159">
        <v>4840.4807261428859</v>
      </c>
      <c r="AM42" s="159">
        <v>4840.4807261428859</v>
      </c>
      <c r="AN42" s="159">
        <v>4840.4807261428859</v>
      </c>
      <c r="AO42" s="159">
        <v>4840.4807261428859</v>
      </c>
      <c r="AP42" s="159">
        <v>4840.4807261428859</v>
      </c>
      <c r="AQ42" s="159">
        <v>4840.4807261428859</v>
      </c>
    </row>
    <row r="43" spans="2:43" ht="13">
      <c r="B43" s="381" t="s">
        <v>675</v>
      </c>
      <c r="C43" s="51">
        <v>189956.12646039514</v>
      </c>
      <c r="D43" s="159">
        <v>4355.138884277977</v>
      </c>
      <c r="E43" s="159">
        <v>4373.2497910293705</v>
      </c>
      <c r="F43" s="159">
        <v>4391.6966256669739</v>
      </c>
      <c r="G43" s="159">
        <v>4410.4935864148183</v>
      </c>
      <c r="H43" s="159">
        <v>4429.6558193691662</v>
      </c>
      <c r="I43" s="159">
        <v>4449.199489551549</v>
      </c>
      <c r="J43" s="159">
        <v>4469.1418574141244</v>
      </c>
      <c r="K43" s="159">
        <v>4486.7795495065229</v>
      </c>
      <c r="L43" s="159">
        <v>4504.7439640271577</v>
      </c>
      <c r="M43" s="159">
        <v>4523.0486714694061</v>
      </c>
      <c r="N43" s="159">
        <v>4541.7080560045397</v>
      </c>
      <c r="O43" s="159">
        <v>4560.7373685734719</v>
      </c>
      <c r="P43" s="159">
        <v>4580.1527835016568</v>
      </c>
      <c r="Q43" s="159">
        <v>4599.971458871838</v>
      </c>
      <c r="R43" s="159">
        <v>4620.2116009049396</v>
      </c>
      <c r="S43" s="159">
        <v>4640.8925326161179</v>
      </c>
      <c r="T43" s="159">
        <v>4662.0347670307656</v>
      </c>
      <c r="U43" s="159">
        <v>4681.9889071532198</v>
      </c>
      <c r="V43" s="159">
        <v>4702.3732405627607</v>
      </c>
      <c r="W43" s="159">
        <v>4723.2069878394186</v>
      </c>
      <c r="X43" s="159">
        <v>4744.5104751828312</v>
      </c>
      <c r="Y43" s="159">
        <v>4766.3052014286359</v>
      </c>
      <c r="Z43" s="159">
        <v>4788.6139091694477</v>
      </c>
      <c r="AA43" s="159">
        <v>4811.460660232412</v>
      </c>
      <c r="AB43" s="159">
        <v>4834.8709157807953</v>
      </c>
      <c r="AC43" s="159">
        <v>4858.8716213235302</v>
      </c>
      <c r="AD43" s="159">
        <v>4883.4912969340312</v>
      </c>
      <c r="AE43" s="159">
        <v>4910.8824075152679</v>
      </c>
      <c r="AF43" s="159">
        <v>4939.0753321903985</v>
      </c>
      <c r="AG43" s="159">
        <v>4968.1133438769721</v>
      </c>
      <c r="AH43" s="159">
        <v>4998.0424840917185</v>
      </c>
      <c r="AI43" s="159">
        <v>5028.9117460244433</v>
      </c>
      <c r="AJ43" s="159">
        <v>5060.773269797487</v>
      </c>
      <c r="AK43" s="159">
        <v>5093.6825507230396</v>
      </c>
      <c r="AL43" s="159">
        <v>5093.6825507230396</v>
      </c>
      <c r="AM43" s="159">
        <v>5093.6825507230396</v>
      </c>
      <c r="AN43" s="159">
        <v>5093.6825507230396</v>
      </c>
      <c r="AO43" s="159">
        <v>5093.6825507230396</v>
      </c>
      <c r="AP43" s="159">
        <v>5093.6825507230396</v>
      </c>
      <c r="AQ43" s="159">
        <v>5093.6825507230396</v>
      </c>
    </row>
    <row r="44" spans="2:43" ht="13">
      <c r="B44" s="381" t="s">
        <v>676</v>
      </c>
      <c r="C44" s="51">
        <v>8396318.6485446543</v>
      </c>
      <c r="D44" s="159">
        <v>192503.05063832315</v>
      </c>
      <c r="E44" s="159">
        <v>193303.57730167604</v>
      </c>
      <c r="F44" s="159">
        <v>194118.9524336101</v>
      </c>
      <c r="G44" s="159">
        <v>194949.80361490115</v>
      </c>
      <c r="H44" s="159">
        <v>195796.80032356424</v>
      </c>
      <c r="I44" s="159">
        <v>196660.65707549459</v>
      </c>
      <c r="J44" s="159">
        <v>197542.13680610803</v>
      </c>
      <c r="K44" s="159">
        <v>198321.74673916047</v>
      </c>
      <c r="L44" s="159">
        <v>199115.79824705562</v>
      </c>
      <c r="M44" s="159">
        <v>199924.89116402212</v>
      </c>
      <c r="N44" s="159">
        <v>200749.6612899563</v>
      </c>
      <c r="O44" s="159">
        <v>201590.78273714913</v>
      </c>
      <c r="P44" s="159">
        <v>202448.97043274177</v>
      </c>
      <c r="Q44" s="159">
        <v>203324.98278728302</v>
      </c>
      <c r="R44" s="159">
        <v>204219.62454045203</v>
      </c>
      <c r="S44" s="159">
        <v>205133.74979574906</v>
      </c>
      <c r="T44" s="159">
        <v>206068.26525674222</v>
      </c>
      <c r="U44" s="159">
        <v>206950.26533722275</v>
      </c>
      <c r="V44" s="159">
        <v>207851.28054496527</v>
      </c>
      <c r="W44" s="159">
        <v>208772.16045569844</v>
      </c>
      <c r="X44" s="159">
        <v>209713.80351503837</v>
      </c>
      <c r="Y44" s="159">
        <v>210677.1600007042</v>
      </c>
      <c r="Z44" s="159">
        <v>211663.23516616176</v>
      </c>
      <c r="AA44" s="159">
        <v>212673.09257683402</v>
      </c>
      <c r="AB44" s="159">
        <v>213707.8576507</v>
      </c>
      <c r="AC44" s="159">
        <v>214768.72141583214</v>
      </c>
      <c r="AD44" s="159">
        <v>215856.94449819042</v>
      </c>
      <c r="AE44" s="159">
        <v>217067.66876838412</v>
      </c>
      <c r="AF44" s="159">
        <v>218313.83430996336</v>
      </c>
      <c r="AG44" s="159">
        <v>219597.35384462532</v>
      </c>
      <c r="AH44" s="159">
        <v>220920.26246990927</v>
      </c>
      <c r="AI44" s="159">
        <v>222284.72575131117</v>
      </c>
      <c r="AJ44" s="159">
        <v>223693.04835301696</v>
      </c>
      <c r="AK44" s="159">
        <v>225147.68324315842</v>
      </c>
      <c r="AL44" s="159">
        <v>225147.68324315842</v>
      </c>
      <c r="AM44" s="159">
        <v>225147.68324315842</v>
      </c>
      <c r="AN44" s="159">
        <v>225147.68324315842</v>
      </c>
      <c r="AO44" s="159">
        <v>225147.68324315842</v>
      </c>
      <c r="AP44" s="159">
        <v>225147.68324315842</v>
      </c>
      <c r="AQ44" s="159">
        <v>225147.68324315842</v>
      </c>
    </row>
    <row r="45" spans="2:43" ht="13">
      <c r="B45" s="381" t="s">
        <v>161</v>
      </c>
      <c r="C45" s="51">
        <v>3625.0485299008587</v>
      </c>
      <c r="D45" s="159">
        <v>84.975838691164313</v>
      </c>
      <c r="E45" s="159">
        <v>85.235723634054551</v>
      </c>
      <c r="F45" s="159">
        <v>85.500429020267788</v>
      </c>
      <c r="G45" s="159">
        <v>85.770158589169</v>
      </c>
      <c r="H45" s="159">
        <v>86.045129681745976</v>
      </c>
      <c r="I45" s="159">
        <v>86.325574260194458</v>
      </c>
      <c r="J45" s="159">
        <v>86.611740005742405</v>
      </c>
      <c r="K45" s="159">
        <v>86.864834489915381</v>
      </c>
      <c r="L45" s="159">
        <v>87.122617322428312</v>
      </c>
      <c r="M45" s="159">
        <v>87.385283234939038</v>
      </c>
      <c r="N45" s="159">
        <v>87.653038635088024</v>
      </c>
      <c r="O45" s="159">
        <v>87.92610236834571</v>
      </c>
      <c r="P45" s="159">
        <v>88.20470653041582</v>
      </c>
      <c r="Q45" s="159">
        <v>88.489097333562313</v>
      </c>
      <c r="R45" s="159">
        <v>88.779536030451879</v>
      </c>
      <c r="S45" s="159">
        <v>89.076299899343368</v>
      </c>
      <c r="T45" s="159">
        <v>89.379683294710929</v>
      </c>
      <c r="U45" s="159">
        <v>89.666017967918222</v>
      </c>
      <c r="V45" s="159">
        <v>89.958525758760146</v>
      </c>
      <c r="W45" s="159">
        <v>90.25748247558866</v>
      </c>
      <c r="X45" s="159">
        <v>90.563179791996077</v>
      </c>
      <c r="Y45" s="159">
        <v>90.87592620847596</v>
      </c>
      <c r="Z45" s="159">
        <v>91.196048072983373</v>
      </c>
      <c r="AA45" s="159">
        <v>91.523890664010423</v>
      </c>
      <c r="AB45" s="159">
        <v>91.859819340014994</v>
      </c>
      <c r="AC45" s="159">
        <v>92.204220759276865</v>
      </c>
      <c r="AD45" s="159">
        <v>92.557504174505041</v>
      </c>
      <c r="AE45" s="159">
        <v>92.950556676338351</v>
      </c>
      <c r="AF45" s="159">
        <v>93.355114919593717</v>
      </c>
      <c r="AG45" s="159">
        <v>93.771799854942458</v>
      </c>
      <c r="AH45" s="159">
        <v>94.201272161449964</v>
      </c>
      <c r="AI45" s="159">
        <v>94.644234873619695</v>
      </c>
      <c r="AJ45" s="159">
        <v>95.101436183295505</v>
      </c>
      <c r="AK45" s="159">
        <v>95.573672428078694</v>
      </c>
      <c r="AL45" s="159">
        <v>95.573672428078694</v>
      </c>
      <c r="AM45" s="159">
        <v>95.573672428078694</v>
      </c>
      <c r="AN45" s="159">
        <v>95.573672428078694</v>
      </c>
      <c r="AO45" s="159">
        <v>95.573672428078694</v>
      </c>
      <c r="AP45" s="159">
        <v>95.573672428078694</v>
      </c>
      <c r="AQ45" s="159">
        <v>95.573672428078694</v>
      </c>
    </row>
    <row r="46" spans="2:43" ht="11.75" customHeight="1">
      <c r="B46" s="381" t="s">
        <v>158</v>
      </c>
      <c r="C46" s="51">
        <v>857749.18789403012</v>
      </c>
      <c r="D46" s="159">
        <v>20087.639803825034</v>
      </c>
      <c r="E46" s="159">
        <v>20150.01219011869</v>
      </c>
      <c r="F46" s="159">
        <v>20213.541482809869</v>
      </c>
      <c r="G46" s="159">
        <v>20278.276579346162</v>
      </c>
      <c r="H46" s="159">
        <v>20344.269641564635</v>
      </c>
      <c r="I46" s="159">
        <v>20411.576340392272</v>
      </c>
      <c r="J46" s="159">
        <v>20480.256119323778</v>
      </c>
      <c r="K46" s="159">
        <v>20540.998795525291</v>
      </c>
      <c r="L46" s="159">
        <v>20602.866675328394</v>
      </c>
      <c r="M46" s="159">
        <v>20665.906494330968</v>
      </c>
      <c r="N46" s="159">
        <v>20730.167790366726</v>
      </c>
      <c r="O46" s="159">
        <v>20795.703086348571</v>
      </c>
      <c r="P46" s="159">
        <v>20862.568085245399</v>
      </c>
      <c r="Q46" s="159">
        <v>20930.821878000555</v>
      </c>
      <c r="R46" s="159">
        <v>21000.52716525405</v>
      </c>
      <c r="S46" s="159">
        <v>21071.750493788008</v>
      </c>
      <c r="T46" s="159">
        <v>21144.562508676223</v>
      </c>
      <c r="U46" s="159">
        <v>21213.282830245975</v>
      </c>
      <c r="V46" s="159">
        <v>21283.484700048037</v>
      </c>
      <c r="W46" s="159">
        <v>21355.234312086879</v>
      </c>
      <c r="X46" s="159">
        <v>21428.601668024658</v>
      </c>
      <c r="Y46" s="159">
        <v>21503.660807979832</v>
      </c>
      <c r="Z46" s="159">
        <v>21580.490055461611</v>
      </c>
      <c r="AA46" s="159">
        <v>21659.172277308106</v>
      </c>
      <c r="AB46" s="159">
        <v>21739.795159549198</v>
      </c>
      <c r="AC46" s="159">
        <v>21822.451500172047</v>
      </c>
      <c r="AD46" s="159">
        <v>21907.23951982681</v>
      </c>
      <c r="AE46" s="159">
        <v>22001.572120266806</v>
      </c>
      <c r="AF46" s="159">
        <v>22098.666098648093</v>
      </c>
      <c r="AG46" s="159">
        <v>22198.670483131791</v>
      </c>
      <c r="AH46" s="159">
        <v>22301.743836693593</v>
      </c>
      <c r="AI46" s="159">
        <v>22408.054887614326</v>
      </c>
      <c r="AJ46" s="159">
        <v>22517.783201936523</v>
      </c>
      <c r="AK46" s="159">
        <v>22631.119900684487</v>
      </c>
      <c r="AL46" s="159">
        <v>22631.119900684487</v>
      </c>
      <c r="AM46" s="159">
        <v>22631.119900684487</v>
      </c>
      <c r="AN46" s="159">
        <v>22631.119900684487</v>
      </c>
      <c r="AO46" s="159">
        <v>22631.119900684487</v>
      </c>
      <c r="AP46" s="159">
        <v>22631.119900684487</v>
      </c>
      <c r="AQ46" s="159">
        <v>22631.119900684487</v>
      </c>
    </row>
    <row r="47" spans="2:43" ht="13">
      <c r="B47" s="381" t="s">
        <v>162</v>
      </c>
      <c r="C47" s="51">
        <v>1812524.2649504289</v>
      </c>
      <c r="D47" s="159">
        <v>42487.919345582151</v>
      </c>
      <c r="E47" s="159">
        <v>42617.861817027275</v>
      </c>
      <c r="F47" s="159">
        <v>42750.21451013389</v>
      </c>
      <c r="G47" s="159">
        <v>42885.079294584502</v>
      </c>
      <c r="H47" s="159">
        <v>43022.56484087299</v>
      </c>
      <c r="I47" s="159">
        <v>43162.787130097233</v>
      </c>
      <c r="J47" s="159">
        <v>43305.870002871205</v>
      </c>
      <c r="K47" s="159">
        <v>43432.417244957687</v>
      </c>
      <c r="L47" s="159">
        <v>43561.308661214156</v>
      </c>
      <c r="M47" s="159">
        <v>43692.641617469519</v>
      </c>
      <c r="N47" s="159">
        <v>43826.519317544014</v>
      </c>
      <c r="O47" s="159">
        <v>43963.051184172858</v>
      </c>
      <c r="P47" s="159">
        <v>44102.353265207916</v>
      </c>
      <c r="Q47" s="159">
        <v>44244.548666781149</v>
      </c>
      <c r="R47" s="159">
        <v>44389.768015225935</v>
      </c>
      <c r="S47" s="159">
        <v>44538.149949671686</v>
      </c>
      <c r="T47" s="159">
        <v>44689.841647355461</v>
      </c>
      <c r="U47" s="159">
        <v>44833.008983959109</v>
      </c>
      <c r="V47" s="159">
        <v>44979.262879380076</v>
      </c>
      <c r="W47" s="159">
        <v>45128.741237794333</v>
      </c>
      <c r="X47" s="159">
        <v>45281.58989599804</v>
      </c>
      <c r="Y47" s="159">
        <v>45437.963104237977</v>
      </c>
      <c r="Z47" s="159">
        <v>45598.024036491683</v>
      </c>
      <c r="AA47" s="159">
        <v>45761.945332005213</v>
      </c>
      <c r="AB47" s="159">
        <v>45929.909670007495</v>
      </c>
      <c r="AC47" s="159">
        <v>46102.110379638427</v>
      </c>
      <c r="AD47" s="159">
        <v>46278.75208725252</v>
      </c>
      <c r="AE47" s="159">
        <v>46475.278338169177</v>
      </c>
      <c r="AF47" s="159">
        <v>46677.557459796852</v>
      </c>
      <c r="AG47" s="159">
        <v>46885.899927471226</v>
      </c>
      <c r="AH47" s="159">
        <v>47100.636080724988</v>
      </c>
      <c r="AI47" s="159">
        <v>47322.117436809844</v>
      </c>
      <c r="AJ47" s="159">
        <v>47550.718091647752</v>
      </c>
      <c r="AK47" s="159">
        <v>47786.836214039344</v>
      </c>
      <c r="AL47" s="159">
        <v>47786.836214039344</v>
      </c>
      <c r="AM47" s="159">
        <v>47786.836214039344</v>
      </c>
      <c r="AN47" s="159">
        <v>47786.836214039344</v>
      </c>
      <c r="AO47" s="159">
        <v>47786.836214039344</v>
      </c>
      <c r="AP47" s="159">
        <v>47786.836214039344</v>
      </c>
      <c r="AQ47" s="159">
        <v>47786.836214039344</v>
      </c>
    </row>
    <row r="48" spans="2:43" ht="10.5">
      <c r="B48" s="46" t="s">
        <v>9</v>
      </c>
      <c r="C48" s="160">
        <v>11447288.486241776</v>
      </c>
      <c r="D48" s="160">
        <v>263885.83415665914</v>
      </c>
      <c r="E48" s="160">
        <v>264911.34014130401</v>
      </c>
      <c r="F48" s="160">
        <v>265955.86759530142</v>
      </c>
      <c r="G48" s="160">
        <v>267020.22047418571</v>
      </c>
      <c r="H48" s="160">
        <v>268105.25640549441</v>
      </c>
      <c r="I48" s="160">
        <v>269211.89071205212</v>
      </c>
      <c r="J48" s="160">
        <v>270341.10074398434</v>
      </c>
      <c r="K48" s="160">
        <v>271339.81157853082</v>
      </c>
      <c r="L48" s="160">
        <v>272357.0226356269</v>
      </c>
      <c r="M48" s="160">
        <v>273393.5023263942</v>
      </c>
      <c r="N48" s="160">
        <v>274450.06513538212</v>
      </c>
      <c r="O48" s="160">
        <v>275527.57462681702</v>
      </c>
      <c r="P48" s="160">
        <v>276626.94665034564</v>
      </c>
      <c r="Q48" s="160">
        <v>277749.15275956166</v>
      </c>
      <c r="R48" s="160">
        <v>278895.22385748784</v>
      </c>
      <c r="S48" s="160">
        <v>280066.25408413372</v>
      </c>
      <c r="T48" s="160">
        <v>281263.40496225411</v>
      </c>
      <c r="U48" s="160">
        <v>282393.28158273007</v>
      </c>
      <c r="V48" s="160">
        <v>283547.51732539234</v>
      </c>
      <c r="W48" s="160">
        <v>284727.20052999764</v>
      </c>
      <c r="X48" s="160">
        <v>285933.48214054131</v>
      </c>
      <c r="Y48" s="160">
        <v>287167.57949997089</v>
      </c>
      <c r="Z48" s="160">
        <v>288430.78037731716</v>
      </c>
      <c r="AA48" s="160">
        <v>289724.44724150992</v>
      </c>
      <c r="AB48" s="160">
        <v>291050.02179702395</v>
      </c>
      <c r="AC48" s="160">
        <v>292409.02979743126</v>
      </c>
      <c r="AD48" s="160">
        <v>293803.08615392167</v>
      </c>
      <c r="AE48" s="160">
        <v>295354.07132615591</v>
      </c>
      <c r="AF48" s="160">
        <v>296950.45815404155</v>
      </c>
      <c r="AG48" s="160">
        <v>298594.6969089277</v>
      </c>
      <c r="AH48" s="160">
        <v>300289.39463040634</v>
      </c>
      <c r="AI48" s="160">
        <v>302037.32549262809</v>
      </c>
      <c r="AJ48" s="160">
        <v>303841.44186060887</v>
      </c>
      <c r="AK48" s="160">
        <v>305704.88608252333</v>
      </c>
      <c r="AL48" s="160">
        <v>305704.88608252333</v>
      </c>
      <c r="AM48" s="160">
        <v>305704.88608252333</v>
      </c>
      <c r="AN48" s="160">
        <v>305704.88608252333</v>
      </c>
      <c r="AO48" s="160">
        <v>305704.88608252333</v>
      </c>
      <c r="AP48" s="160">
        <v>305704.88608252333</v>
      </c>
      <c r="AQ48" s="160">
        <v>305704.88608252333</v>
      </c>
    </row>
    <row r="51" spans="2:43">
      <c r="B51" s="45"/>
      <c r="C51" s="45"/>
      <c r="D51" s="45" t="s">
        <v>10</v>
      </c>
      <c r="E51" s="45"/>
      <c r="F51" s="45"/>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row>
    <row r="52" spans="2:43" ht="10.5">
      <c r="B52" s="46" t="s">
        <v>705</v>
      </c>
      <c r="C52" s="46"/>
      <c r="D52" s="47">
        <v>1</v>
      </c>
      <c r="E52" s="47">
        <v>2</v>
      </c>
      <c r="F52" s="47">
        <v>3</v>
      </c>
      <c r="G52" s="47">
        <v>4</v>
      </c>
      <c r="H52" s="47">
        <v>5</v>
      </c>
      <c r="I52" s="47">
        <v>6</v>
      </c>
      <c r="J52" s="47">
        <v>7</v>
      </c>
      <c r="K52" s="47">
        <v>8</v>
      </c>
      <c r="L52" s="47">
        <v>9</v>
      </c>
      <c r="M52" s="47">
        <v>10</v>
      </c>
      <c r="N52" s="47">
        <v>11</v>
      </c>
      <c r="O52" s="47">
        <v>12</v>
      </c>
      <c r="P52" s="47">
        <v>13</v>
      </c>
      <c r="Q52" s="47">
        <v>14</v>
      </c>
      <c r="R52" s="47">
        <v>15</v>
      </c>
      <c r="S52" s="47">
        <v>16</v>
      </c>
      <c r="T52" s="47">
        <v>17</v>
      </c>
      <c r="U52" s="47">
        <v>18</v>
      </c>
      <c r="V52" s="47">
        <v>19</v>
      </c>
      <c r="W52" s="47">
        <v>20</v>
      </c>
      <c r="X52" s="47">
        <v>21</v>
      </c>
      <c r="Y52" s="47">
        <v>22</v>
      </c>
      <c r="Z52" s="47">
        <v>23</v>
      </c>
      <c r="AA52" s="47">
        <v>24</v>
      </c>
      <c r="AB52" s="47">
        <v>25</v>
      </c>
      <c r="AC52" s="47">
        <v>26</v>
      </c>
      <c r="AD52" s="47">
        <v>27</v>
      </c>
      <c r="AE52" s="47">
        <v>28</v>
      </c>
      <c r="AF52" s="47">
        <v>29</v>
      </c>
      <c r="AG52" s="47">
        <v>30</v>
      </c>
      <c r="AH52" s="47">
        <v>31</v>
      </c>
      <c r="AI52" s="47">
        <v>32</v>
      </c>
      <c r="AJ52" s="47">
        <v>33</v>
      </c>
      <c r="AK52" s="47">
        <v>34</v>
      </c>
      <c r="AL52" s="47">
        <v>35</v>
      </c>
      <c r="AM52" s="47">
        <v>36</v>
      </c>
      <c r="AN52" s="47">
        <v>37</v>
      </c>
      <c r="AO52" s="47">
        <v>38</v>
      </c>
      <c r="AP52" s="47">
        <v>39</v>
      </c>
      <c r="AQ52" s="47">
        <v>40</v>
      </c>
    </row>
    <row r="53" spans="2:43" ht="10.5">
      <c r="B53" s="48" t="s">
        <v>40</v>
      </c>
      <c r="C53" s="282" t="s">
        <v>9</v>
      </c>
      <c r="D53" s="49">
        <v>2034</v>
      </c>
      <c r="E53" s="49">
        <v>2035</v>
      </c>
      <c r="F53" s="49">
        <v>2036</v>
      </c>
      <c r="G53" s="49">
        <v>2037</v>
      </c>
      <c r="H53" s="49">
        <v>2038</v>
      </c>
      <c r="I53" s="49">
        <v>2039</v>
      </c>
      <c r="J53" s="49">
        <v>2040</v>
      </c>
      <c r="K53" s="49">
        <v>2041</v>
      </c>
      <c r="L53" s="49">
        <v>2042</v>
      </c>
      <c r="M53" s="49">
        <v>2043</v>
      </c>
      <c r="N53" s="49">
        <v>2044</v>
      </c>
      <c r="O53" s="49">
        <v>2045</v>
      </c>
      <c r="P53" s="49">
        <v>2046</v>
      </c>
      <c r="Q53" s="49">
        <v>2047</v>
      </c>
      <c r="R53" s="49">
        <v>2048</v>
      </c>
      <c r="S53" s="49">
        <v>2049</v>
      </c>
      <c r="T53" s="49">
        <v>2050</v>
      </c>
      <c r="U53" s="49">
        <v>2051</v>
      </c>
      <c r="V53" s="49">
        <v>2052</v>
      </c>
      <c r="W53" s="49">
        <v>2053</v>
      </c>
      <c r="X53" s="49">
        <v>2054</v>
      </c>
      <c r="Y53" s="49">
        <v>2055</v>
      </c>
      <c r="Z53" s="49">
        <v>2056</v>
      </c>
      <c r="AA53" s="49">
        <v>2057</v>
      </c>
      <c r="AB53" s="49">
        <v>2058</v>
      </c>
      <c r="AC53" s="49">
        <v>2059</v>
      </c>
      <c r="AD53" s="49">
        <v>2060</v>
      </c>
      <c r="AE53" s="49">
        <v>2061</v>
      </c>
      <c r="AF53" s="49">
        <v>2062</v>
      </c>
      <c r="AG53" s="49">
        <v>2063</v>
      </c>
      <c r="AH53" s="49">
        <v>2064</v>
      </c>
      <c r="AI53" s="49">
        <v>2065</v>
      </c>
      <c r="AJ53" s="49">
        <v>2066</v>
      </c>
      <c r="AK53" s="49">
        <v>2067</v>
      </c>
      <c r="AL53" s="49">
        <v>2068</v>
      </c>
      <c r="AM53" s="49">
        <v>2069</v>
      </c>
      <c r="AN53" s="49">
        <v>2070</v>
      </c>
      <c r="AO53" s="49">
        <v>2071</v>
      </c>
      <c r="AP53" s="49">
        <v>2072</v>
      </c>
      <c r="AQ53" s="49">
        <v>2073</v>
      </c>
    </row>
    <row r="54" spans="2:43" ht="13">
      <c r="B54" s="381" t="s">
        <v>673</v>
      </c>
      <c r="C54" s="51">
        <v>540.32800339952757</v>
      </c>
      <c r="D54" s="159">
        <v>96.614568472604205</v>
      </c>
      <c r="E54" s="159">
        <v>96.930790653977738</v>
      </c>
      <c r="F54" s="159">
        <v>97.252878242888301</v>
      </c>
      <c r="G54" s="159">
        <v>83.108867610501363</v>
      </c>
      <c r="H54" s="159">
        <v>26.945710095073945</v>
      </c>
      <c r="I54" s="159">
        <v>26.972078939846483</v>
      </c>
      <c r="J54" s="159">
        <v>26.982216979353183</v>
      </c>
      <c r="K54" s="159">
        <v>26.991182003035874</v>
      </c>
      <c r="L54" s="159">
        <v>27.005675467653329</v>
      </c>
      <c r="M54" s="159">
        <v>0.86180305455664941</v>
      </c>
      <c r="N54" s="159">
        <v>0.87090041846902877</v>
      </c>
      <c r="O54" s="159">
        <v>0.88017508921735255</v>
      </c>
      <c r="P54" s="159">
        <v>0.88963450195888671</v>
      </c>
      <c r="Q54" s="159">
        <v>0.89928653611153997</v>
      </c>
      <c r="R54" s="159">
        <v>0.90913954429103139</v>
      </c>
      <c r="S54" s="159">
        <v>0.91920238316741176</v>
      </c>
      <c r="T54" s="159">
        <v>0.92948444636879457</v>
      </c>
      <c r="U54" s="159">
        <v>0.9391836160316539</v>
      </c>
      <c r="V54" s="159">
        <v>0.94908656934001745</v>
      </c>
      <c r="W54" s="159">
        <v>0.95920208683957864</v>
      </c>
      <c r="X54" s="159">
        <v>0.96953944750328047</v>
      </c>
      <c r="Y54" s="159">
        <v>0.98010845884041797</v>
      </c>
      <c r="Z54" s="159">
        <v>0.99091948884834713</v>
      </c>
      <c r="AA54" s="159">
        <v>1.0019834999198995</v>
      </c>
      <c r="AB54" s="159">
        <v>1.0133120848265527</v>
      </c>
      <c r="AC54" s="159">
        <v>1.0249175049047692</v>
      </c>
      <c r="AD54" s="159">
        <v>1.0368127305807673</v>
      </c>
      <c r="AE54" s="159">
        <v>1.0500355612771384</v>
      </c>
      <c r="AF54" s="159">
        <v>1.0636327554074918</v>
      </c>
      <c r="AG54" s="159">
        <v>1.0776239603700439</v>
      </c>
      <c r="AH54" s="159">
        <v>1.0920300696496226</v>
      </c>
      <c r="AI54" s="159">
        <v>1.1068733050367121</v>
      </c>
      <c r="AJ54" s="159">
        <v>1.1221773043162619</v>
      </c>
      <c r="AK54" s="159">
        <v>1.1379672147908275</v>
      </c>
      <c r="AL54" s="159">
        <v>1.1390033073812371</v>
      </c>
      <c r="AM54" s="159">
        <v>1.1400555692314329</v>
      </c>
      <c r="AN54" s="159">
        <v>1.1411228040984629</v>
      </c>
      <c r="AO54" s="159">
        <v>1.1422066839833473</v>
      </c>
      <c r="AP54" s="159">
        <v>1.1433074686373679</v>
      </c>
      <c r="AQ54" s="159">
        <v>1.1433074686373679</v>
      </c>
    </row>
    <row r="55" spans="2:43" ht="13">
      <c r="B55" s="381" t="s">
        <v>674</v>
      </c>
      <c r="C55" s="51">
        <v>23883.231227186814</v>
      </c>
      <c r="D55" s="159">
        <v>4270.4950774870322</v>
      </c>
      <c r="E55" s="159">
        <v>4284.4725271646221</v>
      </c>
      <c r="F55" s="159">
        <v>4298.7092358174405</v>
      </c>
      <c r="G55" s="159">
        <v>3673.5247658515045</v>
      </c>
      <c r="H55" s="159">
        <v>1191.0369640892752</v>
      </c>
      <c r="I55" s="159">
        <v>1192.2025028230332</v>
      </c>
      <c r="J55" s="159">
        <v>1192.6506179312742</v>
      </c>
      <c r="K55" s="159">
        <v>1193.0468841477643</v>
      </c>
      <c r="L55" s="159">
        <v>1193.6875149582422</v>
      </c>
      <c r="M55" s="159">
        <v>38.092864879803749</v>
      </c>
      <c r="N55" s="159">
        <v>38.4949807140937</v>
      </c>
      <c r="O55" s="159">
        <v>38.904933751220398</v>
      </c>
      <c r="P55" s="159">
        <v>39.323052635227981</v>
      </c>
      <c r="Q55" s="159">
        <v>39.749685647084064</v>
      </c>
      <c r="R55" s="159">
        <v>40.185201983741813</v>
      </c>
      <c r="S55" s="159">
        <v>40.629993122040098</v>
      </c>
      <c r="T55" s="159">
        <v>41.084474273093072</v>
      </c>
      <c r="U55" s="159">
        <v>41.513190738485115</v>
      </c>
      <c r="V55" s="159">
        <v>41.950914717637829</v>
      </c>
      <c r="W55" s="159">
        <v>42.398034322590149</v>
      </c>
      <c r="X55" s="159">
        <v>42.85495969654206</v>
      </c>
      <c r="Y55" s="159">
        <v>43.32212434471775</v>
      </c>
      <c r="Z55" s="159">
        <v>43.79998654667456</v>
      </c>
      <c r="AA55" s="159">
        <v>44.289030855056737</v>
      </c>
      <c r="AB55" s="159">
        <v>44.789769686100357</v>
      </c>
      <c r="AC55" s="159">
        <v>45.30274500752143</v>
      </c>
      <c r="AD55" s="159">
        <v>45.828530129765717</v>
      </c>
      <c r="AE55" s="159">
        <v>46.412997196089258</v>
      </c>
      <c r="AF55" s="159">
        <v>47.014011634380466</v>
      </c>
      <c r="AG55" s="159">
        <v>47.632441886311192</v>
      </c>
      <c r="AH55" s="159">
        <v>48.269211472273021</v>
      </c>
      <c r="AI55" s="159">
        <v>48.925302625570687</v>
      </c>
      <c r="AJ55" s="159">
        <v>49.601760168386448</v>
      </c>
      <c r="AK55" s="159">
        <v>50.299695645629861</v>
      </c>
      <c r="AL55" s="159">
        <v>50.345492344586489</v>
      </c>
      <c r="AM55" s="159">
        <v>50.39200374677489</v>
      </c>
      <c r="AN55" s="159">
        <v>50.43917697663273</v>
      </c>
      <c r="AO55" s="159">
        <v>50.487085938874792</v>
      </c>
      <c r="AP55" s="159">
        <v>50.535742114860305</v>
      </c>
      <c r="AQ55" s="159">
        <v>50.535742114860305</v>
      </c>
    </row>
    <row r="56" spans="2:43" ht="13">
      <c r="B56" s="381" t="s">
        <v>675</v>
      </c>
      <c r="C56" s="51">
        <v>23965.520185501005</v>
      </c>
      <c r="D56" s="159">
        <v>4355.138884277977</v>
      </c>
      <c r="E56" s="159">
        <v>4373.2497910293705</v>
      </c>
      <c r="F56" s="159">
        <v>4391.6966256669739</v>
      </c>
      <c r="G56" s="159">
        <v>3581.6305621757238</v>
      </c>
      <c r="H56" s="159">
        <v>1089.7394243822364</v>
      </c>
      <c r="I56" s="159">
        <v>1091.2496400373907</v>
      </c>
      <c r="J56" s="159">
        <v>1091.8302732091381</v>
      </c>
      <c r="K56" s="159">
        <v>1092.3437245655102</v>
      </c>
      <c r="L56" s="159">
        <v>1093.1738048117827</v>
      </c>
      <c r="M56" s="159">
        <v>49.357811306426278</v>
      </c>
      <c r="N56" s="159">
        <v>49.878842148680732</v>
      </c>
      <c r="O56" s="159">
        <v>50.41002783699382</v>
      </c>
      <c r="P56" s="159">
        <v>50.951794203099865</v>
      </c>
      <c r="Q56" s="159">
        <v>51.504592522751828</v>
      </c>
      <c r="R56" s="159">
        <v>52.068901173031797</v>
      </c>
      <c r="S56" s="159">
        <v>52.645227399588123</v>
      </c>
      <c r="T56" s="159">
        <v>53.234109201121868</v>
      </c>
      <c r="U56" s="159">
        <v>53.789607099994718</v>
      </c>
      <c r="V56" s="159">
        <v>54.35677624401918</v>
      </c>
      <c r="W56" s="159">
        <v>54.936119518994047</v>
      </c>
      <c r="X56" s="159">
        <v>55.528168357006059</v>
      </c>
      <c r="Y56" s="159">
        <v>56.133484460860302</v>
      </c>
      <c r="Z56" s="159">
        <v>56.752661634041694</v>
      </c>
      <c r="AA56" s="159">
        <v>57.386327722685152</v>
      </c>
      <c r="AB56" s="159">
        <v>58.035146676429832</v>
      </c>
      <c r="AC56" s="159">
        <v>58.699820735454949</v>
      </c>
      <c r="AD56" s="159">
        <v>59.38109275144393</v>
      </c>
      <c r="AE56" s="159">
        <v>60.138400327690654</v>
      </c>
      <c r="AF56" s="159">
        <v>60.91714871879271</v>
      </c>
      <c r="AG56" s="159">
        <v>61.71846318482978</v>
      </c>
      <c r="AH56" s="159">
        <v>62.543540352660202</v>
      </c>
      <c r="AI56" s="159">
        <v>63.393652924829873</v>
      </c>
      <c r="AJ56" s="159">
        <v>64.270154701749547</v>
      </c>
      <c r="AK56" s="159">
        <v>65.174485938020126</v>
      </c>
      <c r="AL56" s="159">
        <v>65.233825786379938</v>
      </c>
      <c r="AM56" s="159">
        <v>65.294091692345688</v>
      </c>
      <c r="AN56" s="159">
        <v>65.355215143821056</v>
      </c>
      <c r="AO56" s="159">
        <v>65.417291900864441</v>
      </c>
      <c r="AP56" s="159">
        <v>65.480336840140154</v>
      </c>
      <c r="AQ56" s="159">
        <v>65.480336840140154</v>
      </c>
    </row>
    <row r="57" spans="2:43" ht="13">
      <c r="B57" s="381" t="s">
        <v>676</v>
      </c>
      <c r="C57" s="51">
        <v>1059308.5245794861</v>
      </c>
      <c r="D57" s="159">
        <v>192503.05063832315</v>
      </c>
      <c r="E57" s="159">
        <v>193303.57730167604</v>
      </c>
      <c r="F57" s="159">
        <v>194118.9524336101</v>
      </c>
      <c r="G57" s="159">
        <v>158312.93279010657</v>
      </c>
      <c r="H57" s="159">
        <v>48167.961841981341</v>
      </c>
      <c r="I57" s="159">
        <v>48234.715424005655</v>
      </c>
      <c r="J57" s="159">
        <v>48260.380198386723</v>
      </c>
      <c r="K57" s="159">
        <v>48283.07544533116</v>
      </c>
      <c r="L57" s="159">
        <v>48319.76611902217</v>
      </c>
      <c r="M57" s="159">
        <v>2181.6822612978508</v>
      </c>
      <c r="N57" s="159">
        <v>2204.7125318071844</v>
      </c>
      <c r="O57" s="159">
        <v>2228.1916602971678</v>
      </c>
      <c r="P57" s="159">
        <v>2252.1384691085113</v>
      </c>
      <c r="Q57" s="159">
        <v>2276.572905242087</v>
      </c>
      <c r="R57" s="159">
        <v>2301.5161136143033</v>
      </c>
      <c r="S57" s="159">
        <v>2326.990515171387</v>
      </c>
      <c r="T57" s="159">
        <v>2353.0198901862395</v>
      </c>
      <c r="U57" s="159">
        <v>2377.5736513859656</v>
      </c>
      <c r="V57" s="159">
        <v>2402.6432974647118</v>
      </c>
      <c r="W57" s="159">
        <v>2428.251056657436</v>
      </c>
      <c r="X57" s="159">
        <v>2454.4204189837724</v>
      </c>
      <c r="Y57" s="159">
        <v>2481.1762124701982</v>
      </c>
      <c r="Z57" s="159">
        <v>2508.5446840368154</v>
      </c>
      <c r="AA57" s="159">
        <v>2536.5535853350675</v>
      </c>
      <c r="AB57" s="159">
        <v>2565.2322638402929</v>
      </c>
      <c r="AC57" s="159">
        <v>2594.6117595216815</v>
      </c>
      <c r="AD57" s="159">
        <v>2624.7249074320362</v>
      </c>
      <c r="AE57" s="159">
        <v>2658.1989303214755</v>
      </c>
      <c r="AF57" s="159">
        <v>2692.6206663326993</v>
      </c>
      <c r="AG57" s="159">
        <v>2728.0398534887313</v>
      </c>
      <c r="AH57" s="159">
        <v>2764.5093843210911</v>
      </c>
      <c r="AI57" s="159">
        <v>2802.0855140099575</v>
      </c>
      <c r="AJ57" s="159">
        <v>2840.8280823712234</v>
      </c>
      <c r="AK57" s="159">
        <v>2880.8007506133463</v>
      </c>
      <c r="AL57" s="159">
        <v>2883.4236524626808</v>
      </c>
      <c r="AM57" s="159">
        <v>2886.0874873152889</v>
      </c>
      <c r="AN57" s="159">
        <v>2888.7892268435107</v>
      </c>
      <c r="AO57" s="159">
        <v>2891.5331037719193</v>
      </c>
      <c r="AP57" s="159">
        <v>2894.3197756692716</v>
      </c>
      <c r="AQ57" s="159">
        <v>2894.3197756692716</v>
      </c>
    </row>
    <row r="58" spans="2:43" ht="13">
      <c r="B58" s="381" t="s">
        <v>161</v>
      </c>
      <c r="C58" s="51">
        <v>477.08719387759908</v>
      </c>
      <c r="D58" s="159">
        <v>84.975838691164313</v>
      </c>
      <c r="E58" s="159">
        <v>85.235723634054551</v>
      </c>
      <c r="F58" s="159">
        <v>85.500429020267788</v>
      </c>
      <c r="G58" s="159">
        <v>73.876274827571024</v>
      </c>
      <c r="H58" s="159">
        <v>24.29055954685726</v>
      </c>
      <c r="I58" s="159">
        <v>24.312230593739635</v>
      </c>
      <c r="J58" s="159">
        <v>24.320562469153224</v>
      </c>
      <c r="K58" s="159">
        <v>24.327930309883637</v>
      </c>
      <c r="L58" s="159">
        <v>24.339841660339918</v>
      </c>
      <c r="M58" s="159">
        <v>0.70826668971564366</v>
      </c>
      <c r="N58" s="159">
        <v>0.71574329331932218</v>
      </c>
      <c r="O58" s="159">
        <v>0.72336561528068632</v>
      </c>
      <c r="P58" s="159">
        <v>0.73113976613067022</v>
      </c>
      <c r="Q58" s="159">
        <v>0.7390722215126474</v>
      </c>
      <c r="R58" s="159">
        <v>0.74716984596423341</v>
      </c>
      <c r="S58" s="159">
        <v>0.75543991827650003</v>
      </c>
      <c r="T58" s="159">
        <v>0.76389015853567033</v>
      </c>
      <c r="U58" s="159">
        <v>0.7718613519003048</v>
      </c>
      <c r="V58" s="159">
        <v>0.78000002339959718</v>
      </c>
      <c r="W58" s="159">
        <v>0.78831338926235872</v>
      </c>
      <c r="X58" s="159">
        <v>0.79680907534627898</v>
      </c>
      <c r="Y58" s="159">
        <v>0.80549514188287574</v>
      </c>
      <c r="Z58" s="159">
        <v>0.8143801097367801</v>
      </c>
      <c r="AA58" s="159">
        <v>0.82347298827230253</v>
      </c>
      <c r="AB58" s="159">
        <v>0.83278330492594377</v>
      </c>
      <c r="AC58" s="159">
        <v>0.8423211365895672</v>
      </c>
      <c r="AD58" s="159">
        <v>0.85209714291539063</v>
      </c>
      <c r="AE58" s="159">
        <v>0.86296423195211636</v>
      </c>
      <c r="AF58" s="159">
        <v>0.87413898890523556</v>
      </c>
      <c r="AG58" s="159">
        <v>0.88563756084874967</v>
      </c>
      <c r="AH58" s="159">
        <v>0.89747711894404802</v>
      </c>
      <c r="AI58" s="159">
        <v>0.90967592601104363</v>
      </c>
      <c r="AJ58" s="159">
        <v>0.9222534085945947</v>
      </c>
      <c r="AK58" s="159">
        <v>0.93523023382583059</v>
      </c>
      <c r="AL58" s="159">
        <v>0.93608173912668591</v>
      </c>
      <c r="AM58" s="159">
        <v>0.93694653301829678</v>
      </c>
      <c r="AN58" s="159">
        <v>0.93782363237693078</v>
      </c>
      <c r="AO58" s="159">
        <v>0.93871441132469335</v>
      </c>
      <c r="AP58" s="159">
        <v>0.93961908333632127</v>
      </c>
      <c r="AQ58" s="159">
        <v>0.93961908333632127</v>
      </c>
    </row>
    <row r="59" spans="2:43" ht="11.75" customHeight="1">
      <c r="B59" s="381" t="s">
        <v>158</v>
      </c>
      <c r="C59" s="51">
        <v>112684.69009794215</v>
      </c>
      <c r="D59" s="159">
        <v>20087.639803825034</v>
      </c>
      <c r="E59" s="159">
        <v>20150.01219011869</v>
      </c>
      <c r="F59" s="159">
        <v>20213.541482809869</v>
      </c>
      <c r="G59" s="159">
        <v>17423.744476562646</v>
      </c>
      <c r="H59" s="159">
        <v>5711.7361903529418</v>
      </c>
      <c r="I59" s="159">
        <v>5716.9372416047117</v>
      </c>
      <c r="J59" s="159">
        <v>5718.9368917039737</v>
      </c>
      <c r="K59" s="159">
        <v>5720.7051734792731</v>
      </c>
      <c r="L59" s="159">
        <v>5723.5638975887805</v>
      </c>
      <c r="M59" s="159">
        <v>169.98400553175446</v>
      </c>
      <c r="N59" s="159">
        <v>171.77839039663732</v>
      </c>
      <c r="O59" s="159">
        <v>173.60774766736469</v>
      </c>
      <c r="P59" s="159">
        <v>175.47354387136085</v>
      </c>
      <c r="Q59" s="159">
        <v>177.37733316303536</v>
      </c>
      <c r="R59" s="159">
        <v>179.32076303141602</v>
      </c>
      <c r="S59" s="159">
        <v>181.30558038635999</v>
      </c>
      <c r="T59" s="159">
        <v>183.33363804856086</v>
      </c>
      <c r="U59" s="159">
        <v>185.24672445607317</v>
      </c>
      <c r="V59" s="159">
        <v>187.20000561590334</v>
      </c>
      <c r="W59" s="159">
        <v>189.19521342296608</v>
      </c>
      <c r="X59" s="159">
        <v>191.23417808310694</v>
      </c>
      <c r="Y59" s="159">
        <v>193.31883405189018</v>
      </c>
      <c r="Z59" s="159">
        <v>195.4512263368272</v>
      </c>
      <c r="AA59" s="159">
        <v>197.63351718535259</v>
      </c>
      <c r="AB59" s="159">
        <v>199.86799318222651</v>
      </c>
      <c r="AC59" s="159">
        <v>202.15707278149611</v>
      </c>
      <c r="AD59" s="159">
        <v>204.50331429969373</v>
      </c>
      <c r="AE59" s="159">
        <v>207.1114156685079</v>
      </c>
      <c r="AF59" s="159">
        <v>209.79335733725654</v>
      </c>
      <c r="AG59" s="159">
        <v>212.55301460369992</v>
      </c>
      <c r="AH59" s="159">
        <v>215.39450854657153</v>
      </c>
      <c r="AI59" s="159">
        <v>218.32222224265044</v>
      </c>
      <c r="AJ59" s="159">
        <v>221.34081806270271</v>
      </c>
      <c r="AK59" s="159">
        <v>224.45525611819934</v>
      </c>
      <c r="AL59" s="159">
        <v>224.65961739040461</v>
      </c>
      <c r="AM59" s="159">
        <v>224.86716792439123</v>
      </c>
      <c r="AN59" s="159">
        <v>225.07767177046338</v>
      </c>
      <c r="AO59" s="159">
        <v>225.29145871792639</v>
      </c>
      <c r="AP59" s="159">
        <v>225.5085800007171</v>
      </c>
      <c r="AQ59" s="159">
        <v>225.5085800007171</v>
      </c>
    </row>
    <row r="60" spans="2:43" ht="13">
      <c r="B60" s="381" t="s">
        <v>162</v>
      </c>
      <c r="C60" s="51">
        <v>238543.59693879948</v>
      </c>
      <c r="D60" s="159">
        <v>42487.919345582151</v>
      </c>
      <c r="E60" s="159">
        <v>42617.861817027275</v>
      </c>
      <c r="F60" s="159">
        <v>42750.21451013389</v>
      </c>
      <c r="G60" s="159">
        <v>36938.137413785509</v>
      </c>
      <c r="H60" s="159">
        <v>12145.279773428631</v>
      </c>
      <c r="I60" s="159">
        <v>12156.115296869817</v>
      </c>
      <c r="J60" s="159">
        <v>12160.281234576612</v>
      </c>
      <c r="K60" s="159">
        <v>12163.965154941819</v>
      </c>
      <c r="L60" s="159">
        <v>12169.92083016996</v>
      </c>
      <c r="M60" s="159">
        <v>354.13334485782178</v>
      </c>
      <c r="N60" s="159">
        <v>357.87164665966111</v>
      </c>
      <c r="O60" s="159">
        <v>361.68280764034313</v>
      </c>
      <c r="P60" s="159">
        <v>365.56988306533515</v>
      </c>
      <c r="Q60" s="159">
        <v>369.53611075632364</v>
      </c>
      <c r="R60" s="159">
        <v>373.58492298211672</v>
      </c>
      <c r="S60" s="159">
        <v>377.71995913825003</v>
      </c>
      <c r="T60" s="159">
        <v>381.94507926783513</v>
      </c>
      <c r="U60" s="159">
        <v>385.93067595015242</v>
      </c>
      <c r="V60" s="159">
        <v>390.00001169979862</v>
      </c>
      <c r="W60" s="159">
        <v>394.15669463117933</v>
      </c>
      <c r="X60" s="159">
        <v>398.40453767313943</v>
      </c>
      <c r="Y60" s="159">
        <v>402.74757094143786</v>
      </c>
      <c r="Z60" s="159">
        <v>407.19005486839001</v>
      </c>
      <c r="AA60" s="159">
        <v>411.73649413615124</v>
      </c>
      <c r="AB60" s="159">
        <v>416.39165246297188</v>
      </c>
      <c r="AC60" s="159">
        <v>421.16056829478362</v>
      </c>
      <c r="AD60" s="159">
        <v>426.04857145769529</v>
      </c>
      <c r="AE60" s="159">
        <v>431.48211597605814</v>
      </c>
      <c r="AF60" s="159">
        <v>437.06949445261779</v>
      </c>
      <c r="AG60" s="159">
        <v>442.81878042437484</v>
      </c>
      <c r="AH60" s="159">
        <v>448.73855947202401</v>
      </c>
      <c r="AI60" s="159">
        <v>454.83796300552177</v>
      </c>
      <c r="AJ60" s="159">
        <v>461.12670429729735</v>
      </c>
      <c r="AK60" s="159">
        <v>467.61511691291531</v>
      </c>
      <c r="AL60" s="159">
        <v>468.04086956334294</v>
      </c>
      <c r="AM60" s="159">
        <v>468.4732665091484</v>
      </c>
      <c r="AN60" s="159">
        <v>468.91181618846537</v>
      </c>
      <c r="AO60" s="159">
        <v>469.35720566234664</v>
      </c>
      <c r="AP60" s="159">
        <v>469.80954166816059</v>
      </c>
      <c r="AQ60" s="159">
        <v>469.80954166816059</v>
      </c>
    </row>
    <row r="61" spans="2:43" ht="10.5">
      <c r="B61" s="46" t="s">
        <v>41</v>
      </c>
      <c r="C61" s="160">
        <v>1459402.9782261918</v>
      </c>
      <c r="D61" s="160">
        <v>263885.83415665914</v>
      </c>
      <c r="E61" s="160">
        <v>264911.34014130401</v>
      </c>
      <c r="F61" s="160">
        <v>265955.86759530142</v>
      </c>
      <c r="G61" s="160">
        <v>220086.95515092002</v>
      </c>
      <c r="H61" s="160">
        <v>68356.990463876355</v>
      </c>
      <c r="I61" s="160">
        <v>68442.504414874202</v>
      </c>
      <c r="J61" s="160">
        <v>68475.381995256233</v>
      </c>
      <c r="K61" s="160">
        <v>68504.455494778449</v>
      </c>
      <c r="L61" s="160">
        <v>68551.45768367892</v>
      </c>
      <c r="M61" s="160">
        <v>2794.8203576179294</v>
      </c>
      <c r="N61" s="160">
        <v>2824.3230354380457</v>
      </c>
      <c r="O61" s="160">
        <v>2854.4007178975876</v>
      </c>
      <c r="P61" s="160">
        <v>2885.0775171516248</v>
      </c>
      <c r="Q61" s="160">
        <v>2916.378986088906</v>
      </c>
      <c r="R61" s="160">
        <v>2948.3322121748652</v>
      </c>
      <c r="S61" s="160">
        <v>2980.9659175190691</v>
      </c>
      <c r="T61" s="160">
        <v>3014.3105655817544</v>
      </c>
      <c r="U61" s="160">
        <v>3045.764894598603</v>
      </c>
      <c r="V61" s="160">
        <v>3077.8800923348103</v>
      </c>
      <c r="W61" s="160">
        <v>3110.6846340292677</v>
      </c>
      <c r="X61" s="160">
        <v>3144.208611316416</v>
      </c>
      <c r="Y61" s="160">
        <v>3178.4838298698278</v>
      </c>
      <c r="Z61" s="160">
        <v>3213.5439130213344</v>
      </c>
      <c r="AA61" s="160">
        <v>3249.4244117225053</v>
      </c>
      <c r="AB61" s="160">
        <v>3286.1629212377743</v>
      </c>
      <c r="AC61" s="160">
        <v>3323.7992049824315</v>
      </c>
      <c r="AD61" s="160">
        <v>3362.3753259441305</v>
      </c>
      <c r="AE61" s="160">
        <v>3405.2568592830507</v>
      </c>
      <c r="AF61" s="160">
        <v>3449.3524502200594</v>
      </c>
      <c r="AG61" s="160">
        <v>3494.725815109166</v>
      </c>
      <c r="AH61" s="160">
        <v>3541.4447113532137</v>
      </c>
      <c r="AI61" s="160">
        <v>3589.5812040395781</v>
      </c>
      <c r="AJ61" s="160">
        <v>3639.2119503142703</v>
      </c>
      <c r="AK61" s="160">
        <v>3690.4185026767277</v>
      </c>
      <c r="AL61" s="160">
        <v>3693.7785425939023</v>
      </c>
      <c r="AM61" s="160">
        <v>3697.1910192901987</v>
      </c>
      <c r="AN61" s="160">
        <v>3700.6520533593684</v>
      </c>
      <c r="AO61" s="160">
        <v>3704.1670670872395</v>
      </c>
      <c r="AP61" s="160">
        <v>3707.736902845124</v>
      </c>
      <c r="AQ61" s="160">
        <v>3707.736902845124</v>
      </c>
    </row>
    <row r="64" spans="2:43">
      <c r="B64" s="45"/>
      <c r="C64" s="45"/>
      <c r="D64" s="45" t="s">
        <v>10</v>
      </c>
      <c r="E64" s="45"/>
      <c r="F64" s="45"/>
      <c r="G64" s="45"/>
      <c r="H64" s="45"/>
      <c r="I64" s="45"/>
      <c r="J64" s="45"/>
      <c r="K64" s="45"/>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row>
    <row r="65" spans="2:43" ht="10.5">
      <c r="B65" s="46" t="s">
        <v>706</v>
      </c>
      <c r="C65" s="46"/>
      <c r="D65" s="47">
        <v>1</v>
      </c>
      <c r="E65" s="47">
        <v>2</v>
      </c>
      <c r="F65" s="47">
        <v>3</v>
      </c>
      <c r="G65" s="47">
        <v>4</v>
      </c>
      <c r="H65" s="47">
        <v>5</v>
      </c>
      <c r="I65" s="47">
        <v>6</v>
      </c>
      <c r="J65" s="47">
        <v>7</v>
      </c>
      <c r="K65" s="47">
        <v>8</v>
      </c>
      <c r="L65" s="47">
        <v>9</v>
      </c>
      <c r="M65" s="47">
        <v>10</v>
      </c>
      <c r="N65" s="47">
        <v>11</v>
      </c>
      <c r="O65" s="47">
        <v>12</v>
      </c>
      <c r="P65" s="47">
        <v>13</v>
      </c>
      <c r="Q65" s="47">
        <v>14</v>
      </c>
      <c r="R65" s="47">
        <v>15</v>
      </c>
      <c r="S65" s="47">
        <v>16</v>
      </c>
      <c r="T65" s="47">
        <v>17</v>
      </c>
      <c r="U65" s="47">
        <v>18</v>
      </c>
      <c r="V65" s="47">
        <v>19</v>
      </c>
      <c r="W65" s="47">
        <v>20</v>
      </c>
      <c r="X65" s="47">
        <v>21</v>
      </c>
      <c r="Y65" s="47">
        <v>22</v>
      </c>
      <c r="Z65" s="47">
        <v>23</v>
      </c>
      <c r="AA65" s="47">
        <v>24</v>
      </c>
      <c r="AB65" s="47">
        <v>25</v>
      </c>
      <c r="AC65" s="47">
        <v>26</v>
      </c>
      <c r="AD65" s="47">
        <v>27</v>
      </c>
      <c r="AE65" s="47">
        <v>28</v>
      </c>
      <c r="AF65" s="47">
        <v>29</v>
      </c>
      <c r="AG65" s="47">
        <v>30</v>
      </c>
      <c r="AH65" s="47">
        <v>31</v>
      </c>
      <c r="AI65" s="47">
        <v>32</v>
      </c>
      <c r="AJ65" s="47">
        <v>33</v>
      </c>
      <c r="AK65" s="47">
        <v>34</v>
      </c>
      <c r="AL65" s="47">
        <v>35</v>
      </c>
      <c r="AM65" s="47">
        <v>36</v>
      </c>
      <c r="AN65" s="47">
        <v>37</v>
      </c>
      <c r="AO65" s="47">
        <v>38</v>
      </c>
      <c r="AP65" s="47">
        <v>39</v>
      </c>
      <c r="AQ65" s="47">
        <v>40</v>
      </c>
    </row>
    <row r="66" spans="2:43" ht="10.5">
      <c r="B66" s="48" t="s">
        <v>76</v>
      </c>
      <c r="C66" s="282" t="s">
        <v>9</v>
      </c>
      <c r="D66" s="49">
        <v>2034</v>
      </c>
      <c r="E66" s="49">
        <v>2035</v>
      </c>
      <c r="F66" s="49">
        <v>2036</v>
      </c>
      <c r="G66" s="49">
        <v>2037</v>
      </c>
      <c r="H66" s="49">
        <v>2038</v>
      </c>
      <c r="I66" s="49">
        <v>2039</v>
      </c>
      <c r="J66" s="49">
        <v>2040</v>
      </c>
      <c r="K66" s="49">
        <v>2041</v>
      </c>
      <c r="L66" s="49">
        <v>2042</v>
      </c>
      <c r="M66" s="49">
        <v>2043</v>
      </c>
      <c r="N66" s="49">
        <v>2044</v>
      </c>
      <c r="O66" s="49">
        <v>2045</v>
      </c>
      <c r="P66" s="49">
        <v>2046</v>
      </c>
      <c r="Q66" s="49">
        <v>2047</v>
      </c>
      <c r="R66" s="49">
        <v>2048</v>
      </c>
      <c r="S66" s="49">
        <v>2049</v>
      </c>
      <c r="T66" s="49">
        <v>2050</v>
      </c>
      <c r="U66" s="49">
        <v>2051</v>
      </c>
      <c r="V66" s="49">
        <v>2052</v>
      </c>
      <c r="W66" s="49">
        <v>2053</v>
      </c>
      <c r="X66" s="49">
        <v>2054</v>
      </c>
      <c r="Y66" s="49">
        <v>2055</v>
      </c>
      <c r="Z66" s="49">
        <v>2056</v>
      </c>
      <c r="AA66" s="49">
        <v>2057</v>
      </c>
      <c r="AB66" s="49">
        <v>2058</v>
      </c>
      <c r="AC66" s="49">
        <v>2059</v>
      </c>
      <c r="AD66" s="49">
        <v>2060</v>
      </c>
      <c r="AE66" s="49">
        <v>2061</v>
      </c>
      <c r="AF66" s="49">
        <v>2062</v>
      </c>
      <c r="AG66" s="49">
        <v>2063</v>
      </c>
      <c r="AH66" s="49">
        <v>2064</v>
      </c>
      <c r="AI66" s="49">
        <v>2065</v>
      </c>
      <c r="AJ66" s="49">
        <v>2066</v>
      </c>
      <c r="AK66" s="49">
        <v>2067</v>
      </c>
      <c r="AL66" s="49">
        <v>2068</v>
      </c>
      <c r="AM66" s="49">
        <v>2069</v>
      </c>
      <c r="AN66" s="49">
        <v>2070</v>
      </c>
      <c r="AO66" s="49">
        <v>2071</v>
      </c>
      <c r="AP66" s="49">
        <v>2072</v>
      </c>
      <c r="AQ66" s="49">
        <v>2073</v>
      </c>
    </row>
    <row r="67" spans="2:43" ht="13">
      <c r="B67" s="381" t="s">
        <v>673</v>
      </c>
      <c r="C67" s="51">
        <v>3599.2647069046966</v>
      </c>
      <c r="D67" s="161">
        <v>0</v>
      </c>
      <c r="E67" s="161">
        <v>0</v>
      </c>
      <c r="F67" s="161">
        <v>0</v>
      </c>
      <c r="G67" s="161">
        <v>14.472211534333397</v>
      </c>
      <c r="H67" s="161">
        <v>70.969947720392298</v>
      </c>
      <c r="I67" s="161">
        <v>71.284817561343885</v>
      </c>
      <c r="J67" s="161">
        <v>71.622879595628206</v>
      </c>
      <c r="K67" s="161">
        <v>71.921874275146124</v>
      </c>
      <c r="L67" s="161">
        <v>72.221045191047693</v>
      </c>
      <c r="M67" s="161">
        <v>98.684523607104268</v>
      </c>
      <c r="N67" s="161">
        <v>99.001225020789462</v>
      </c>
      <c r="O67" s="161">
        <v>99.324208188546294</v>
      </c>
      <c r="P67" s="161">
        <v>99.65374808407465</v>
      </c>
      <c r="Q67" s="161">
        <v>99.990136413528319</v>
      </c>
      <c r="R67" s="161">
        <v>100.33368271068872</v>
      </c>
      <c r="S67" s="161">
        <v>100.68471550486464</v>
      </c>
      <c r="T67" s="161">
        <v>101.04358356636347</v>
      </c>
      <c r="U67" s="161">
        <v>101.38229001788632</v>
      </c>
      <c r="V67" s="161">
        <v>101.72830399712551</v>
      </c>
      <c r="W67" s="161">
        <v>102.0819523209644</v>
      </c>
      <c r="X67" s="161">
        <v>102.44358061232853</v>
      </c>
      <c r="Y67" s="161">
        <v>102.81355444020387</v>
      </c>
      <c r="Z67" s="161">
        <v>103.19226052947995</v>
      </c>
      <c r="AA67" s="161">
        <v>103.58010804490461</v>
      </c>
      <c r="AB67" s="161">
        <v>103.97752995369989</v>
      </c>
      <c r="AC67" s="161">
        <v>104.38498447166943</v>
      </c>
      <c r="AD67" s="161">
        <v>104.8029565979228</v>
      </c>
      <c r="AE67" s="161">
        <v>105.26799125356548</v>
      </c>
      <c r="AF67" s="161">
        <v>105.74665147439772</v>
      </c>
      <c r="AG67" s="161">
        <v>106.23967317189916</v>
      </c>
      <c r="AH67" s="161">
        <v>106.74783935208339</v>
      </c>
      <c r="AI67" s="161">
        <v>107.27198322980736</v>
      </c>
      <c r="AJ67" s="161">
        <v>107.8129915503746</v>
      </c>
      <c r="AK67" s="161">
        <v>108.37180813225096</v>
      </c>
      <c r="AL67" s="161">
        <v>108.37077203966057</v>
      </c>
      <c r="AM67" s="161">
        <v>108.36971977781036</v>
      </c>
      <c r="AN67" s="161">
        <v>108.36865254294334</v>
      </c>
      <c r="AO67" s="161">
        <v>108.36756866305845</v>
      </c>
      <c r="AP67" s="161">
        <v>108.36646787840442</v>
      </c>
      <c r="AQ67" s="161">
        <v>108.36646787840442</v>
      </c>
    </row>
    <row r="68" spans="2:43" ht="13">
      <c r="B68" s="381" t="s">
        <v>674</v>
      </c>
      <c r="C68" s="51">
        <v>159092.38592488028</v>
      </c>
      <c r="D68" s="161">
        <v>0</v>
      </c>
      <c r="E68" s="161">
        <v>0</v>
      </c>
      <c r="F68" s="161">
        <v>0</v>
      </c>
      <c r="G68" s="161">
        <v>639.69139535355589</v>
      </c>
      <c r="H68" s="161">
        <v>3136.9680285368877</v>
      </c>
      <c r="I68" s="161">
        <v>3150.8857029320711</v>
      </c>
      <c r="J68" s="161">
        <v>3165.8285037551764</v>
      </c>
      <c r="K68" s="161">
        <v>3179.0444744649994</v>
      </c>
      <c r="L68" s="161">
        <v>3192.2682350622144</v>
      </c>
      <c r="M68" s="161">
        <v>4361.9899043257828</v>
      </c>
      <c r="N68" s="161">
        <v>4375.9885367220895</v>
      </c>
      <c r="O68" s="161">
        <v>4390.2648311756302</v>
      </c>
      <c r="P68" s="161">
        <v>4404.8309418972085</v>
      </c>
      <c r="Q68" s="161">
        <v>4419.6997626948023</v>
      </c>
      <c r="R68" s="161">
        <v>4434.8849753817321</v>
      </c>
      <c r="S68" s="161">
        <v>4450.4011013994132</v>
      </c>
      <c r="T68" s="161">
        <v>4466.2635568688747</v>
      </c>
      <c r="U68" s="161">
        <v>4481.2348418086995</v>
      </c>
      <c r="V68" s="161">
        <v>4496.5291293933051</v>
      </c>
      <c r="W68" s="161">
        <v>4512.1608653725825</v>
      </c>
      <c r="X68" s="161">
        <v>4528.1453267490097</v>
      </c>
      <c r="Y68" s="161">
        <v>4544.4986721680152</v>
      </c>
      <c r="Z68" s="161">
        <v>4561.2379953946829</v>
      </c>
      <c r="AA68" s="161">
        <v>4578.3813820662917</v>
      </c>
      <c r="AB68" s="161">
        <v>4595.9479699217982</v>
      </c>
      <c r="AC68" s="161">
        <v>4613.9580127217314</v>
      </c>
      <c r="AD68" s="161">
        <v>4632.4329480851084</v>
      </c>
      <c r="AE68" s="161">
        <v>4652.9881111332779</v>
      </c>
      <c r="AF68" s="161">
        <v>4674.1455426590692</v>
      </c>
      <c r="AG68" s="161">
        <v>4695.9377709488544</v>
      </c>
      <c r="AH68" s="161">
        <v>4718.3994059313418</v>
      </c>
      <c r="AI68" s="161">
        <v>4741.5672768342674</v>
      </c>
      <c r="AJ68" s="161">
        <v>4765.4805790037753</v>
      </c>
      <c r="AK68" s="161">
        <v>4790.181030497256</v>
      </c>
      <c r="AL68" s="161">
        <v>4790.1352337982999</v>
      </c>
      <c r="AM68" s="161">
        <v>4790.0887223961108</v>
      </c>
      <c r="AN68" s="161">
        <v>4790.0415491662534</v>
      </c>
      <c r="AO68" s="161">
        <v>4789.9936402040112</v>
      </c>
      <c r="AP68" s="161">
        <v>4789.9449840280258</v>
      </c>
      <c r="AQ68" s="161">
        <v>4789.9449840280258</v>
      </c>
    </row>
    <row r="69" spans="2:43" ht="13">
      <c r="B69" s="381" t="s">
        <v>675</v>
      </c>
      <c r="C69" s="51">
        <v>165990.60627489403</v>
      </c>
      <c r="D69" s="161">
        <v>0</v>
      </c>
      <c r="E69" s="161">
        <v>0</v>
      </c>
      <c r="F69" s="161">
        <v>0</v>
      </c>
      <c r="G69" s="161">
        <v>828.86302423909456</v>
      </c>
      <c r="H69" s="161">
        <v>3339.9163949869298</v>
      </c>
      <c r="I69" s="161">
        <v>3357.9498495141584</v>
      </c>
      <c r="J69" s="161">
        <v>3377.3115842049865</v>
      </c>
      <c r="K69" s="161">
        <v>3394.4358249410125</v>
      </c>
      <c r="L69" s="161">
        <v>3411.570159215375</v>
      </c>
      <c r="M69" s="161">
        <v>4473.6908601629802</v>
      </c>
      <c r="N69" s="161">
        <v>4491.8292138558591</v>
      </c>
      <c r="O69" s="161">
        <v>4510.3273407364777</v>
      </c>
      <c r="P69" s="161">
        <v>4529.200989298557</v>
      </c>
      <c r="Q69" s="161">
        <v>4548.4668663490866</v>
      </c>
      <c r="R69" s="161">
        <v>4568.1426997319077</v>
      </c>
      <c r="S69" s="161">
        <v>4588.2473052165296</v>
      </c>
      <c r="T69" s="161">
        <v>4608.8006578296436</v>
      </c>
      <c r="U69" s="161">
        <v>4628.1993000532248</v>
      </c>
      <c r="V69" s="161">
        <v>4648.0164643187418</v>
      </c>
      <c r="W69" s="161">
        <v>4668.2708683204246</v>
      </c>
      <c r="X69" s="161">
        <v>4688.9823068258247</v>
      </c>
      <c r="Y69" s="161">
        <v>4710.1717169677759</v>
      </c>
      <c r="Z69" s="161">
        <v>4731.8612475354057</v>
      </c>
      <c r="AA69" s="161">
        <v>4754.0743325097264</v>
      </c>
      <c r="AB69" s="161">
        <v>4776.8357691043657</v>
      </c>
      <c r="AC69" s="161">
        <v>4800.1718005880757</v>
      </c>
      <c r="AD69" s="161">
        <v>4824.110204182587</v>
      </c>
      <c r="AE69" s="161">
        <v>4850.7440071875772</v>
      </c>
      <c r="AF69" s="161">
        <v>4878.1581834716062</v>
      </c>
      <c r="AG69" s="161">
        <v>4906.3948806921426</v>
      </c>
      <c r="AH69" s="161">
        <v>4935.4989437390586</v>
      </c>
      <c r="AI69" s="161">
        <v>4965.5180930996139</v>
      </c>
      <c r="AJ69" s="161">
        <v>4996.5031150957375</v>
      </c>
      <c r="AK69" s="161">
        <v>5028.5080647850191</v>
      </c>
      <c r="AL69" s="161">
        <v>5028.4487249366593</v>
      </c>
      <c r="AM69" s="161">
        <v>5028.3884590306943</v>
      </c>
      <c r="AN69" s="161">
        <v>5028.3273355792189</v>
      </c>
      <c r="AO69" s="161">
        <v>5028.2652588221754</v>
      </c>
      <c r="AP69" s="161">
        <v>5028.2022138828997</v>
      </c>
      <c r="AQ69" s="161">
        <v>5028.2022138828997</v>
      </c>
    </row>
    <row r="70" spans="2:43" ht="13">
      <c r="B70" s="381" t="s">
        <v>676</v>
      </c>
      <c r="C70" s="51">
        <v>7337010.1239651712</v>
      </c>
      <c r="D70" s="161">
        <v>0</v>
      </c>
      <c r="E70" s="161">
        <v>0</v>
      </c>
      <c r="F70" s="161">
        <v>0</v>
      </c>
      <c r="G70" s="161">
        <v>36636.870824794576</v>
      </c>
      <c r="H70" s="161">
        <v>147628.8384815829</v>
      </c>
      <c r="I70" s="161">
        <v>148425.94165148895</v>
      </c>
      <c r="J70" s="161">
        <v>149281.7566077213</v>
      </c>
      <c r="K70" s="161">
        <v>150038.67129382931</v>
      </c>
      <c r="L70" s="161">
        <v>150796.03212803346</v>
      </c>
      <c r="M70" s="161">
        <v>197743.20890272426</v>
      </c>
      <c r="N70" s="161">
        <v>198544.94875814911</v>
      </c>
      <c r="O70" s="161">
        <v>199362.59107685197</v>
      </c>
      <c r="P70" s="161">
        <v>200196.83196363325</v>
      </c>
      <c r="Q70" s="161">
        <v>201048.40988204093</v>
      </c>
      <c r="R70" s="161">
        <v>201918.10842683772</v>
      </c>
      <c r="S70" s="161">
        <v>202806.75928057768</v>
      </c>
      <c r="T70" s="161">
        <v>203715.24536655599</v>
      </c>
      <c r="U70" s="161">
        <v>204572.69168583679</v>
      </c>
      <c r="V70" s="161">
        <v>205448.63724750056</v>
      </c>
      <c r="W70" s="161">
        <v>206343.909399041</v>
      </c>
      <c r="X70" s="161">
        <v>207259.3830960546</v>
      </c>
      <c r="Y70" s="161">
        <v>208195.98378823401</v>
      </c>
      <c r="Z70" s="161">
        <v>209154.69048212495</v>
      </c>
      <c r="AA70" s="161">
        <v>210136.53899149896</v>
      </c>
      <c r="AB70" s="161">
        <v>211142.6253868597</v>
      </c>
      <c r="AC70" s="161">
        <v>212174.10965631047</v>
      </c>
      <c r="AD70" s="161">
        <v>213232.21959075838</v>
      </c>
      <c r="AE70" s="161">
        <v>214409.46983806265</v>
      </c>
      <c r="AF70" s="161">
        <v>215621.21364363068</v>
      </c>
      <c r="AG70" s="161">
        <v>216869.31399113659</v>
      </c>
      <c r="AH70" s="161">
        <v>218155.75308558819</v>
      </c>
      <c r="AI70" s="161">
        <v>219482.64023730121</v>
      </c>
      <c r="AJ70" s="161">
        <v>220852.22027064575</v>
      </c>
      <c r="AK70" s="161">
        <v>222266.88249254506</v>
      </c>
      <c r="AL70" s="161">
        <v>222264.25959069573</v>
      </c>
      <c r="AM70" s="161">
        <v>222261.59575584313</v>
      </c>
      <c r="AN70" s="161">
        <v>222258.89401631491</v>
      </c>
      <c r="AO70" s="161">
        <v>222256.1501393865</v>
      </c>
      <c r="AP70" s="161">
        <v>222253.36346748914</v>
      </c>
      <c r="AQ70" s="161">
        <v>222253.36346748914</v>
      </c>
    </row>
    <row r="71" spans="2:43" ht="13">
      <c r="B71" s="381" t="s">
        <v>161</v>
      </c>
      <c r="C71" s="51">
        <v>3147.9613360232606</v>
      </c>
      <c r="D71" s="161">
        <v>0</v>
      </c>
      <c r="E71" s="161">
        <v>0</v>
      </c>
      <c r="F71" s="161">
        <v>0</v>
      </c>
      <c r="G71" s="161">
        <v>11.893883761597976</v>
      </c>
      <c r="H71" s="161">
        <v>61.754570134888716</v>
      </c>
      <c r="I71" s="161">
        <v>62.013343666454823</v>
      </c>
      <c r="J71" s="161">
        <v>62.291177536589181</v>
      </c>
      <c r="K71" s="161">
        <v>62.53690418003174</v>
      </c>
      <c r="L71" s="161">
        <v>62.782775662088397</v>
      </c>
      <c r="M71" s="161">
        <v>86.677016545223395</v>
      </c>
      <c r="N71" s="161">
        <v>86.937295341768703</v>
      </c>
      <c r="O71" s="161">
        <v>87.202736753065025</v>
      </c>
      <c r="P71" s="161">
        <v>87.473566764285152</v>
      </c>
      <c r="Q71" s="161">
        <v>87.75002511204967</v>
      </c>
      <c r="R71" s="161">
        <v>88.032366184487643</v>
      </c>
      <c r="S71" s="161">
        <v>88.320859981066874</v>
      </c>
      <c r="T71" s="161">
        <v>88.615793136175256</v>
      </c>
      <c r="U71" s="161">
        <v>88.894156616017924</v>
      </c>
      <c r="V71" s="161">
        <v>89.178525735360552</v>
      </c>
      <c r="W71" s="161">
        <v>89.469169086326303</v>
      </c>
      <c r="X71" s="161">
        <v>89.766370716649803</v>
      </c>
      <c r="Y71" s="161">
        <v>90.070431066593088</v>
      </c>
      <c r="Z71" s="161">
        <v>90.381667963246599</v>
      </c>
      <c r="AA71" s="161">
        <v>90.700417675738123</v>
      </c>
      <c r="AB71" s="161">
        <v>91.027036035089054</v>
      </c>
      <c r="AC71" s="161">
        <v>91.361899622687304</v>
      </c>
      <c r="AD71" s="161">
        <v>91.705407031589644</v>
      </c>
      <c r="AE71" s="161">
        <v>92.087592444386232</v>
      </c>
      <c r="AF71" s="161">
        <v>92.480975930688487</v>
      </c>
      <c r="AG71" s="161">
        <v>92.886162294093708</v>
      </c>
      <c r="AH71" s="161">
        <v>93.303795042505911</v>
      </c>
      <c r="AI71" s="161">
        <v>93.734558947608647</v>
      </c>
      <c r="AJ71" s="161">
        <v>94.179182774700905</v>
      </c>
      <c r="AK71" s="161">
        <v>94.63844219425286</v>
      </c>
      <c r="AL71" s="161">
        <v>94.637590688952002</v>
      </c>
      <c r="AM71" s="161">
        <v>94.636725895060394</v>
      </c>
      <c r="AN71" s="161">
        <v>94.635848795701762</v>
      </c>
      <c r="AO71" s="161">
        <v>94.634958016753998</v>
      </c>
      <c r="AP71" s="161">
        <v>94.63405334474237</v>
      </c>
      <c r="AQ71" s="161">
        <v>94.63405334474237</v>
      </c>
    </row>
    <row r="72" spans="2:43" ht="11.75" customHeight="1">
      <c r="B72" s="381" t="s">
        <v>158</v>
      </c>
      <c r="C72" s="51">
        <v>745064.49779608788</v>
      </c>
      <c r="D72" s="161">
        <v>0</v>
      </c>
      <c r="E72" s="161">
        <v>0</v>
      </c>
      <c r="F72" s="161">
        <v>0</v>
      </c>
      <c r="G72" s="161">
        <v>2854.5321027835162</v>
      </c>
      <c r="H72" s="161">
        <v>14632.533451211693</v>
      </c>
      <c r="I72" s="161">
        <v>14694.63909878756</v>
      </c>
      <c r="J72" s="161">
        <v>14761.319227619804</v>
      </c>
      <c r="K72" s="161">
        <v>14820.293622046018</v>
      </c>
      <c r="L72" s="161">
        <v>14879.302777739613</v>
      </c>
      <c r="M72" s="161">
        <v>20495.922488799213</v>
      </c>
      <c r="N72" s="161">
        <v>20558.389399970089</v>
      </c>
      <c r="O72" s="161">
        <v>20622.095338681207</v>
      </c>
      <c r="P72" s="161">
        <v>20687.094541374037</v>
      </c>
      <c r="Q72" s="161">
        <v>20753.444544837519</v>
      </c>
      <c r="R72" s="161">
        <v>20821.206402222633</v>
      </c>
      <c r="S72" s="161">
        <v>20890.444913401647</v>
      </c>
      <c r="T72" s="161">
        <v>20961.228870627663</v>
      </c>
      <c r="U72" s="161">
        <v>21028.036105789903</v>
      </c>
      <c r="V72" s="161">
        <v>21096.284694432132</v>
      </c>
      <c r="W72" s="161">
        <v>21166.039098663914</v>
      </c>
      <c r="X72" s="161">
        <v>21237.367489941549</v>
      </c>
      <c r="Y72" s="161">
        <v>21310.341973927942</v>
      </c>
      <c r="Z72" s="161">
        <v>21385.038829124784</v>
      </c>
      <c r="AA72" s="161">
        <v>21461.538760122752</v>
      </c>
      <c r="AB72" s="161">
        <v>21539.927166366972</v>
      </c>
      <c r="AC72" s="161">
        <v>21620.294427390549</v>
      </c>
      <c r="AD72" s="161">
        <v>21702.736205527115</v>
      </c>
      <c r="AE72" s="161">
        <v>21794.460704598299</v>
      </c>
      <c r="AF72" s="161">
        <v>21888.872741310835</v>
      </c>
      <c r="AG72" s="161">
        <v>21986.117468528093</v>
      </c>
      <c r="AH72" s="161">
        <v>22086.349328147022</v>
      </c>
      <c r="AI72" s="161">
        <v>22189.732665371674</v>
      </c>
      <c r="AJ72" s="161">
        <v>22296.442383873822</v>
      </c>
      <c r="AK72" s="161">
        <v>22406.664644566288</v>
      </c>
      <c r="AL72" s="161">
        <v>22406.460283294084</v>
      </c>
      <c r="AM72" s="161">
        <v>22406.252732760095</v>
      </c>
      <c r="AN72" s="161">
        <v>22406.042228914022</v>
      </c>
      <c r="AO72" s="161">
        <v>22405.828441966562</v>
      </c>
      <c r="AP72" s="161">
        <v>22405.611320683769</v>
      </c>
      <c r="AQ72" s="161">
        <v>22405.611320683769</v>
      </c>
    </row>
    <row r="73" spans="2:43" ht="13">
      <c r="B73" s="381" t="s">
        <v>162</v>
      </c>
      <c r="C73" s="51">
        <v>1573980.6680116302</v>
      </c>
      <c r="D73" s="161">
        <v>0</v>
      </c>
      <c r="E73" s="161">
        <v>0</v>
      </c>
      <c r="F73" s="161">
        <v>0</v>
      </c>
      <c r="G73" s="161">
        <v>5946.9418807989932</v>
      </c>
      <c r="H73" s="161">
        <v>30877.285067444362</v>
      </c>
      <c r="I73" s="161">
        <v>31006.671833227418</v>
      </c>
      <c r="J73" s="161">
        <v>31145.58876829459</v>
      </c>
      <c r="K73" s="161">
        <v>31268.452090015868</v>
      </c>
      <c r="L73" s="161">
        <v>31391.387831044194</v>
      </c>
      <c r="M73" s="161">
        <v>43338.508272611696</v>
      </c>
      <c r="N73" s="161">
        <v>43468.647670884355</v>
      </c>
      <c r="O73" s="161">
        <v>43601.368376532519</v>
      </c>
      <c r="P73" s="161">
        <v>43736.783382142581</v>
      </c>
      <c r="Q73" s="161">
        <v>43875.012556024827</v>
      </c>
      <c r="R73" s="161">
        <v>44016.183092243817</v>
      </c>
      <c r="S73" s="161">
        <v>44160.429990533434</v>
      </c>
      <c r="T73" s="161">
        <v>44307.896568087628</v>
      </c>
      <c r="U73" s="161">
        <v>44447.078308008953</v>
      </c>
      <c r="V73" s="161">
        <v>44589.262867680278</v>
      </c>
      <c r="W73" s="161">
        <v>44734.584543163153</v>
      </c>
      <c r="X73" s="161">
        <v>44883.185358324903</v>
      </c>
      <c r="Y73" s="161">
        <v>45035.215533296541</v>
      </c>
      <c r="Z73" s="161">
        <v>45190.833981623291</v>
      </c>
      <c r="AA73" s="161">
        <v>45350.208837869061</v>
      </c>
      <c r="AB73" s="161">
        <v>45513.51801754452</v>
      </c>
      <c r="AC73" s="161">
        <v>45680.949811343642</v>
      </c>
      <c r="AD73" s="161">
        <v>45852.703515794827</v>
      </c>
      <c r="AE73" s="161">
        <v>46043.796222193116</v>
      </c>
      <c r="AF73" s="161">
        <v>46240.487965344233</v>
      </c>
      <c r="AG73" s="161">
        <v>46443.081147046854</v>
      </c>
      <c r="AH73" s="161">
        <v>46651.897521252962</v>
      </c>
      <c r="AI73" s="161">
        <v>46867.279473804323</v>
      </c>
      <c r="AJ73" s="161">
        <v>47089.591387350454</v>
      </c>
      <c r="AK73" s="161">
        <v>47319.221097126429</v>
      </c>
      <c r="AL73" s="161">
        <v>47318.795344475999</v>
      </c>
      <c r="AM73" s="161">
        <v>47318.362947530193</v>
      </c>
      <c r="AN73" s="161">
        <v>47317.924397850875</v>
      </c>
      <c r="AO73" s="161">
        <v>47317.479008376999</v>
      </c>
      <c r="AP73" s="161">
        <v>47317.026672371183</v>
      </c>
      <c r="AQ73" s="161">
        <v>47317.026672371183</v>
      </c>
    </row>
    <row r="74" spans="2:43" ht="10.5">
      <c r="B74" s="221" t="s">
        <v>72</v>
      </c>
      <c r="C74" s="222">
        <v>9987885.5080155917</v>
      </c>
      <c r="D74" s="223">
        <v>0</v>
      </c>
      <c r="E74" s="222">
        <v>0</v>
      </c>
      <c r="F74" s="222">
        <v>0</v>
      </c>
      <c r="G74" s="222">
        <v>46933.265323265667</v>
      </c>
      <c r="H74" s="222">
        <v>199748.26594161807</v>
      </c>
      <c r="I74" s="222">
        <v>200769.38629717796</v>
      </c>
      <c r="J74" s="222">
        <v>201865.71874872805</v>
      </c>
      <c r="K74" s="222">
        <v>202835.35608375238</v>
      </c>
      <c r="L74" s="222">
        <v>203805.56495194801</v>
      </c>
      <c r="M74" s="222">
        <v>270598.68196877628</v>
      </c>
      <c r="N74" s="222">
        <v>271625.74209994404</v>
      </c>
      <c r="O74" s="222">
        <v>272673.17390891945</v>
      </c>
      <c r="P74" s="222">
        <v>273741.86913319404</v>
      </c>
      <c r="Q74" s="222">
        <v>274832.77377347276</v>
      </c>
      <c r="R74" s="222">
        <v>275946.89164531295</v>
      </c>
      <c r="S74" s="222">
        <v>277085.2881666146</v>
      </c>
      <c r="T74" s="222">
        <v>278249.09439667233</v>
      </c>
      <c r="U74" s="222">
        <v>279347.51668813149</v>
      </c>
      <c r="V74" s="222">
        <v>280469.63723305753</v>
      </c>
      <c r="W74" s="222">
        <v>281616.51589596836</v>
      </c>
      <c r="X74" s="222">
        <v>282789.27352922485</v>
      </c>
      <c r="Y74" s="222">
        <v>283989.09567010106</v>
      </c>
      <c r="Z74" s="222">
        <v>285217.23646429589</v>
      </c>
      <c r="AA74" s="222">
        <v>286475.02282978746</v>
      </c>
      <c r="AB74" s="222">
        <v>287763.85887578613</v>
      </c>
      <c r="AC74" s="222">
        <v>289085.23059244885</v>
      </c>
      <c r="AD74" s="222">
        <v>290440.71082797751</v>
      </c>
      <c r="AE74" s="222">
        <v>291948.81446687283</v>
      </c>
      <c r="AF74" s="222">
        <v>293501.10570382152</v>
      </c>
      <c r="AG74" s="222">
        <v>295099.97109381855</v>
      </c>
      <c r="AH74" s="222">
        <v>296747.94991905318</v>
      </c>
      <c r="AI74" s="222">
        <v>298447.74428858852</v>
      </c>
      <c r="AJ74" s="222">
        <v>300202.22991029464</v>
      </c>
      <c r="AK74" s="222">
        <v>302014.46757984656</v>
      </c>
      <c r="AL74" s="222">
        <v>302011.10753992939</v>
      </c>
      <c r="AM74" s="222">
        <v>302007.69506323308</v>
      </c>
      <c r="AN74" s="222">
        <v>302004.23402916396</v>
      </c>
      <c r="AO74" s="222">
        <v>302000.71901543607</v>
      </c>
      <c r="AP74" s="222">
        <v>301997.14917967818</v>
      </c>
      <c r="AQ74" s="222">
        <v>301997.14917967818</v>
      </c>
    </row>
    <row r="77" spans="2:43" ht="10.5">
      <c r="B77" s="162"/>
      <c r="C77" s="45"/>
      <c r="D77" s="45" t="s">
        <v>10</v>
      </c>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row>
    <row r="78" spans="2:43" ht="10.5">
      <c r="B78" s="1518" t="s">
        <v>707</v>
      </c>
      <c r="C78" s="46"/>
      <c r="D78" s="47">
        <v>1</v>
      </c>
      <c r="E78" s="47">
        <v>2</v>
      </c>
      <c r="F78" s="47">
        <v>3</v>
      </c>
      <c r="G78" s="47">
        <v>4</v>
      </c>
      <c r="H78" s="47">
        <v>5</v>
      </c>
      <c r="I78" s="47">
        <v>6</v>
      </c>
      <c r="J78" s="47">
        <v>7</v>
      </c>
      <c r="K78" s="47">
        <v>8</v>
      </c>
      <c r="L78" s="47">
        <v>9</v>
      </c>
      <c r="M78" s="47">
        <v>10</v>
      </c>
      <c r="N78" s="47">
        <v>11</v>
      </c>
      <c r="O78" s="47">
        <v>12</v>
      </c>
      <c r="P78" s="47">
        <v>13</v>
      </c>
      <c r="Q78" s="47">
        <v>14</v>
      </c>
      <c r="R78" s="47">
        <v>15</v>
      </c>
      <c r="S78" s="47">
        <v>16</v>
      </c>
      <c r="T78" s="47">
        <v>17</v>
      </c>
      <c r="U78" s="47">
        <v>18</v>
      </c>
      <c r="V78" s="47">
        <v>19</v>
      </c>
      <c r="W78" s="47">
        <v>20</v>
      </c>
      <c r="X78" s="47">
        <v>21</v>
      </c>
      <c r="Y78" s="47">
        <v>22</v>
      </c>
      <c r="Z78" s="47">
        <v>23</v>
      </c>
      <c r="AA78" s="47">
        <v>24</v>
      </c>
      <c r="AB78" s="47">
        <v>25</v>
      </c>
      <c r="AC78" s="47">
        <v>26</v>
      </c>
      <c r="AD78" s="47">
        <v>27</v>
      </c>
      <c r="AE78" s="47">
        <v>28</v>
      </c>
      <c r="AF78" s="47">
        <v>29</v>
      </c>
      <c r="AG78" s="47">
        <v>30</v>
      </c>
      <c r="AH78" s="47">
        <v>31</v>
      </c>
      <c r="AI78" s="47">
        <v>32</v>
      </c>
      <c r="AJ78" s="47">
        <v>33</v>
      </c>
      <c r="AK78" s="47">
        <v>34</v>
      </c>
      <c r="AL78" s="47">
        <v>35</v>
      </c>
      <c r="AM78" s="47">
        <v>36</v>
      </c>
      <c r="AN78" s="47">
        <v>37</v>
      </c>
      <c r="AO78" s="47">
        <v>38</v>
      </c>
      <c r="AP78" s="47">
        <v>39</v>
      </c>
      <c r="AQ78" s="47">
        <v>40</v>
      </c>
    </row>
    <row r="79" spans="2:43" ht="10.5">
      <c r="B79" s="1519"/>
      <c r="C79" s="282" t="s">
        <v>9</v>
      </c>
      <c r="D79" s="49">
        <v>2034</v>
      </c>
      <c r="E79" s="49">
        <v>2035</v>
      </c>
      <c r="F79" s="49">
        <v>2036</v>
      </c>
      <c r="G79" s="49">
        <v>2037</v>
      </c>
      <c r="H79" s="49">
        <v>2038</v>
      </c>
      <c r="I79" s="49">
        <v>2039</v>
      </c>
      <c r="J79" s="49">
        <v>2040</v>
      </c>
      <c r="K79" s="49">
        <v>2041</v>
      </c>
      <c r="L79" s="49">
        <v>2042</v>
      </c>
      <c r="M79" s="49">
        <v>2043</v>
      </c>
      <c r="N79" s="49">
        <v>2044</v>
      </c>
      <c r="O79" s="49">
        <v>2045</v>
      </c>
      <c r="P79" s="49">
        <v>2046</v>
      </c>
      <c r="Q79" s="49">
        <v>2047</v>
      </c>
      <c r="R79" s="49">
        <v>2048</v>
      </c>
      <c r="S79" s="49">
        <v>2049</v>
      </c>
      <c r="T79" s="49">
        <v>2050</v>
      </c>
      <c r="U79" s="49">
        <v>2051</v>
      </c>
      <c r="V79" s="49">
        <v>2052</v>
      </c>
      <c r="W79" s="49">
        <v>2053</v>
      </c>
      <c r="X79" s="49">
        <v>2054</v>
      </c>
      <c r="Y79" s="49">
        <v>2055</v>
      </c>
      <c r="Z79" s="49">
        <v>2056</v>
      </c>
      <c r="AA79" s="49">
        <v>2057</v>
      </c>
      <c r="AB79" s="49">
        <v>2058</v>
      </c>
      <c r="AC79" s="49">
        <v>2059</v>
      </c>
      <c r="AD79" s="49">
        <v>2060</v>
      </c>
      <c r="AE79" s="49">
        <v>2061</v>
      </c>
      <c r="AF79" s="49">
        <v>2062</v>
      </c>
      <c r="AG79" s="49">
        <v>2063</v>
      </c>
      <c r="AH79" s="49">
        <v>2064</v>
      </c>
      <c r="AI79" s="49">
        <v>2065</v>
      </c>
      <c r="AJ79" s="49">
        <v>2066</v>
      </c>
      <c r="AK79" s="49">
        <v>2067</v>
      </c>
      <c r="AL79" s="49">
        <v>2068</v>
      </c>
      <c r="AM79" s="49">
        <v>2069</v>
      </c>
      <c r="AN79" s="49">
        <v>2070</v>
      </c>
      <c r="AO79" s="49">
        <v>2071</v>
      </c>
      <c r="AP79" s="49">
        <v>2072</v>
      </c>
      <c r="AQ79" s="49">
        <v>2073</v>
      </c>
    </row>
    <row r="80" spans="2:43" ht="13">
      <c r="B80" s="381" t="s">
        <v>673</v>
      </c>
      <c r="C80" s="51">
        <v>861638.18581137771</v>
      </c>
      <c r="D80" s="161">
        <v>0</v>
      </c>
      <c r="E80" s="161">
        <v>0</v>
      </c>
      <c r="F80" s="161">
        <v>0</v>
      </c>
      <c r="G80" s="161">
        <v>2791.6896049729125</v>
      </c>
      <c r="H80" s="161">
        <v>13854.043494497781</v>
      </c>
      <c r="I80" s="161">
        <v>14082.315709243485</v>
      </c>
      <c r="J80" s="161">
        <v>14318.846088757989</v>
      </c>
      <c r="K80" s="161">
        <v>14551.233603347564</v>
      </c>
      <c r="L80" s="161">
        <v>14787.259002867015</v>
      </c>
      <c r="M80" s="161">
        <v>20448.420136628076</v>
      </c>
      <c r="N80" s="161">
        <v>20760.556886859547</v>
      </c>
      <c r="O80" s="161">
        <v>21078.583461773294</v>
      </c>
      <c r="P80" s="161">
        <v>21402.635476016712</v>
      </c>
      <c r="Q80" s="161">
        <v>21697.859601735647</v>
      </c>
      <c r="R80" s="161">
        <v>21999.163271145608</v>
      </c>
      <c r="S80" s="161">
        <v>22305.691872947711</v>
      </c>
      <c r="T80" s="161">
        <v>22617.5957454948</v>
      </c>
      <c r="U80" s="161">
        <v>22929.632533345346</v>
      </c>
      <c r="V80" s="161">
        <v>23246.952029423122</v>
      </c>
      <c r="W80" s="161">
        <v>23570.72279091068</v>
      </c>
      <c r="X80" s="161">
        <v>23900.087356856249</v>
      </c>
      <c r="Y80" s="161">
        <v>24236.239188189258</v>
      </c>
      <c r="Z80" s="161">
        <v>24578.332612911538</v>
      </c>
      <c r="AA80" s="161">
        <v>24907.908581558211</v>
      </c>
      <c r="AB80" s="161">
        <v>25243.664722159258</v>
      </c>
      <c r="AC80" s="161">
        <v>25585.803543850896</v>
      </c>
      <c r="AD80" s="161">
        <v>25934.539639721977</v>
      </c>
      <c r="AE80" s="161">
        <v>26300.1549347908</v>
      </c>
      <c r="AF80" s="161">
        <v>26673.535367902081</v>
      </c>
      <c r="AG80" s="161">
        <v>27054.995169955837</v>
      </c>
      <c r="AH80" s="161">
        <v>27444.869497420641</v>
      </c>
      <c r="AI80" s="161">
        <v>27844.588686961095</v>
      </c>
      <c r="AJ80" s="161">
        <v>28253.472565691169</v>
      </c>
      <c r="AK80" s="161">
        <v>28695.771075338733</v>
      </c>
      <c r="AL80" s="161">
        <v>28993.516351490791</v>
      </c>
      <c r="AM80" s="161">
        <v>29294.502650337698</v>
      </c>
      <c r="AN80" s="161">
        <v>29598.730069054112</v>
      </c>
      <c r="AO80" s="161">
        <v>29906.197923944244</v>
      </c>
      <c r="AP80" s="161">
        <v>30216.905903214287</v>
      </c>
      <c r="AQ80" s="161">
        <v>30531.168660061663</v>
      </c>
    </row>
    <row r="81" spans="2:43" ht="13">
      <c r="B81" s="381" t="s">
        <v>674</v>
      </c>
      <c r="C81" s="51">
        <v>21400787.788026132</v>
      </c>
      <c r="D81" s="161">
        <v>0</v>
      </c>
      <c r="E81" s="161">
        <v>0</v>
      </c>
      <c r="F81" s="161">
        <v>0</v>
      </c>
      <c r="G81" s="161">
        <v>69342.547256325459</v>
      </c>
      <c r="H81" s="161">
        <v>344125.39273049659</v>
      </c>
      <c r="I81" s="161">
        <v>349811.33073951851</v>
      </c>
      <c r="J81" s="161">
        <v>355680.83239689405</v>
      </c>
      <c r="K81" s="161">
        <v>361457.35674667044</v>
      </c>
      <c r="L81" s="161">
        <v>367302.38312625838</v>
      </c>
      <c r="M81" s="161">
        <v>507910.10445969412</v>
      </c>
      <c r="N81" s="161">
        <v>515666.48916733102</v>
      </c>
      <c r="O81" s="161">
        <v>523539.08111769392</v>
      </c>
      <c r="P81" s="161">
        <v>531574.99806815514</v>
      </c>
      <c r="Q81" s="161">
        <v>538938.18906300422</v>
      </c>
      <c r="R81" s="161">
        <v>546422.17781678319</v>
      </c>
      <c r="S81" s="161">
        <v>554030.43311321293</v>
      </c>
      <c r="T81" s="161">
        <v>561766.63018296706</v>
      </c>
      <c r="U81" s="161">
        <v>569520.13604546757</v>
      </c>
      <c r="V81" s="161">
        <v>577399.30550539424</v>
      </c>
      <c r="W81" s="161">
        <v>585452.87228209258</v>
      </c>
      <c r="X81" s="161">
        <v>593639.85233679519</v>
      </c>
      <c r="Y81" s="161">
        <v>601964.29411537538</v>
      </c>
      <c r="Z81" s="161">
        <v>610476.09330362442</v>
      </c>
      <c r="AA81" s="161">
        <v>618630.89234479738</v>
      </c>
      <c r="AB81" s="161">
        <v>626979.2220567317</v>
      </c>
      <c r="AC81" s="161">
        <v>635480.43709216407</v>
      </c>
      <c r="AD81" s="161">
        <v>644139.80143123434</v>
      </c>
      <c r="AE81" s="161">
        <v>653186.4710408895</v>
      </c>
      <c r="AF81" s="161">
        <v>662466.64776106982</v>
      </c>
      <c r="AG81" s="161">
        <v>671941.7356450716</v>
      </c>
      <c r="AH81" s="161">
        <v>681619.97818084166</v>
      </c>
      <c r="AI81" s="161">
        <v>691557.58732627786</v>
      </c>
      <c r="AJ81" s="161">
        <v>701717.01525830594</v>
      </c>
      <c r="AK81" s="161">
        <v>712683.13371738174</v>
      </c>
      <c r="AL81" s="161">
        <v>720101.02969689842</v>
      </c>
      <c r="AM81" s="161">
        <v>727566.57604474516</v>
      </c>
      <c r="AN81" s="161">
        <v>735127.67655054491</v>
      </c>
      <c r="AO81" s="161">
        <v>742784.31378643599</v>
      </c>
      <c r="AP81" s="161">
        <v>750488.58009751106</v>
      </c>
      <c r="AQ81" s="161">
        <v>758296.19042147673</v>
      </c>
    </row>
    <row r="82" spans="2:43" ht="13">
      <c r="B82" s="381" t="s">
        <v>675</v>
      </c>
      <c r="C82" s="51">
        <v>9388718.4170036893</v>
      </c>
      <c r="D82" s="161">
        <v>0</v>
      </c>
      <c r="E82" s="161">
        <v>0</v>
      </c>
      <c r="F82" s="161">
        <v>0</v>
      </c>
      <c r="G82" s="161">
        <v>37779.576644817927</v>
      </c>
      <c r="H82" s="161">
        <v>154070.34330074707</v>
      </c>
      <c r="I82" s="161">
        <v>156749.0989753209</v>
      </c>
      <c r="J82" s="161">
        <v>159544.19923784357</v>
      </c>
      <c r="K82" s="161">
        <v>162287.97679042982</v>
      </c>
      <c r="L82" s="161">
        <v>165051.76430283985</v>
      </c>
      <c r="M82" s="161">
        <v>219031.9045135795</v>
      </c>
      <c r="N82" s="161">
        <v>222570.13754655782</v>
      </c>
      <c r="O82" s="161">
        <v>226147.81286452699</v>
      </c>
      <c r="P82" s="161">
        <v>229811.6581970088</v>
      </c>
      <c r="Q82" s="161">
        <v>233199.89623771768</v>
      </c>
      <c r="R82" s="161">
        <v>236629.79184611281</v>
      </c>
      <c r="S82" s="161">
        <v>240148.86395503319</v>
      </c>
      <c r="T82" s="161">
        <v>243713.37878603156</v>
      </c>
      <c r="U82" s="161">
        <v>247284.68860184381</v>
      </c>
      <c r="V82" s="161">
        <v>250946.40890856888</v>
      </c>
      <c r="W82" s="161">
        <v>254654.17586687914</v>
      </c>
      <c r="X82" s="161">
        <v>258456.70475223946</v>
      </c>
      <c r="Y82" s="161">
        <v>262309.46291793545</v>
      </c>
      <c r="Z82" s="161">
        <v>266261.83239881729</v>
      </c>
      <c r="AA82" s="161">
        <v>270078.96282987756</v>
      </c>
      <c r="AB82" s="161">
        <v>273999.2997158264</v>
      </c>
      <c r="AC82" s="161">
        <v>277977.94897205546</v>
      </c>
      <c r="AD82" s="161">
        <v>282065.72363855585</v>
      </c>
      <c r="AE82" s="161">
        <v>286339.41874428268</v>
      </c>
      <c r="AF82" s="161">
        <v>290738.22773490776</v>
      </c>
      <c r="AG82" s="161">
        <v>295217.7799712462</v>
      </c>
      <c r="AH82" s="161">
        <v>299831.56083214784</v>
      </c>
      <c r="AI82" s="161">
        <v>304535.22464979929</v>
      </c>
      <c r="AJ82" s="161">
        <v>309383.47288672806</v>
      </c>
      <c r="AK82" s="161">
        <v>314583.46453295078</v>
      </c>
      <c r="AL82" s="161">
        <v>317848.24390324624</v>
      </c>
      <c r="AM82" s="161">
        <v>321163.17087829043</v>
      </c>
      <c r="AN82" s="161">
        <v>324477.96296492702</v>
      </c>
      <c r="AO82" s="161">
        <v>327842.89487520582</v>
      </c>
      <c r="AP82" s="161">
        <v>331257.96185060544</v>
      </c>
      <c r="AQ82" s="161">
        <v>334727.42137818458</v>
      </c>
    </row>
    <row r="83" spans="2:43" ht="13">
      <c r="B83" s="381" t="s">
        <v>676</v>
      </c>
      <c r="C83" s="51">
        <v>246023933.0366177</v>
      </c>
      <c r="D83" s="161">
        <v>0</v>
      </c>
      <c r="E83" s="161">
        <v>0</v>
      </c>
      <c r="F83" s="161">
        <v>0</v>
      </c>
      <c r="G83" s="161">
        <v>989928.24968594941</v>
      </c>
      <c r="H83" s="161">
        <v>4036172.4440864767</v>
      </c>
      <c r="I83" s="161">
        <v>4106945.8054966992</v>
      </c>
      <c r="J83" s="161">
        <v>4179889.1850161962</v>
      </c>
      <c r="K83" s="161">
        <v>4252095.9444671227</v>
      </c>
      <c r="L83" s="161">
        <v>4324830.2014319999</v>
      </c>
      <c r="M83" s="161">
        <v>5738507.9223570582</v>
      </c>
      <c r="N83" s="161">
        <v>5831265.1450268393</v>
      </c>
      <c r="O83" s="161">
        <v>5925056.2068040399</v>
      </c>
      <c r="P83" s="161">
        <v>6021920.7054660879</v>
      </c>
      <c r="Q83" s="161">
        <v>6109861.1763152238</v>
      </c>
      <c r="R83" s="161">
        <v>6200905.1097881868</v>
      </c>
      <c r="S83" s="161">
        <v>6293093.7404763261</v>
      </c>
      <c r="T83" s="161">
        <v>6386472.9422415309</v>
      </c>
      <c r="U83" s="161">
        <v>6480862.8726073094</v>
      </c>
      <c r="V83" s="161">
        <v>6576410.8782924926</v>
      </c>
      <c r="W83" s="161">
        <v>6673162.0299649872</v>
      </c>
      <c r="X83" s="161">
        <v>6773236.6395790642</v>
      </c>
      <c r="Y83" s="161">
        <v>6874631.384687488</v>
      </c>
      <c r="Z83" s="161">
        <v>6977400.4744836884</v>
      </c>
      <c r="AA83" s="161">
        <v>7077398.633233685</v>
      </c>
      <c r="AB83" s="161">
        <v>7178849.2631532298</v>
      </c>
      <c r="AC83" s="161">
        <v>7283937.1845011376</v>
      </c>
      <c r="AD83" s="161">
        <v>7390628.731015685</v>
      </c>
      <c r="AE83" s="161">
        <v>7502187.3496338129</v>
      </c>
      <c r="AF83" s="161">
        <v>7617897.4780294718</v>
      </c>
      <c r="AG83" s="161">
        <v>7735728.4300638428</v>
      </c>
      <c r="AH83" s="161">
        <v>7855788.6686120303</v>
      </c>
      <c r="AI83" s="161">
        <v>7980388.7990282718</v>
      </c>
      <c r="AJ83" s="161">
        <v>8107485.006135406</v>
      </c>
      <c r="AK83" s="161">
        <v>8243878.6716484968</v>
      </c>
      <c r="AL83" s="161">
        <v>8330464.4494592752</v>
      </c>
      <c r="AM83" s="161">
        <v>8417046.6312737782</v>
      </c>
      <c r="AN83" s="161">
        <v>8503625.2850642074</v>
      </c>
      <c r="AO83" s="161">
        <v>8592422.7643886823</v>
      </c>
      <c r="AP83" s="161">
        <v>8681216.3770401254</v>
      </c>
      <c r="AQ83" s="161">
        <v>8772340.2560617961</v>
      </c>
    </row>
    <row r="84" spans="2:43" ht="13">
      <c r="B84" s="381" t="s">
        <v>161</v>
      </c>
      <c r="C84" s="51">
        <v>72513.292555919295</v>
      </c>
      <c r="D84" s="161">
        <v>0</v>
      </c>
      <c r="E84" s="161">
        <v>0</v>
      </c>
      <c r="F84" s="161">
        <v>0</v>
      </c>
      <c r="G84" s="161">
        <v>220.75048261525842</v>
      </c>
      <c r="H84" s="161">
        <v>1159.7508271332101</v>
      </c>
      <c r="I84" s="161">
        <v>1178.8736630993062</v>
      </c>
      <c r="J84" s="161">
        <v>1198.4822558039757</v>
      </c>
      <c r="K84" s="161">
        <v>1217.593524385218</v>
      </c>
      <c r="L84" s="161">
        <v>1236.8206805431414</v>
      </c>
      <c r="M84" s="161">
        <v>1728.3397099117547</v>
      </c>
      <c r="N84" s="161">
        <v>1754.3946199968923</v>
      </c>
      <c r="O84" s="161">
        <v>1780.6798844975879</v>
      </c>
      <c r="P84" s="161">
        <v>1808.0786250177744</v>
      </c>
      <c r="Q84" s="161">
        <v>1832.220524339597</v>
      </c>
      <c r="R84" s="161">
        <v>1857.4829264926893</v>
      </c>
      <c r="S84" s="161">
        <v>1883.0007347963458</v>
      </c>
      <c r="T84" s="161">
        <v>1908.7841841532149</v>
      </c>
      <c r="U84" s="161">
        <v>1934.3368479645501</v>
      </c>
      <c r="V84" s="161">
        <v>1961.0357809205784</v>
      </c>
      <c r="W84" s="161">
        <v>1988.0049370981703</v>
      </c>
      <c r="X84" s="161">
        <v>2015.2550225887881</v>
      </c>
      <c r="Y84" s="161">
        <v>2042.7973765903312</v>
      </c>
      <c r="Z84" s="161">
        <v>2071.5478297176123</v>
      </c>
      <c r="AA84" s="161">
        <v>2098.8076650165804</v>
      </c>
      <c r="AB84" s="161">
        <v>2126.3915617796802</v>
      </c>
      <c r="AC84" s="161">
        <v>2154.3135931029665</v>
      </c>
      <c r="AD84" s="161">
        <v>2183.5057414221492</v>
      </c>
      <c r="AE84" s="161">
        <v>2213.7857223630449</v>
      </c>
      <c r="AF84" s="161">
        <v>2244.5132858378097</v>
      </c>
      <c r="AG84" s="161">
        <v>2275.710976205296</v>
      </c>
      <c r="AH84" s="161">
        <v>2308.3358893515961</v>
      </c>
      <c r="AI84" s="161">
        <v>2341.4892825112643</v>
      </c>
      <c r="AJ84" s="161">
        <v>2375.1989895779566</v>
      </c>
      <c r="AK84" s="161">
        <v>2411.3875071095631</v>
      </c>
      <c r="AL84" s="161">
        <v>2435.9715843336244</v>
      </c>
      <c r="AM84" s="161">
        <v>2461.501240530521</v>
      </c>
      <c r="AN84" s="161">
        <v>2487.0301063510424</v>
      </c>
      <c r="AO84" s="161">
        <v>2512.5581353448188</v>
      </c>
      <c r="AP84" s="161">
        <v>2539.0316512394375</v>
      </c>
      <c r="AQ84" s="161">
        <v>2565.5291861759656</v>
      </c>
    </row>
    <row r="85" spans="2:43" ht="11.75" customHeight="1">
      <c r="B85" s="381" t="s">
        <v>158</v>
      </c>
      <c r="C85" s="51">
        <v>1264805.5226179643</v>
      </c>
      <c r="D85" s="161">
        <v>0</v>
      </c>
      <c r="E85" s="161">
        <v>0</v>
      </c>
      <c r="F85" s="161">
        <v>0</v>
      </c>
      <c r="G85" s="161">
        <v>3739.4370546464065</v>
      </c>
      <c r="H85" s="161">
        <v>19461.269490111554</v>
      </c>
      <c r="I85" s="161">
        <v>19837.762783363207</v>
      </c>
      <c r="J85" s="161">
        <v>20223.007341839133</v>
      </c>
      <c r="K85" s="161">
        <v>20600.208134643963</v>
      </c>
      <c r="L85" s="161">
        <v>20979.816916612854</v>
      </c>
      <c r="M85" s="161">
        <v>29309.169158982873</v>
      </c>
      <c r="N85" s="161">
        <v>29809.664629956627</v>
      </c>
      <c r="O85" s="161">
        <v>30314.480147861374</v>
      </c>
      <c r="P85" s="161">
        <v>30823.770866647315</v>
      </c>
      <c r="Q85" s="161">
        <v>31337.701262704653</v>
      </c>
      <c r="R85" s="161">
        <v>31856.445795400628</v>
      </c>
      <c r="S85" s="161">
        <v>32380.189615772553</v>
      </c>
      <c r="T85" s="161">
        <v>32909.129326885435</v>
      </c>
      <c r="U85" s="161">
        <v>33434.577408205943</v>
      </c>
      <c r="V85" s="161">
        <v>33965.018358035733</v>
      </c>
      <c r="W85" s="161">
        <v>34500.643730822179</v>
      </c>
      <c r="X85" s="161">
        <v>35041.656358403554</v>
      </c>
      <c r="Y85" s="161">
        <v>35588.271096459663</v>
      </c>
      <c r="Z85" s="161">
        <v>36140.715621220887</v>
      </c>
      <c r="AA85" s="161">
        <v>36699.231279809908</v>
      </c>
      <c r="AB85" s="161">
        <v>37264.073997814863</v>
      </c>
      <c r="AC85" s="161">
        <v>37835.515247933457</v>
      </c>
      <c r="AD85" s="161">
        <v>38413.843083782995</v>
      </c>
      <c r="AE85" s="161">
        <v>39012.084661230954</v>
      </c>
      <c r="AF85" s="161">
        <v>39618.859661772614</v>
      </c>
      <c r="AG85" s="161">
        <v>40234.59496740641</v>
      </c>
      <c r="AH85" s="161">
        <v>40859.746257071994</v>
      </c>
      <c r="AI85" s="161">
        <v>41494.800084245035</v>
      </c>
      <c r="AJ85" s="161">
        <v>42140.276105521523</v>
      </c>
      <c r="AK85" s="161">
        <v>42796.729471121609</v>
      </c>
      <c r="AL85" s="161">
        <v>43244.468346757581</v>
      </c>
      <c r="AM85" s="161">
        <v>43692.19282888218</v>
      </c>
      <c r="AN85" s="161">
        <v>44139.90319096062</v>
      </c>
      <c r="AO85" s="161">
        <v>44587.598599513454</v>
      </c>
      <c r="AP85" s="161">
        <v>45035.27875457437</v>
      </c>
      <c r="AQ85" s="161">
        <v>45483.39098098805</v>
      </c>
    </row>
    <row r="86" spans="2:43" ht="13">
      <c r="B86" s="381" t="s">
        <v>162</v>
      </c>
      <c r="C86" s="51">
        <v>87610874.054615706</v>
      </c>
      <c r="D86" s="161">
        <v>0</v>
      </c>
      <c r="E86" s="161">
        <v>0</v>
      </c>
      <c r="F86" s="161">
        <v>0</v>
      </c>
      <c r="G86" s="161">
        <v>266779.81277264282</v>
      </c>
      <c r="H86" s="161">
        <v>1401828.742061974</v>
      </c>
      <c r="I86" s="161">
        <v>1424446.5040184674</v>
      </c>
      <c r="J86" s="161">
        <v>1447958.4218380156</v>
      </c>
      <c r="K86" s="161">
        <v>1471180.6708352466</v>
      </c>
      <c r="L86" s="161">
        <v>1494543.9746360141</v>
      </c>
      <c r="M86" s="161">
        <v>2088049.3285744316</v>
      </c>
      <c r="N86" s="161">
        <v>2119531.2604323211</v>
      </c>
      <c r="O86" s="161">
        <v>2151727.5293818801</v>
      </c>
      <c r="P86" s="161">
        <v>2184214.9621042004</v>
      </c>
      <c r="Q86" s="161">
        <v>2213933.1335770129</v>
      </c>
      <c r="R86" s="161">
        <v>2243945.0140425898</v>
      </c>
      <c r="S86" s="161">
        <v>2274703.748812377</v>
      </c>
      <c r="T86" s="161">
        <v>2306226.016368961</v>
      </c>
      <c r="U86" s="161">
        <v>2337471.8482181909</v>
      </c>
      <c r="V86" s="161">
        <v>2369473.4287885302</v>
      </c>
      <c r="W86" s="161">
        <v>2401799.8441224294</v>
      </c>
      <c r="X86" s="161">
        <v>2434912.8056891258</v>
      </c>
      <c r="Y86" s="161">
        <v>2468380.1633799835</v>
      </c>
      <c r="Z86" s="161">
        <v>2502668.3859022981</v>
      </c>
      <c r="AA86" s="161">
        <v>2535530.1761252591</v>
      </c>
      <c r="AB86" s="161">
        <v>2569238.0920903883</v>
      </c>
      <c r="AC86" s="161">
        <v>2603357.3297484741</v>
      </c>
      <c r="AD86" s="161">
        <v>2638364.5602988345</v>
      </c>
      <c r="AE86" s="161">
        <v>2674684.1225471981</v>
      </c>
      <c r="AF86" s="161">
        <v>2712004.6191674392</v>
      </c>
      <c r="AG86" s="161">
        <v>2749894.8347166441</v>
      </c>
      <c r="AH86" s="161">
        <v>2788850.4338205019</v>
      </c>
      <c r="AI86" s="161">
        <v>2828440.3162440909</v>
      </c>
      <c r="AJ86" s="161">
        <v>2869168.8032312631</v>
      </c>
      <c r="AK86" s="161">
        <v>2912971.2507391032</v>
      </c>
      <c r="AL86" s="161">
        <v>2943229.0704264073</v>
      </c>
      <c r="AM86" s="161">
        <v>2973959.1112522725</v>
      </c>
      <c r="AN86" s="161">
        <v>3004688.1992635308</v>
      </c>
      <c r="AO86" s="161">
        <v>3035889.4531774679</v>
      </c>
      <c r="AP86" s="161">
        <v>3067562.8391698236</v>
      </c>
      <c r="AQ86" s="161">
        <v>3099265.2470403123</v>
      </c>
    </row>
    <row r="87" spans="2:43" ht="10.5">
      <c r="B87" s="218" t="s">
        <v>72</v>
      </c>
      <c r="C87" s="219">
        <v>366623270.2972486</v>
      </c>
      <c r="D87" s="220">
        <v>0</v>
      </c>
      <c r="E87" s="219">
        <v>0</v>
      </c>
      <c r="F87" s="219">
        <v>0</v>
      </c>
      <c r="G87" s="219">
        <v>1370582.0635019704</v>
      </c>
      <c r="H87" s="219">
        <v>5970671.985991437</v>
      </c>
      <c r="I87" s="219">
        <v>6073051.6913857125</v>
      </c>
      <c r="J87" s="219">
        <v>6178812.9741753507</v>
      </c>
      <c r="K87" s="219">
        <v>6283390.9841018459</v>
      </c>
      <c r="L87" s="219">
        <v>6388732.2200971358</v>
      </c>
      <c r="M87" s="219">
        <v>8604985.188910285</v>
      </c>
      <c r="N87" s="219">
        <v>8741357.6483098622</v>
      </c>
      <c r="O87" s="219">
        <v>8879644.3736622725</v>
      </c>
      <c r="P87" s="219">
        <v>9021556.8088031337</v>
      </c>
      <c r="Q87" s="219">
        <v>9150800.1765817385</v>
      </c>
      <c r="R87" s="219">
        <v>9283615.1854867116</v>
      </c>
      <c r="S87" s="219">
        <v>9418545.668580465</v>
      </c>
      <c r="T87" s="219">
        <v>9555614.4768360239</v>
      </c>
      <c r="U87" s="219">
        <v>9693438.0922623277</v>
      </c>
      <c r="V87" s="219">
        <v>9833403.027663365</v>
      </c>
      <c r="W87" s="219">
        <v>9975128.2936952189</v>
      </c>
      <c r="X87" s="219">
        <v>10121203.001095073</v>
      </c>
      <c r="Y87" s="219">
        <v>10269152.612762023</v>
      </c>
      <c r="Z87" s="219">
        <v>10419597.382152278</v>
      </c>
      <c r="AA87" s="219">
        <v>10565344.612060003</v>
      </c>
      <c r="AB87" s="219">
        <v>10713700.007297931</v>
      </c>
      <c r="AC87" s="219">
        <v>10866328.532698717</v>
      </c>
      <c r="AD87" s="219">
        <v>11021730.704849238</v>
      </c>
      <c r="AE87" s="219">
        <v>11183923.387284568</v>
      </c>
      <c r="AF87" s="219">
        <v>11351643.881008402</v>
      </c>
      <c r="AG87" s="219">
        <v>11522348.081510372</v>
      </c>
      <c r="AH87" s="219">
        <v>11696703.593089368</v>
      </c>
      <c r="AI87" s="219">
        <v>11876602.805302158</v>
      </c>
      <c r="AJ87" s="219">
        <v>12060523.245172493</v>
      </c>
      <c r="AK87" s="219">
        <v>12258020.408691501</v>
      </c>
      <c r="AL87" s="219">
        <v>12386316.74976841</v>
      </c>
      <c r="AM87" s="219">
        <v>12515183.686168838</v>
      </c>
      <c r="AN87" s="219">
        <v>12644144.787209574</v>
      </c>
      <c r="AO87" s="219">
        <v>12775945.780886594</v>
      </c>
      <c r="AP87" s="219">
        <v>12908316.974467095</v>
      </c>
      <c r="AQ87" s="219">
        <v>13043209.203728996</v>
      </c>
    </row>
    <row r="89" spans="2:43">
      <c r="B89" s="44" t="s">
        <v>2</v>
      </c>
    </row>
    <row r="90" spans="2:43">
      <c r="B90" s="44" t="s">
        <v>393</v>
      </c>
    </row>
  </sheetData>
  <mergeCells count="1">
    <mergeCell ref="B78:B79"/>
  </mergeCells>
  <pageMargins left="0.19687499999999999" right="0.19687499999999999" top="1" bottom="0.79479166666666667" header="0.5" footer="0.5"/>
  <pageSetup paperSize="9" scale="75" orientation="landscape" r:id="rId1"/>
  <headerFooter alignWithMargins="0">
    <oddHeader>&amp;LPríloha 7: Štandardné tabuľky - Cesty
&amp;"Arial,Tučné"&amp;12 10 Náklady na emisie</oddHeader>
    <oddFooter>Strana &amp;P z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1">
    <tabColor rgb="FFCCFF99"/>
  </sheetPr>
  <dimension ref="B2:AQ51"/>
  <sheetViews>
    <sheetView zoomScale="90" zoomScaleNormal="90" workbookViewId="0"/>
  </sheetViews>
  <sheetFormatPr defaultColWidth="9.08984375" defaultRowHeight="10"/>
  <cols>
    <col min="1" max="1" width="3.81640625" style="382" customWidth="1"/>
    <col min="2" max="2" width="45.81640625" style="382" customWidth="1"/>
    <col min="3" max="3" width="11.81640625" style="382" customWidth="1"/>
    <col min="4" max="43" width="9.81640625" style="382" customWidth="1"/>
    <col min="44" max="16384" width="9.08984375" style="382"/>
  </cols>
  <sheetData>
    <row r="2" spans="2:43">
      <c r="B2" s="381"/>
      <c r="C2" s="381"/>
      <c r="D2" s="381" t="s">
        <v>10</v>
      </c>
      <c r="E2" s="381"/>
      <c r="F2" s="381"/>
      <c r="G2" s="381"/>
      <c r="H2" s="381"/>
      <c r="I2" s="381"/>
      <c r="J2" s="381"/>
      <c r="K2" s="381"/>
      <c r="L2" s="381"/>
      <c r="M2" s="381"/>
      <c r="N2" s="381"/>
      <c r="O2" s="381"/>
      <c r="P2" s="381"/>
      <c r="Q2" s="381"/>
      <c r="R2" s="381"/>
      <c r="S2" s="381"/>
      <c r="T2" s="381"/>
      <c r="U2" s="381"/>
      <c r="V2" s="381"/>
      <c r="W2" s="381"/>
      <c r="X2" s="381"/>
      <c r="Y2" s="381"/>
      <c r="Z2" s="381"/>
      <c r="AA2" s="381"/>
      <c r="AB2" s="381"/>
      <c r="AC2" s="381"/>
      <c r="AD2" s="381"/>
      <c r="AE2" s="381"/>
      <c r="AF2" s="381"/>
      <c r="AG2" s="381"/>
      <c r="AH2" s="381"/>
      <c r="AI2" s="381"/>
      <c r="AJ2" s="381"/>
      <c r="AK2" s="381"/>
      <c r="AL2" s="381"/>
      <c r="AM2" s="381"/>
      <c r="AN2" s="381"/>
      <c r="AO2" s="381"/>
      <c r="AP2" s="381"/>
      <c r="AQ2" s="381"/>
    </row>
    <row r="3" spans="2:43" ht="10.5">
      <c r="B3" s="383" t="s">
        <v>697</v>
      </c>
      <c r="C3" s="383"/>
      <c r="D3" s="384">
        <v>1</v>
      </c>
      <c r="E3" s="384">
        <v>2</v>
      </c>
      <c r="F3" s="384">
        <v>3</v>
      </c>
      <c r="G3" s="384">
        <v>4</v>
      </c>
      <c r="H3" s="384">
        <v>5</v>
      </c>
      <c r="I3" s="384">
        <v>6</v>
      </c>
      <c r="J3" s="384">
        <v>7</v>
      </c>
      <c r="K3" s="384">
        <v>8</v>
      </c>
      <c r="L3" s="384">
        <v>9</v>
      </c>
      <c r="M3" s="384">
        <v>10</v>
      </c>
      <c r="N3" s="384">
        <v>11</v>
      </c>
      <c r="O3" s="384">
        <v>12</v>
      </c>
      <c r="P3" s="384">
        <v>13</v>
      </c>
      <c r="Q3" s="384">
        <v>14</v>
      </c>
      <c r="R3" s="384">
        <v>15</v>
      </c>
      <c r="S3" s="384">
        <v>16</v>
      </c>
      <c r="T3" s="384">
        <v>17</v>
      </c>
      <c r="U3" s="384">
        <v>18</v>
      </c>
      <c r="V3" s="384">
        <v>19</v>
      </c>
      <c r="W3" s="384">
        <v>20</v>
      </c>
      <c r="X3" s="384">
        <v>21</v>
      </c>
      <c r="Y3" s="384">
        <v>22</v>
      </c>
      <c r="Z3" s="384">
        <v>23</v>
      </c>
      <c r="AA3" s="384">
        <v>24</v>
      </c>
      <c r="AB3" s="384">
        <v>25</v>
      </c>
      <c r="AC3" s="384">
        <v>26</v>
      </c>
      <c r="AD3" s="384">
        <v>27</v>
      </c>
      <c r="AE3" s="384">
        <v>28</v>
      </c>
      <c r="AF3" s="384">
        <v>29</v>
      </c>
      <c r="AG3" s="384">
        <v>30</v>
      </c>
      <c r="AH3" s="384">
        <v>31</v>
      </c>
      <c r="AI3" s="384">
        <v>32</v>
      </c>
      <c r="AJ3" s="384">
        <v>33</v>
      </c>
      <c r="AK3" s="384">
        <v>34</v>
      </c>
      <c r="AL3" s="384">
        <v>35</v>
      </c>
      <c r="AM3" s="384">
        <v>36</v>
      </c>
      <c r="AN3" s="384">
        <v>37</v>
      </c>
      <c r="AO3" s="384">
        <v>38</v>
      </c>
      <c r="AP3" s="384">
        <v>39</v>
      </c>
      <c r="AQ3" s="384">
        <v>40</v>
      </c>
    </row>
    <row r="4" spans="2:43" ht="10.5">
      <c r="B4" s="385" t="s">
        <v>38</v>
      </c>
      <c r="C4" s="386" t="s">
        <v>9</v>
      </c>
      <c r="D4" s="387">
        <v>2034</v>
      </c>
      <c r="E4" s="387">
        <v>2035</v>
      </c>
      <c r="F4" s="387">
        <v>2036</v>
      </c>
      <c r="G4" s="387">
        <v>2037</v>
      </c>
      <c r="H4" s="387">
        <v>2038</v>
      </c>
      <c r="I4" s="387">
        <v>2039</v>
      </c>
      <c r="J4" s="387">
        <v>2040</v>
      </c>
      <c r="K4" s="387">
        <v>2041</v>
      </c>
      <c r="L4" s="387">
        <v>2042</v>
      </c>
      <c r="M4" s="387">
        <v>2043</v>
      </c>
      <c r="N4" s="387">
        <v>2044</v>
      </c>
      <c r="O4" s="387">
        <v>2045</v>
      </c>
      <c r="P4" s="387">
        <v>2046</v>
      </c>
      <c r="Q4" s="387">
        <v>2047</v>
      </c>
      <c r="R4" s="387">
        <v>2048</v>
      </c>
      <c r="S4" s="387">
        <v>2049</v>
      </c>
      <c r="T4" s="387">
        <v>2050</v>
      </c>
      <c r="U4" s="387">
        <v>2051</v>
      </c>
      <c r="V4" s="387">
        <v>2052</v>
      </c>
      <c r="W4" s="387">
        <v>2053</v>
      </c>
      <c r="X4" s="387">
        <v>2054</v>
      </c>
      <c r="Y4" s="387">
        <v>2055</v>
      </c>
      <c r="Z4" s="387">
        <v>2056</v>
      </c>
      <c r="AA4" s="387">
        <v>2057</v>
      </c>
      <c r="AB4" s="387">
        <v>2058</v>
      </c>
      <c r="AC4" s="387">
        <v>2059</v>
      </c>
      <c r="AD4" s="387">
        <v>2060</v>
      </c>
      <c r="AE4" s="387">
        <v>2061</v>
      </c>
      <c r="AF4" s="387">
        <v>2062</v>
      </c>
      <c r="AG4" s="387">
        <v>2063</v>
      </c>
      <c r="AH4" s="387">
        <v>2064</v>
      </c>
      <c r="AI4" s="387">
        <v>2065</v>
      </c>
      <c r="AJ4" s="387">
        <v>2066</v>
      </c>
      <c r="AK4" s="387">
        <v>2067</v>
      </c>
      <c r="AL4" s="387">
        <v>2068</v>
      </c>
      <c r="AM4" s="387">
        <v>2069</v>
      </c>
      <c r="AN4" s="387">
        <v>2070</v>
      </c>
      <c r="AO4" s="387">
        <v>2071</v>
      </c>
      <c r="AP4" s="387">
        <v>2072</v>
      </c>
      <c r="AQ4" s="387">
        <v>2073</v>
      </c>
    </row>
    <row r="5" spans="2:43" ht="13">
      <c r="B5" s="381" t="s">
        <v>673</v>
      </c>
      <c r="C5" s="388">
        <v>847.61018886206318</v>
      </c>
      <c r="D5" s="389">
        <v>0</v>
      </c>
      <c r="E5" s="389">
        <v>0</v>
      </c>
      <c r="F5" s="389">
        <v>0</v>
      </c>
      <c r="G5" s="389">
        <v>5.79707278891114</v>
      </c>
      <c r="H5" s="389">
        <v>11.294353231065696</v>
      </c>
      <c r="I5" s="389">
        <v>14.962147788710709</v>
      </c>
      <c r="J5" s="389">
        <v>15.111141470376795</v>
      </c>
      <c r="K5" s="389">
        <v>16.210514239949077</v>
      </c>
      <c r="L5" s="389">
        <v>18.466628467330302</v>
      </c>
      <c r="M5" s="389">
        <v>21.742105198002783</v>
      </c>
      <c r="N5" s="389">
        <v>21.928748253986292</v>
      </c>
      <c r="O5" s="389">
        <v>22.117560611261709</v>
      </c>
      <c r="P5" s="389">
        <v>22.308835731854089</v>
      </c>
      <c r="Q5" s="389">
        <v>22.502243020026462</v>
      </c>
      <c r="R5" s="389">
        <v>22.698095774266825</v>
      </c>
      <c r="S5" s="389">
        <v>22.896487854096073</v>
      </c>
      <c r="T5" s="389">
        <v>23.097218007597139</v>
      </c>
      <c r="U5" s="389">
        <v>23.28715092394857</v>
      </c>
      <c r="V5" s="389">
        <v>23.479252706828245</v>
      </c>
      <c r="W5" s="389">
        <v>23.673529149461711</v>
      </c>
      <c r="X5" s="389">
        <v>23.869893184317561</v>
      </c>
      <c r="Y5" s="389">
        <v>24.068640323840256</v>
      </c>
      <c r="Z5" s="389">
        <v>24.264918322135728</v>
      </c>
      <c r="AA5" s="389">
        <v>24.463798481574585</v>
      </c>
      <c r="AB5" s="389">
        <v>24.665062207384796</v>
      </c>
      <c r="AC5" s="389">
        <v>24.869012424105435</v>
      </c>
      <c r="AD5" s="389">
        <v>25.075484097469261</v>
      </c>
      <c r="AE5" s="389">
        <v>25.277592410524704</v>
      </c>
      <c r="AF5" s="389">
        <v>25.482761823503704</v>
      </c>
      <c r="AG5" s="389">
        <v>25.691106752430368</v>
      </c>
      <c r="AH5" s="389">
        <v>25.902568954689773</v>
      </c>
      <c r="AI5" s="389">
        <v>26.131681168067043</v>
      </c>
      <c r="AJ5" s="389">
        <v>26.358160610524163</v>
      </c>
      <c r="AK5" s="389">
        <v>26.582352411893208</v>
      </c>
      <c r="AL5" s="389">
        <v>26.807147469133003</v>
      </c>
      <c r="AM5" s="389">
        <v>27.034037711500957</v>
      </c>
      <c r="AN5" s="389">
        <v>27.26343984459902</v>
      </c>
      <c r="AO5" s="389">
        <v>27.373330055748241</v>
      </c>
      <c r="AP5" s="389">
        <v>27.488029163569994</v>
      </c>
      <c r="AQ5" s="389">
        <v>27.368086227377745</v>
      </c>
    </row>
    <row r="6" spans="2:43" ht="13">
      <c r="B6" s="381" t="s">
        <v>674</v>
      </c>
      <c r="C6" s="388">
        <v>30118.41537756531</v>
      </c>
      <c r="D6" s="389">
        <v>0</v>
      </c>
      <c r="E6" s="389">
        <v>0</v>
      </c>
      <c r="F6" s="389">
        <v>0</v>
      </c>
      <c r="G6" s="389">
        <v>205.98931976597581</v>
      </c>
      <c r="H6" s="389">
        <v>401.32601814386766</v>
      </c>
      <c r="I6" s="389">
        <v>531.65498475885386</v>
      </c>
      <c r="J6" s="389">
        <v>536.94922691405543</v>
      </c>
      <c r="K6" s="389">
        <v>576.01360599285726</v>
      </c>
      <c r="L6" s="389">
        <v>656.18086487247001</v>
      </c>
      <c r="M6" s="389">
        <v>772.56947136903216</v>
      </c>
      <c r="N6" s="389">
        <v>779.20152129164615</v>
      </c>
      <c r="O6" s="389">
        <v>785.91065372016601</v>
      </c>
      <c r="P6" s="389">
        <v>792.70729633854864</v>
      </c>
      <c r="Q6" s="389">
        <v>799.57970197827365</v>
      </c>
      <c r="R6" s="389">
        <v>806.53900317894784</v>
      </c>
      <c r="S6" s="389">
        <v>813.58853508221375</v>
      </c>
      <c r="T6" s="389">
        <v>820.72114653661833</v>
      </c>
      <c r="U6" s="389">
        <v>827.4700961643058</v>
      </c>
      <c r="V6" s="389">
        <v>834.29611284929695</v>
      </c>
      <c r="W6" s="389">
        <v>841.19940244420604</v>
      </c>
      <c r="X6" s="389">
        <v>848.17687114941737</v>
      </c>
      <c r="Y6" s="389">
        <v>855.23901950712377</v>
      </c>
      <c r="Z6" s="389">
        <v>862.21343104655614</v>
      </c>
      <c r="AA6" s="389">
        <v>869.28030604528351</v>
      </c>
      <c r="AB6" s="389">
        <v>876.43187710240636</v>
      </c>
      <c r="AC6" s="389">
        <v>883.6789081365464</v>
      </c>
      <c r="AD6" s="389">
        <v>891.0155349300743</v>
      </c>
      <c r="AE6" s="389">
        <v>898.19711698731112</v>
      </c>
      <c r="AF6" s="389">
        <v>905.48747012849833</v>
      </c>
      <c r="AG6" s="389">
        <v>912.89065993635904</v>
      </c>
      <c r="AH6" s="389">
        <v>920.40461685664332</v>
      </c>
      <c r="AI6" s="389">
        <v>928.54573750531551</v>
      </c>
      <c r="AJ6" s="389">
        <v>936.59330702729187</v>
      </c>
      <c r="AK6" s="389">
        <v>944.55958903593853</v>
      </c>
      <c r="AL6" s="389">
        <v>952.54730673652602</v>
      </c>
      <c r="AM6" s="389">
        <v>960.60947334866739</v>
      </c>
      <c r="AN6" s="389">
        <v>968.76089581141844</v>
      </c>
      <c r="AO6" s="389">
        <v>972.66566131425407</v>
      </c>
      <c r="AP6" s="389">
        <v>976.74130294552037</v>
      </c>
      <c r="AQ6" s="389">
        <v>972.47933061282254</v>
      </c>
    </row>
    <row r="7" spans="2:43" ht="13">
      <c r="B7" s="381" t="s">
        <v>675</v>
      </c>
      <c r="C7" s="388">
        <v>29996.832310408827</v>
      </c>
      <c r="D7" s="389">
        <v>0</v>
      </c>
      <c r="E7" s="389">
        <v>0</v>
      </c>
      <c r="F7" s="389">
        <v>0</v>
      </c>
      <c r="G7" s="389">
        <v>203.19633974410837</v>
      </c>
      <c r="H7" s="389">
        <v>395.91866282206928</v>
      </c>
      <c r="I7" s="389">
        <v>526.29635472037569</v>
      </c>
      <c r="J7" s="389">
        <v>531.75757906811032</v>
      </c>
      <c r="K7" s="389">
        <v>570.52456555274136</v>
      </c>
      <c r="L7" s="389">
        <v>650.39061962993537</v>
      </c>
      <c r="M7" s="389">
        <v>766.07985519510601</v>
      </c>
      <c r="N7" s="389">
        <v>772.95308299421151</v>
      </c>
      <c r="O7" s="389">
        <v>779.90659947312599</v>
      </c>
      <c r="P7" s="389">
        <v>786.94881504084947</v>
      </c>
      <c r="Q7" s="389">
        <v>794.07005993309201</v>
      </c>
      <c r="R7" s="389">
        <v>801.27941775423312</v>
      </c>
      <c r="S7" s="389">
        <v>808.5821371559673</v>
      </c>
      <c r="T7" s="389">
        <v>815.96922056466542</v>
      </c>
      <c r="U7" s="389">
        <v>822.97528675550052</v>
      </c>
      <c r="V7" s="389">
        <v>830.06161709156265</v>
      </c>
      <c r="W7" s="389">
        <v>837.22644660668834</v>
      </c>
      <c r="X7" s="389">
        <v>844.46870400074204</v>
      </c>
      <c r="Y7" s="389">
        <v>851.79681354752529</v>
      </c>
      <c r="Z7" s="389">
        <v>859.041488146701</v>
      </c>
      <c r="AA7" s="389">
        <v>866.37955076422099</v>
      </c>
      <c r="AB7" s="389">
        <v>873.80532720470023</v>
      </c>
      <c r="AC7" s="389">
        <v>881.32749947696379</v>
      </c>
      <c r="AD7" s="389">
        <v>888.94230135205339</v>
      </c>
      <c r="AE7" s="389">
        <v>896.40498134649556</v>
      </c>
      <c r="AF7" s="389">
        <v>903.97842268913416</v>
      </c>
      <c r="AG7" s="389">
        <v>911.66460668134118</v>
      </c>
      <c r="AH7" s="389">
        <v>919.46355958093045</v>
      </c>
      <c r="AI7" s="389">
        <v>927.67468146638021</v>
      </c>
      <c r="AJ7" s="389">
        <v>935.71470167360781</v>
      </c>
      <c r="AK7" s="389">
        <v>943.67351062220871</v>
      </c>
      <c r="AL7" s="389">
        <v>951.65373515422175</v>
      </c>
      <c r="AM7" s="389">
        <v>959.70833875828396</v>
      </c>
      <c r="AN7" s="389">
        <v>967.85211448326527</v>
      </c>
      <c r="AO7" s="389">
        <v>971.75321697906247</v>
      </c>
      <c r="AP7" s="389">
        <v>975.82503530673466</v>
      </c>
      <c r="AQ7" s="389">
        <v>971.56706107190985</v>
      </c>
    </row>
    <row r="8" spans="2:43" ht="13">
      <c r="B8" s="381" t="s">
        <v>676</v>
      </c>
      <c r="C8" s="388">
        <v>1065887.4414298602</v>
      </c>
      <c r="D8" s="389">
        <v>0</v>
      </c>
      <c r="E8" s="389">
        <v>0</v>
      </c>
      <c r="F8" s="389">
        <v>0</v>
      </c>
      <c r="G8" s="389">
        <v>7220.2432722406502</v>
      </c>
      <c r="H8" s="389">
        <v>14068.309818944195</v>
      </c>
      <c r="I8" s="389">
        <v>18701.063804397349</v>
      </c>
      <c r="J8" s="389">
        <v>18895.119309553516</v>
      </c>
      <c r="K8" s="389">
        <v>20272.639562640743</v>
      </c>
      <c r="L8" s="389">
        <v>23110.546684183701</v>
      </c>
      <c r="M8" s="389">
        <v>27221.370854599434</v>
      </c>
      <c r="N8" s="389">
        <v>27465.599549060982</v>
      </c>
      <c r="O8" s="389">
        <v>27712.681167945077</v>
      </c>
      <c r="P8" s="389">
        <v>27962.914561118181</v>
      </c>
      <c r="Q8" s="389">
        <v>28215.956129622533</v>
      </c>
      <c r="R8" s="389">
        <v>28472.128644200413</v>
      </c>
      <c r="S8" s="389">
        <v>28731.618606942036</v>
      </c>
      <c r="T8" s="389">
        <v>28994.106304064444</v>
      </c>
      <c r="U8" s="389">
        <v>29243.055189378785</v>
      </c>
      <c r="V8" s="389">
        <v>29494.856127320189</v>
      </c>
      <c r="W8" s="389">
        <v>29749.446402757658</v>
      </c>
      <c r="X8" s="389">
        <v>30006.787948826368</v>
      </c>
      <c r="Y8" s="389">
        <v>30267.1801080554</v>
      </c>
      <c r="Z8" s="389">
        <v>30524.607545479441</v>
      </c>
      <c r="AA8" s="389">
        <v>30785.35337048865</v>
      </c>
      <c r="AB8" s="389">
        <v>31049.215960007012</v>
      </c>
      <c r="AC8" s="389">
        <v>31316.503814748114</v>
      </c>
      <c r="AD8" s="389">
        <v>31587.083108042963</v>
      </c>
      <c r="AE8" s="389">
        <v>31852.257003845476</v>
      </c>
      <c r="AF8" s="389">
        <v>32121.366619553897</v>
      </c>
      <c r="AG8" s="389">
        <v>32394.482357410321</v>
      </c>
      <c r="AH8" s="389">
        <v>32671.605150442396</v>
      </c>
      <c r="AI8" s="389">
        <v>32963.373681438708</v>
      </c>
      <c r="AJ8" s="389">
        <v>33249.062399468865</v>
      </c>
      <c r="AK8" s="389">
        <v>33531.865410775812</v>
      </c>
      <c r="AL8" s="389">
        <v>33815.42938914668</v>
      </c>
      <c r="AM8" s="389">
        <v>34101.636303877691</v>
      </c>
      <c r="AN8" s="389">
        <v>34391.011801305358</v>
      </c>
      <c r="AO8" s="389">
        <v>34529.630976656015</v>
      </c>
      <c r="AP8" s="389">
        <v>34674.316254565972</v>
      </c>
      <c r="AQ8" s="389">
        <v>34523.016236755197</v>
      </c>
    </row>
    <row r="9" spans="2:43" ht="13">
      <c r="B9" s="381" t="s">
        <v>161</v>
      </c>
      <c r="C9" s="388">
        <v>662.80723262340928</v>
      </c>
      <c r="D9" s="389">
        <v>0</v>
      </c>
      <c r="E9" s="389">
        <v>0</v>
      </c>
      <c r="F9" s="389">
        <v>0</v>
      </c>
      <c r="G9" s="389">
        <v>4.6155854242260483</v>
      </c>
      <c r="H9" s="389">
        <v>8.9910394475240984</v>
      </c>
      <c r="I9" s="389">
        <v>11.834833082879287</v>
      </c>
      <c r="J9" s="389">
        <v>11.943404746952371</v>
      </c>
      <c r="K9" s="389">
        <v>12.809486347833939</v>
      </c>
      <c r="L9" s="389">
        <v>14.573202573560973</v>
      </c>
      <c r="M9" s="389">
        <v>17.145077708703916</v>
      </c>
      <c r="N9" s="389">
        <v>17.279649376302171</v>
      </c>
      <c r="O9" s="389">
        <v>17.415767996193768</v>
      </c>
      <c r="P9" s="389">
        <v>17.553746965280006</v>
      </c>
      <c r="Q9" s="389">
        <v>17.69324154095629</v>
      </c>
      <c r="R9" s="389">
        <v>17.834581826654013</v>
      </c>
      <c r="S9" s="389">
        <v>17.97775937607744</v>
      </c>
      <c r="T9" s="389">
        <v>18.122696467183786</v>
      </c>
      <c r="U9" s="389">
        <v>18.259143782205467</v>
      </c>
      <c r="V9" s="389">
        <v>18.397138124697193</v>
      </c>
      <c r="W9" s="389">
        <v>18.53676767439438</v>
      </c>
      <c r="X9" s="389">
        <v>18.677878996792465</v>
      </c>
      <c r="Y9" s="389">
        <v>18.820789542601918</v>
      </c>
      <c r="Z9" s="389">
        <v>18.961601611246078</v>
      </c>
      <c r="AA9" s="389">
        <v>19.104393409787214</v>
      </c>
      <c r="AB9" s="389">
        <v>19.248906423203387</v>
      </c>
      <c r="AC9" s="389">
        <v>19.395464114728913</v>
      </c>
      <c r="AD9" s="389">
        <v>19.5438493309886</v>
      </c>
      <c r="AE9" s="389">
        <v>19.688724928890387</v>
      </c>
      <c r="AF9" s="389">
        <v>19.835891077617156</v>
      </c>
      <c r="AG9" s="389">
        <v>19.985525067486527</v>
      </c>
      <c r="AH9" s="389">
        <v>20.137492700991118</v>
      </c>
      <c r="AI9" s="389">
        <v>20.312285503688994</v>
      </c>
      <c r="AJ9" s="389">
        <v>20.488329098676939</v>
      </c>
      <c r="AK9" s="389">
        <v>20.662594498890037</v>
      </c>
      <c r="AL9" s="389">
        <v>20.837328812886366</v>
      </c>
      <c r="AM9" s="389">
        <v>21.013691724684435</v>
      </c>
      <c r="AN9" s="389">
        <v>21.192007141617395</v>
      </c>
      <c r="AO9" s="389">
        <v>21.277425348297921</v>
      </c>
      <c r="AP9" s="389">
        <v>21.366581534235969</v>
      </c>
      <c r="AQ9" s="389">
        <v>21.273349294472347</v>
      </c>
    </row>
    <row r="10" spans="2:43" ht="11.75" customHeight="1">
      <c r="B10" s="381" t="s">
        <v>158</v>
      </c>
      <c r="C10" s="388">
        <v>65332.585429451618</v>
      </c>
      <c r="D10" s="389">
        <v>0</v>
      </c>
      <c r="E10" s="389">
        <v>0</v>
      </c>
      <c r="F10" s="389">
        <v>0</v>
      </c>
      <c r="G10" s="389">
        <v>490.24294456329511</v>
      </c>
      <c r="H10" s="389">
        <v>954.3754778188553</v>
      </c>
      <c r="I10" s="389">
        <v>1224.2788269199646</v>
      </c>
      <c r="J10" s="389">
        <v>1231.5833927148069</v>
      </c>
      <c r="K10" s="389">
        <v>1319.6895275643856</v>
      </c>
      <c r="L10" s="389">
        <v>1493.3203155758465</v>
      </c>
      <c r="M10" s="389">
        <v>1751.3358051989885</v>
      </c>
      <c r="N10" s="389">
        <v>1759.7311002999634</v>
      </c>
      <c r="O10" s="389">
        <v>1768.2149483119488</v>
      </c>
      <c r="P10" s="389">
        <v>1776.8541542841444</v>
      </c>
      <c r="Q10" s="389">
        <v>1785.5778354724891</v>
      </c>
      <c r="R10" s="389">
        <v>1794.4549552981521</v>
      </c>
      <c r="S10" s="389">
        <v>1803.4496558300439</v>
      </c>
      <c r="T10" s="389">
        <v>1812.5883639312776</v>
      </c>
      <c r="U10" s="389">
        <v>1820.8702787538655</v>
      </c>
      <c r="V10" s="389">
        <v>1829.2409313731828</v>
      </c>
      <c r="W10" s="389">
        <v>1837.7448128223621</v>
      </c>
      <c r="X10" s="389">
        <v>1846.3302721647678</v>
      </c>
      <c r="Y10" s="389">
        <v>1855.0655630429626</v>
      </c>
      <c r="Z10" s="389">
        <v>1863.5222477187649</v>
      </c>
      <c r="AA10" s="389">
        <v>1872.1504980306613</v>
      </c>
      <c r="AB10" s="389">
        <v>1880.8873511815364</v>
      </c>
      <c r="AC10" s="389">
        <v>1889.8017459487537</v>
      </c>
      <c r="AD10" s="389">
        <v>1898.8345734360337</v>
      </c>
      <c r="AE10" s="389">
        <v>1907.4796931404346</v>
      </c>
      <c r="AF10" s="389">
        <v>1916.3064495677711</v>
      </c>
      <c r="AG10" s="389">
        <v>1925.3699021178795</v>
      </c>
      <c r="AH10" s="389">
        <v>1934.6188824532551</v>
      </c>
      <c r="AI10" s="389">
        <v>1949.9794083541433</v>
      </c>
      <c r="AJ10" s="389">
        <v>1966.879593472986</v>
      </c>
      <c r="AK10" s="389">
        <v>1983.6090718934438</v>
      </c>
      <c r="AL10" s="389">
        <v>2000.383566037091</v>
      </c>
      <c r="AM10" s="389">
        <v>2017.3144055697055</v>
      </c>
      <c r="AN10" s="389">
        <v>2034.4326855952695</v>
      </c>
      <c r="AO10" s="389">
        <v>2042.6328334366003</v>
      </c>
      <c r="AP10" s="389">
        <v>2051.1918272866528</v>
      </c>
      <c r="AQ10" s="389">
        <v>2042.2415322693453</v>
      </c>
    </row>
    <row r="11" spans="2:43" ht="13">
      <c r="B11" s="381" t="s">
        <v>162</v>
      </c>
      <c r="C11" s="388">
        <v>703.22927884543878</v>
      </c>
      <c r="D11" s="389">
        <v>0</v>
      </c>
      <c r="E11" s="389">
        <v>0</v>
      </c>
      <c r="F11" s="389">
        <v>0</v>
      </c>
      <c r="G11" s="389">
        <v>10.546213568487911</v>
      </c>
      <c r="H11" s="389">
        <v>20.44692534426396</v>
      </c>
      <c r="I11" s="389">
        <v>21.799085556941748</v>
      </c>
      <c r="J11" s="389">
        <v>21.370554673088723</v>
      </c>
      <c r="K11" s="389">
        <v>22.723673622855127</v>
      </c>
      <c r="L11" s="389">
        <v>24.556812634454847</v>
      </c>
      <c r="M11" s="389">
        <v>28.000427140296619</v>
      </c>
      <c r="N11" s="389">
        <v>27.364520220431793</v>
      </c>
      <c r="O11" s="389">
        <v>26.720031488721531</v>
      </c>
      <c r="P11" s="389">
        <v>26.073036255281799</v>
      </c>
      <c r="Q11" s="389">
        <v>25.417267823851304</v>
      </c>
      <c r="R11" s="389">
        <v>24.758901254719532</v>
      </c>
      <c r="S11" s="389">
        <v>24.092326623237749</v>
      </c>
      <c r="T11" s="389">
        <v>23.422912480679933</v>
      </c>
      <c r="U11" s="389">
        <v>22.741299669201659</v>
      </c>
      <c r="V11" s="389">
        <v>22.051133311172826</v>
      </c>
      <c r="W11" s="389">
        <v>21.358231809178633</v>
      </c>
      <c r="X11" s="389">
        <v>20.656591152330734</v>
      </c>
      <c r="Y11" s="389">
        <v>19.952459012973858</v>
      </c>
      <c r="Z11" s="389">
        <v>19.234625210792061</v>
      </c>
      <c r="AA11" s="389">
        <v>18.515121651846258</v>
      </c>
      <c r="AB11" s="389">
        <v>17.787680467343023</v>
      </c>
      <c r="AC11" s="389">
        <v>17.058570336603943</v>
      </c>
      <c r="AD11" s="389">
        <v>16.321531538498981</v>
      </c>
      <c r="AE11" s="389">
        <v>15.574090429270566</v>
      </c>
      <c r="AF11" s="389">
        <v>14.822020523615725</v>
      </c>
      <c r="AG11" s="389">
        <v>14.071520077782859</v>
      </c>
      <c r="AH11" s="389">
        <v>13.316379545172358</v>
      </c>
      <c r="AI11" s="389">
        <v>13.202985577397845</v>
      </c>
      <c r="AJ11" s="389">
        <v>13.31741391414001</v>
      </c>
      <c r="AK11" s="389">
        <v>13.430686424278525</v>
      </c>
      <c r="AL11" s="389">
        <v>13.544263728376137</v>
      </c>
      <c r="AM11" s="389">
        <v>13.658899621044881</v>
      </c>
      <c r="AN11" s="389">
        <v>13.774804642051304</v>
      </c>
      <c r="AO11" s="389">
        <v>13.830326476393648</v>
      </c>
      <c r="AP11" s="389">
        <v>13.888277997253379</v>
      </c>
      <c r="AQ11" s="389">
        <v>13.827677041407025</v>
      </c>
    </row>
    <row r="12" spans="2:43" ht="10.5">
      <c r="B12" s="383" t="s">
        <v>9</v>
      </c>
      <c r="C12" s="390">
        <v>1193548.9212476169</v>
      </c>
      <c r="D12" s="390">
        <v>0</v>
      </c>
      <c r="E12" s="390">
        <v>0</v>
      </c>
      <c r="F12" s="390">
        <v>0</v>
      </c>
      <c r="G12" s="390">
        <v>8140.6307480956539</v>
      </c>
      <c r="H12" s="390">
        <v>15860.662295751843</v>
      </c>
      <c r="I12" s="390">
        <v>21031.890037225068</v>
      </c>
      <c r="J12" s="390">
        <v>21243.834609140908</v>
      </c>
      <c r="K12" s="390">
        <v>22790.610935961366</v>
      </c>
      <c r="L12" s="390">
        <v>25968.035127937295</v>
      </c>
      <c r="M12" s="390">
        <v>30578.243596409568</v>
      </c>
      <c r="N12" s="390">
        <v>30844.058171497523</v>
      </c>
      <c r="O12" s="390">
        <v>31112.966729546497</v>
      </c>
      <c r="P12" s="390">
        <v>31385.360445734143</v>
      </c>
      <c r="Q12" s="390">
        <v>31660.796479391222</v>
      </c>
      <c r="R12" s="390">
        <v>31939.693599287384</v>
      </c>
      <c r="S12" s="390">
        <v>32222.205508863673</v>
      </c>
      <c r="T12" s="390">
        <v>32508.027862052466</v>
      </c>
      <c r="U12" s="390">
        <v>32778.658445427813</v>
      </c>
      <c r="V12" s="390">
        <v>33052.382312776928</v>
      </c>
      <c r="W12" s="390">
        <v>33329.185593263952</v>
      </c>
      <c r="X12" s="390">
        <v>33608.968159474738</v>
      </c>
      <c r="Y12" s="390">
        <v>33892.123393032423</v>
      </c>
      <c r="Z12" s="390">
        <v>34171.845857535634</v>
      </c>
      <c r="AA12" s="390">
        <v>34455.247038872025</v>
      </c>
      <c r="AB12" s="390">
        <v>34742.042164593586</v>
      </c>
      <c r="AC12" s="390">
        <v>35032.635015185813</v>
      </c>
      <c r="AD12" s="390">
        <v>35326.816382728088</v>
      </c>
      <c r="AE12" s="390">
        <v>35614.8792030884</v>
      </c>
      <c r="AF12" s="390">
        <v>35907.27963536403</v>
      </c>
      <c r="AG12" s="390">
        <v>36204.1556780436</v>
      </c>
      <c r="AH12" s="390">
        <v>36505.448650534076</v>
      </c>
      <c r="AI12" s="390">
        <v>36829.220461013691</v>
      </c>
      <c r="AJ12" s="390">
        <v>37148.41390526609</v>
      </c>
      <c r="AK12" s="390">
        <v>37464.383215662463</v>
      </c>
      <c r="AL12" s="390">
        <v>37781.202737084917</v>
      </c>
      <c r="AM12" s="390">
        <v>38100.975150611579</v>
      </c>
      <c r="AN12" s="390">
        <v>38424.287748823575</v>
      </c>
      <c r="AO12" s="390">
        <v>38579.163770266372</v>
      </c>
      <c r="AP12" s="390">
        <v>38740.817308799946</v>
      </c>
      <c r="AQ12" s="390">
        <v>38571.773273272542</v>
      </c>
    </row>
    <row r="15" spans="2:43">
      <c r="B15" s="381"/>
      <c r="C15" s="381"/>
      <c r="D15" s="381" t="s">
        <v>10</v>
      </c>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row>
    <row r="16" spans="2:43" ht="10.5">
      <c r="B16" s="383" t="s">
        <v>698</v>
      </c>
      <c r="C16" s="383"/>
      <c r="D16" s="384">
        <v>1</v>
      </c>
      <c r="E16" s="384">
        <v>2</v>
      </c>
      <c r="F16" s="384">
        <v>3</v>
      </c>
      <c r="G16" s="384">
        <v>4</v>
      </c>
      <c r="H16" s="384">
        <v>5</v>
      </c>
      <c r="I16" s="384">
        <v>6</v>
      </c>
      <c r="J16" s="384">
        <v>7</v>
      </c>
      <c r="K16" s="384">
        <v>8</v>
      </c>
      <c r="L16" s="384">
        <v>9</v>
      </c>
      <c r="M16" s="384">
        <v>10</v>
      </c>
      <c r="N16" s="384">
        <v>11</v>
      </c>
      <c r="O16" s="384">
        <v>12</v>
      </c>
      <c r="P16" s="384">
        <v>13</v>
      </c>
      <c r="Q16" s="384">
        <v>14</v>
      </c>
      <c r="R16" s="384">
        <v>15</v>
      </c>
      <c r="S16" s="384">
        <v>16</v>
      </c>
      <c r="T16" s="384">
        <v>17</v>
      </c>
      <c r="U16" s="384">
        <v>18</v>
      </c>
      <c r="V16" s="384">
        <v>19</v>
      </c>
      <c r="W16" s="384">
        <v>20</v>
      </c>
      <c r="X16" s="384">
        <v>21</v>
      </c>
      <c r="Y16" s="384">
        <v>22</v>
      </c>
      <c r="Z16" s="384">
        <v>23</v>
      </c>
      <c r="AA16" s="384">
        <v>24</v>
      </c>
      <c r="AB16" s="384">
        <v>25</v>
      </c>
      <c r="AC16" s="384">
        <v>26</v>
      </c>
      <c r="AD16" s="384">
        <v>27</v>
      </c>
      <c r="AE16" s="384">
        <v>28</v>
      </c>
      <c r="AF16" s="384">
        <v>29</v>
      </c>
      <c r="AG16" s="384">
        <v>30</v>
      </c>
      <c r="AH16" s="384">
        <v>31</v>
      </c>
      <c r="AI16" s="384">
        <v>32</v>
      </c>
      <c r="AJ16" s="384">
        <v>33</v>
      </c>
      <c r="AK16" s="384">
        <v>34</v>
      </c>
      <c r="AL16" s="384">
        <v>35</v>
      </c>
      <c r="AM16" s="384">
        <v>36</v>
      </c>
      <c r="AN16" s="384">
        <v>37</v>
      </c>
      <c r="AO16" s="384">
        <v>38</v>
      </c>
      <c r="AP16" s="384">
        <v>39</v>
      </c>
      <c r="AQ16" s="384">
        <v>40</v>
      </c>
    </row>
    <row r="17" spans="2:43" ht="10.5">
      <c r="B17" s="385" t="s">
        <v>40</v>
      </c>
      <c r="C17" s="386" t="s">
        <v>9</v>
      </c>
      <c r="D17" s="387">
        <v>2034</v>
      </c>
      <c r="E17" s="387">
        <v>2035</v>
      </c>
      <c r="F17" s="387">
        <v>2036</v>
      </c>
      <c r="G17" s="387">
        <v>2037</v>
      </c>
      <c r="H17" s="387">
        <v>2038</v>
      </c>
      <c r="I17" s="387">
        <v>2039</v>
      </c>
      <c r="J17" s="387">
        <v>2040</v>
      </c>
      <c r="K17" s="387">
        <v>2041</v>
      </c>
      <c r="L17" s="387">
        <v>2042</v>
      </c>
      <c r="M17" s="387">
        <v>2043</v>
      </c>
      <c r="N17" s="387">
        <v>2044</v>
      </c>
      <c r="O17" s="387">
        <v>2045</v>
      </c>
      <c r="P17" s="387">
        <v>2046</v>
      </c>
      <c r="Q17" s="387">
        <v>2047</v>
      </c>
      <c r="R17" s="387">
        <v>2048</v>
      </c>
      <c r="S17" s="387">
        <v>2049</v>
      </c>
      <c r="T17" s="387">
        <v>2050</v>
      </c>
      <c r="U17" s="387">
        <v>2051</v>
      </c>
      <c r="V17" s="387">
        <v>2052</v>
      </c>
      <c r="W17" s="387">
        <v>2053</v>
      </c>
      <c r="X17" s="387">
        <v>2054</v>
      </c>
      <c r="Y17" s="387">
        <v>2055</v>
      </c>
      <c r="Z17" s="387">
        <v>2056</v>
      </c>
      <c r="AA17" s="387">
        <v>2057</v>
      </c>
      <c r="AB17" s="387">
        <v>2058</v>
      </c>
      <c r="AC17" s="387">
        <v>2059</v>
      </c>
      <c r="AD17" s="387">
        <v>2060</v>
      </c>
      <c r="AE17" s="387">
        <v>2061</v>
      </c>
      <c r="AF17" s="387">
        <v>2062</v>
      </c>
      <c r="AG17" s="387">
        <v>2063</v>
      </c>
      <c r="AH17" s="387">
        <v>2064</v>
      </c>
      <c r="AI17" s="387">
        <v>2065</v>
      </c>
      <c r="AJ17" s="387">
        <v>2066</v>
      </c>
      <c r="AK17" s="387">
        <v>2067</v>
      </c>
      <c r="AL17" s="387">
        <v>2068</v>
      </c>
      <c r="AM17" s="387">
        <v>2069</v>
      </c>
      <c r="AN17" s="387">
        <v>2070</v>
      </c>
      <c r="AO17" s="387">
        <v>2071</v>
      </c>
      <c r="AP17" s="387">
        <v>2072</v>
      </c>
      <c r="AQ17" s="387">
        <v>2073</v>
      </c>
    </row>
    <row r="18" spans="2:43" ht="13">
      <c r="B18" s="381" t="s">
        <v>673</v>
      </c>
      <c r="C18" s="388">
        <v>0</v>
      </c>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row>
    <row r="19" spans="2:43" ht="13">
      <c r="B19" s="381" t="s">
        <v>674</v>
      </c>
      <c r="C19" s="388">
        <v>0</v>
      </c>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row>
    <row r="20" spans="2:43" ht="13">
      <c r="B20" s="381" t="s">
        <v>675</v>
      </c>
      <c r="C20" s="388">
        <v>0</v>
      </c>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row>
    <row r="21" spans="2:43" ht="13">
      <c r="B21" s="381" t="s">
        <v>676</v>
      </c>
      <c r="C21" s="388">
        <v>0</v>
      </c>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row>
    <row r="22" spans="2:43" ht="13">
      <c r="B22" s="381" t="s">
        <v>161</v>
      </c>
      <c r="C22" s="388">
        <v>0</v>
      </c>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389"/>
      <c r="AL22" s="389"/>
      <c r="AM22" s="389"/>
      <c r="AN22" s="389"/>
      <c r="AO22" s="389"/>
      <c r="AP22" s="389"/>
      <c r="AQ22" s="389"/>
    </row>
    <row r="23" spans="2:43" ht="11.75" customHeight="1">
      <c r="B23" s="381" t="s">
        <v>158</v>
      </c>
      <c r="C23" s="388">
        <v>0</v>
      </c>
      <c r="D23" s="389"/>
      <c r="E23" s="389"/>
      <c r="F23" s="389"/>
      <c r="G23" s="389"/>
      <c r="H23" s="389"/>
      <c r="I23" s="389"/>
      <c r="J23" s="389"/>
      <c r="K23" s="389"/>
      <c r="L23" s="389"/>
      <c r="M23" s="389"/>
      <c r="N23" s="389"/>
      <c r="O23" s="389"/>
      <c r="P23" s="389"/>
      <c r="Q23" s="389"/>
      <c r="R23" s="389"/>
      <c r="S23" s="389"/>
      <c r="T23" s="389"/>
      <c r="U23" s="389"/>
      <c r="V23" s="389"/>
      <c r="W23" s="389"/>
      <c r="X23" s="389"/>
      <c r="Y23" s="389"/>
      <c r="Z23" s="389"/>
      <c r="AA23" s="389"/>
      <c r="AB23" s="389"/>
      <c r="AC23" s="389"/>
      <c r="AD23" s="389"/>
      <c r="AE23" s="389"/>
      <c r="AF23" s="389"/>
      <c r="AG23" s="389"/>
      <c r="AH23" s="389"/>
      <c r="AI23" s="389"/>
      <c r="AJ23" s="389"/>
      <c r="AK23" s="389"/>
      <c r="AL23" s="389"/>
      <c r="AM23" s="389"/>
      <c r="AN23" s="389"/>
      <c r="AO23" s="389"/>
      <c r="AP23" s="389"/>
      <c r="AQ23" s="389"/>
    </row>
    <row r="24" spans="2:43" ht="13">
      <c r="B24" s="381" t="s">
        <v>162</v>
      </c>
      <c r="C24" s="388">
        <v>0</v>
      </c>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c r="AL24" s="389"/>
      <c r="AM24" s="389"/>
      <c r="AN24" s="389"/>
      <c r="AO24" s="389"/>
      <c r="AP24" s="389"/>
      <c r="AQ24" s="389"/>
    </row>
    <row r="25" spans="2:43" ht="10.5">
      <c r="B25" s="383" t="s">
        <v>41</v>
      </c>
      <c r="C25" s="390">
        <v>0</v>
      </c>
      <c r="D25" s="390">
        <v>0</v>
      </c>
      <c r="E25" s="390">
        <v>0</v>
      </c>
      <c r="F25" s="390">
        <v>0</v>
      </c>
      <c r="G25" s="390">
        <v>0</v>
      </c>
      <c r="H25" s="390">
        <v>0</v>
      </c>
      <c r="I25" s="390">
        <v>0</v>
      </c>
      <c r="J25" s="390">
        <v>0</v>
      </c>
      <c r="K25" s="390">
        <v>0</v>
      </c>
      <c r="L25" s="390">
        <v>0</v>
      </c>
      <c r="M25" s="390">
        <v>0</v>
      </c>
      <c r="N25" s="390">
        <v>0</v>
      </c>
      <c r="O25" s="390">
        <v>0</v>
      </c>
      <c r="P25" s="390">
        <v>0</v>
      </c>
      <c r="Q25" s="390">
        <v>0</v>
      </c>
      <c r="R25" s="390">
        <v>0</v>
      </c>
      <c r="S25" s="390">
        <v>0</v>
      </c>
      <c r="T25" s="390">
        <v>0</v>
      </c>
      <c r="U25" s="390">
        <v>0</v>
      </c>
      <c r="V25" s="390">
        <v>0</v>
      </c>
      <c r="W25" s="390">
        <v>0</v>
      </c>
      <c r="X25" s="390">
        <v>0</v>
      </c>
      <c r="Y25" s="390">
        <v>0</v>
      </c>
      <c r="Z25" s="390">
        <v>0</v>
      </c>
      <c r="AA25" s="390">
        <v>0</v>
      </c>
      <c r="AB25" s="390">
        <v>0</v>
      </c>
      <c r="AC25" s="390">
        <v>0</v>
      </c>
      <c r="AD25" s="390">
        <v>0</v>
      </c>
      <c r="AE25" s="390">
        <v>0</v>
      </c>
      <c r="AF25" s="390">
        <v>0</v>
      </c>
      <c r="AG25" s="390">
        <v>0</v>
      </c>
      <c r="AH25" s="390">
        <v>0</v>
      </c>
      <c r="AI25" s="390">
        <v>0</v>
      </c>
      <c r="AJ25" s="390">
        <v>0</v>
      </c>
      <c r="AK25" s="390">
        <v>0</v>
      </c>
      <c r="AL25" s="390">
        <v>0</v>
      </c>
      <c r="AM25" s="390">
        <v>0</v>
      </c>
      <c r="AN25" s="390">
        <v>0</v>
      </c>
      <c r="AO25" s="390">
        <v>0</v>
      </c>
      <c r="AP25" s="390">
        <v>0</v>
      </c>
      <c r="AQ25" s="390">
        <v>0</v>
      </c>
    </row>
    <row r="28" spans="2:43">
      <c r="B28" s="381"/>
      <c r="C28" s="381"/>
      <c r="D28" s="381" t="s">
        <v>10</v>
      </c>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1"/>
      <c r="AK28" s="381"/>
      <c r="AL28" s="381"/>
      <c r="AM28" s="381"/>
      <c r="AN28" s="381"/>
      <c r="AO28" s="381"/>
      <c r="AP28" s="381"/>
      <c r="AQ28" s="381"/>
    </row>
    <row r="29" spans="2:43" ht="10.5">
      <c r="B29" s="383" t="s">
        <v>699</v>
      </c>
      <c r="C29" s="383"/>
      <c r="D29" s="384">
        <v>1</v>
      </c>
      <c r="E29" s="384">
        <v>2</v>
      </c>
      <c r="F29" s="384">
        <v>3</v>
      </c>
      <c r="G29" s="384">
        <v>4</v>
      </c>
      <c r="H29" s="384">
        <v>5</v>
      </c>
      <c r="I29" s="384">
        <v>6</v>
      </c>
      <c r="J29" s="384">
        <v>7</v>
      </c>
      <c r="K29" s="384">
        <v>8</v>
      </c>
      <c r="L29" s="384">
        <v>9</v>
      </c>
      <c r="M29" s="384">
        <v>10</v>
      </c>
      <c r="N29" s="384">
        <v>11</v>
      </c>
      <c r="O29" s="384">
        <v>12</v>
      </c>
      <c r="P29" s="384">
        <v>13</v>
      </c>
      <c r="Q29" s="384">
        <v>14</v>
      </c>
      <c r="R29" s="384">
        <v>15</v>
      </c>
      <c r="S29" s="384">
        <v>16</v>
      </c>
      <c r="T29" s="384">
        <v>17</v>
      </c>
      <c r="U29" s="384">
        <v>18</v>
      </c>
      <c r="V29" s="384">
        <v>19</v>
      </c>
      <c r="W29" s="384">
        <v>20</v>
      </c>
      <c r="X29" s="384">
        <v>21</v>
      </c>
      <c r="Y29" s="384">
        <v>22</v>
      </c>
      <c r="Z29" s="384">
        <v>23</v>
      </c>
      <c r="AA29" s="384">
        <v>24</v>
      </c>
      <c r="AB29" s="384">
        <v>25</v>
      </c>
      <c r="AC29" s="384">
        <v>26</v>
      </c>
      <c r="AD29" s="384">
        <v>27</v>
      </c>
      <c r="AE29" s="384">
        <v>28</v>
      </c>
      <c r="AF29" s="384">
        <v>29</v>
      </c>
      <c r="AG29" s="384">
        <v>30</v>
      </c>
      <c r="AH29" s="384">
        <v>31</v>
      </c>
      <c r="AI29" s="384">
        <v>32</v>
      </c>
      <c r="AJ29" s="384">
        <v>33</v>
      </c>
      <c r="AK29" s="384">
        <v>34</v>
      </c>
      <c r="AL29" s="384">
        <v>35</v>
      </c>
      <c r="AM29" s="384">
        <v>36</v>
      </c>
      <c r="AN29" s="384">
        <v>37</v>
      </c>
      <c r="AO29" s="384">
        <v>38</v>
      </c>
      <c r="AP29" s="384">
        <v>39</v>
      </c>
      <c r="AQ29" s="384">
        <v>40</v>
      </c>
    </row>
    <row r="30" spans="2:43" ht="10.5">
      <c r="B30" s="385" t="s">
        <v>76</v>
      </c>
      <c r="C30" s="386" t="s">
        <v>9</v>
      </c>
      <c r="D30" s="387">
        <v>2034</v>
      </c>
      <c r="E30" s="387">
        <v>2035</v>
      </c>
      <c r="F30" s="387">
        <v>2036</v>
      </c>
      <c r="G30" s="387">
        <v>2037</v>
      </c>
      <c r="H30" s="387">
        <v>2038</v>
      </c>
      <c r="I30" s="387">
        <v>2039</v>
      </c>
      <c r="J30" s="387">
        <v>2040</v>
      </c>
      <c r="K30" s="387">
        <v>2041</v>
      </c>
      <c r="L30" s="387">
        <v>2042</v>
      </c>
      <c r="M30" s="387">
        <v>2043</v>
      </c>
      <c r="N30" s="387">
        <v>2044</v>
      </c>
      <c r="O30" s="387">
        <v>2045</v>
      </c>
      <c r="P30" s="387">
        <v>2046</v>
      </c>
      <c r="Q30" s="387">
        <v>2047</v>
      </c>
      <c r="R30" s="387">
        <v>2048</v>
      </c>
      <c r="S30" s="387">
        <v>2049</v>
      </c>
      <c r="T30" s="387">
        <v>2050</v>
      </c>
      <c r="U30" s="387">
        <v>2051</v>
      </c>
      <c r="V30" s="387">
        <v>2052</v>
      </c>
      <c r="W30" s="387">
        <v>2053</v>
      </c>
      <c r="X30" s="387">
        <v>2054</v>
      </c>
      <c r="Y30" s="387">
        <v>2055</v>
      </c>
      <c r="Z30" s="387">
        <v>2056</v>
      </c>
      <c r="AA30" s="387">
        <v>2057</v>
      </c>
      <c r="AB30" s="387">
        <v>2058</v>
      </c>
      <c r="AC30" s="387">
        <v>2059</v>
      </c>
      <c r="AD30" s="387">
        <v>2060</v>
      </c>
      <c r="AE30" s="387">
        <v>2061</v>
      </c>
      <c r="AF30" s="387">
        <v>2062</v>
      </c>
      <c r="AG30" s="387">
        <v>2063</v>
      </c>
      <c r="AH30" s="387">
        <v>2064</v>
      </c>
      <c r="AI30" s="387">
        <v>2065</v>
      </c>
      <c r="AJ30" s="387">
        <v>2066</v>
      </c>
      <c r="AK30" s="387">
        <v>2067</v>
      </c>
      <c r="AL30" s="387">
        <v>2068</v>
      </c>
      <c r="AM30" s="387">
        <v>2069</v>
      </c>
      <c r="AN30" s="387">
        <v>2070</v>
      </c>
      <c r="AO30" s="387">
        <v>2071</v>
      </c>
      <c r="AP30" s="387">
        <v>2072</v>
      </c>
      <c r="AQ30" s="387">
        <v>2073</v>
      </c>
    </row>
    <row r="31" spans="2:43" ht="13">
      <c r="B31" s="381" t="s">
        <v>673</v>
      </c>
      <c r="C31" s="388">
        <v>847.61018886206318</v>
      </c>
      <c r="D31" s="391">
        <v>0</v>
      </c>
      <c r="E31" s="391">
        <v>0</v>
      </c>
      <c r="F31" s="391">
        <v>0</v>
      </c>
      <c r="G31" s="391">
        <v>5.79707278891114</v>
      </c>
      <c r="H31" s="391">
        <v>11.294353231065696</v>
      </c>
      <c r="I31" s="391">
        <v>14.962147788710709</v>
      </c>
      <c r="J31" s="391">
        <v>15.111141470376795</v>
      </c>
      <c r="K31" s="391">
        <v>16.210514239949077</v>
      </c>
      <c r="L31" s="391">
        <v>18.466628467330302</v>
      </c>
      <c r="M31" s="391">
        <v>21.742105198002783</v>
      </c>
      <c r="N31" s="391">
        <v>21.928748253986292</v>
      </c>
      <c r="O31" s="391">
        <v>22.117560611261709</v>
      </c>
      <c r="P31" s="391">
        <v>22.308835731854089</v>
      </c>
      <c r="Q31" s="391">
        <v>22.502243020026462</v>
      </c>
      <c r="R31" s="391">
        <v>22.698095774266825</v>
      </c>
      <c r="S31" s="391">
        <v>22.896487854096073</v>
      </c>
      <c r="T31" s="391">
        <v>23.097218007597139</v>
      </c>
      <c r="U31" s="391">
        <v>23.28715092394857</v>
      </c>
      <c r="V31" s="391">
        <v>23.479252706828245</v>
      </c>
      <c r="W31" s="391">
        <v>23.673529149461711</v>
      </c>
      <c r="X31" s="391">
        <v>23.869893184317561</v>
      </c>
      <c r="Y31" s="391">
        <v>24.068640323840256</v>
      </c>
      <c r="Z31" s="391">
        <v>24.264918322135728</v>
      </c>
      <c r="AA31" s="391">
        <v>24.463798481574585</v>
      </c>
      <c r="AB31" s="391">
        <v>24.665062207384796</v>
      </c>
      <c r="AC31" s="391">
        <v>24.869012424105435</v>
      </c>
      <c r="AD31" s="391">
        <v>25.075484097469261</v>
      </c>
      <c r="AE31" s="391">
        <v>25.277592410524704</v>
      </c>
      <c r="AF31" s="391">
        <v>25.482761823503704</v>
      </c>
      <c r="AG31" s="391">
        <v>25.691106752430368</v>
      </c>
      <c r="AH31" s="391">
        <v>25.902568954689773</v>
      </c>
      <c r="AI31" s="391">
        <v>26.131681168067043</v>
      </c>
      <c r="AJ31" s="391">
        <v>26.358160610524163</v>
      </c>
      <c r="AK31" s="391">
        <v>26.582352411893208</v>
      </c>
      <c r="AL31" s="391">
        <v>26.807147469133003</v>
      </c>
      <c r="AM31" s="391">
        <v>27.034037711500957</v>
      </c>
      <c r="AN31" s="391">
        <v>27.26343984459902</v>
      </c>
      <c r="AO31" s="391">
        <v>27.373330055748241</v>
      </c>
      <c r="AP31" s="391">
        <v>27.488029163569994</v>
      </c>
      <c r="AQ31" s="391">
        <v>27.368086227377745</v>
      </c>
    </row>
    <row r="32" spans="2:43" ht="13">
      <c r="B32" s="381" t="s">
        <v>674</v>
      </c>
      <c r="C32" s="388">
        <v>30118.41537756531</v>
      </c>
      <c r="D32" s="391">
        <v>0</v>
      </c>
      <c r="E32" s="391">
        <v>0</v>
      </c>
      <c r="F32" s="391">
        <v>0</v>
      </c>
      <c r="G32" s="391">
        <v>205.98931976597581</v>
      </c>
      <c r="H32" s="391">
        <v>401.32601814386766</v>
      </c>
      <c r="I32" s="391">
        <v>531.65498475885386</v>
      </c>
      <c r="J32" s="391">
        <v>536.94922691405543</v>
      </c>
      <c r="K32" s="391">
        <v>576.01360599285726</v>
      </c>
      <c r="L32" s="391">
        <v>656.18086487247001</v>
      </c>
      <c r="M32" s="391">
        <v>772.56947136903216</v>
      </c>
      <c r="N32" s="391">
        <v>779.20152129164615</v>
      </c>
      <c r="O32" s="391">
        <v>785.91065372016601</v>
      </c>
      <c r="P32" s="391">
        <v>792.70729633854864</v>
      </c>
      <c r="Q32" s="391">
        <v>799.57970197827365</v>
      </c>
      <c r="R32" s="391">
        <v>806.53900317894784</v>
      </c>
      <c r="S32" s="391">
        <v>813.58853508221375</v>
      </c>
      <c r="T32" s="391">
        <v>820.72114653661833</v>
      </c>
      <c r="U32" s="391">
        <v>827.4700961643058</v>
      </c>
      <c r="V32" s="391">
        <v>834.29611284929695</v>
      </c>
      <c r="W32" s="391">
        <v>841.19940244420604</v>
      </c>
      <c r="X32" s="391">
        <v>848.17687114941737</v>
      </c>
      <c r="Y32" s="391">
        <v>855.23901950712377</v>
      </c>
      <c r="Z32" s="391">
        <v>862.21343104655614</v>
      </c>
      <c r="AA32" s="391">
        <v>869.28030604528351</v>
      </c>
      <c r="AB32" s="391">
        <v>876.43187710240636</v>
      </c>
      <c r="AC32" s="391">
        <v>883.6789081365464</v>
      </c>
      <c r="AD32" s="391">
        <v>891.0155349300743</v>
      </c>
      <c r="AE32" s="391">
        <v>898.19711698731112</v>
      </c>
      <c r="AF32" s="391">
        <v>905.48747012849833</v>
      </c>
      <c r="AG32" s="391">
        <v>912.89065993635904</v>
      </c>
      <c r="AH32" s="391">
        <v>920.40461685664332</v>
      </c>
      <c r="AI32" s="391">
        <v>928.54573750531551</v>
      </c>
      <c r="AJ32" s="391">
        <v>936.59330702729187</v>
      </c>
      <c r="AK32" s="391">
        <v>944.55958903593853</v>
      </c>
      <c r="AL32" s="391">
        <v>952.54730673652602</v>
      </c>
      <c r="AM32" s="391">
        <v>960.60947334866739</v>
      </c>
      <c r="AN32" s="391">
        <v>968.76089581141844</v>
      </c>
      <c r="AO32" s="391">
        <v>972.66566131425407</v>
      </c>
      <c r="AP32" s="391">
        <v>976.74130294552037</v>
      </c>
      <c r="AQ32" s="391">
        <v>972.47933061282254</v>
      </c>
    </row>
    <row r="33" spans="2:43" ht="13">
      <c r="B33" s="381" t="s">
        <v>675</v>
      </c>
      <c r="C33" s="388">
        <v>29996.832310408827</v>
      </c>
      <c r="D33" s="391">
        <v>0</v>
      </c>
      <c r="E33" s="391">
        <v>0</v>
      </c>
      <c r="F33" s="391">
        <v>0</v>
      </c>
      <c r="G33" s="391">
        <v>203.19633974410837</v>
      </c>
      <c r="H33" s="391">
        <v>395.91866282206928</v>
      </c>
      <c r="I33" s="391">
        <v>526.29635472037569</v>
      </c>
      <c r="J33" s="391">
        <v>531.75757906811032</v>
      </c>
      <c r="K33" s="391">
        <v>570.52456555274136</v>
      </c>
      <c r="L33" s="391">
        <v>650.39061962993537</v>
      </c>
      <c r="M33" s="391">
        <v>766.07985519510601</v>
      </c>
      <c r="N33" s="391">
        <v>772.95308299421151</v>
      </c>
      <c r="O33" s="391">
        <v>779.90659947312599</v>
      </c>
      <c r="P33" s="391">
        <v>786.94881504084947</v>
      </c>
      <c r="Q33" s="391">
        <v>794.07005993309201</v>
      </c>
      <c r="R33" s="391">
        <v>801.27941775423312</v>
      </c>
      <c r="S33" s="391">
        <v>808.5821371559673</v>
      </c>
      <c r="T33" s="391">
        <v>815.96922056466542</v>
      </c>
      <c r="U33" s="391">
        <v>822.97528675550052</v>
      </c>
      <c r="V33" s="391">
        <v>830.06161709156265</v>
      </c>
      <c r="W33" s="391">
        <v>837.22644660668834</v>
      </c>
      <c r="X33" s="391">
        <v>844.46870400074204</v>
      </c>
      <c r="Y33" s="391">
        <v>851.79681354752529</v>
      </c>
      <c r="Z33" s="391">
        <v>859.041488146701</v>
      </c>
      <c r="AA33" s="391">
        <v>866.37955076422099</v>
      </c>
      <c r="AB33" s="391">
        <v>873.80532720470023</v>
      </c>
      <c r="AC33" s="391">
        <v>881.32749947696379</v>
      </c>
      <c r="AD33" s="391">
        <v>888.94230135205339</v>
      </c>
      <c r="AE33" s="391">
        <v>896.40498134649556</v>
      </c>
      <c r="AF33" s="391">
        <v>903.97842268913416</v>
      </c>
      <c r="AG33" s="391">
        <v>911.66460668134118</v>
      </c>
      <c r="AH33" s="391">
        <v>919.46355958093045</v>
      </c>
      <c r="AI33" s="391">
        <v>927.67468146638021</v>
      </c>
      <c r="AJ33" s="391">
        <v>935.71470167360781</v>
      </c>
      <c r="AK33" s="391">
        <v>943.67351062220871</v>
      </c>
      <c r="AL33" s="391">
        <v>951.65373515422175</v>
      </c>
      <c r="AM33" s="391">
        <v>959.70833875828396</v>
      </c>
      <c r="AN33" s="391">
        <v>967.85211448326527</v>
      </c>
      <c r="AO33" s="391">
        <v>971.75321697906247</v>
      </c>
      <c r="AP33" s="391">
        <v>975.82503530673466</v>
      </c>
      <c r="AQ33" s="391">
        <v>971.56706107190985</v>
      </c>
    </row>
    <row r="34" spans="2:43" ht="13">
      <c r="B34" s="381" t="s">
        <v>676</v>
      </c>
      <c r="C34" s="388">
        <v>1065887.4414298602</v>
      </c>
      <c r="D34" s="391">
        <v>0</v>
      </c>
      <c r="E34" s="391">
        <v>0</v>
      </c>
      <c r="F34" s="391">
        <v>0</v>
      </c>
      <c r="G34" s="391">
        <v>7220.2432722406502</v>
      </c>
      <c r="H34" s="391">
        <v>14068.309818944195</v>
      </c>
      <c r="I34" s="391">
        <v>18701.063804397349</v>
      </c>
      <c r="J34" s="391">
        <v>18895.119309553516</v>
      </c>
      <c r="K34" s="391">
        <v>20272.639562640743</v>
      </c>
      <c r="L34" s="391">
        <v>23110.546684183701</v>
      </c>
      <c r="M34" s="391">
        <v>27221.370854599434</v>
      </c>
      <c r="N34" s="391">
        <v>27465.599549060982</v>
      </c>
      <c r="O34" s="391">
        <v>27712.681167945077</v>
      </c>
      <c r="P34" s="391">
        <v>27962.914561118181</v>
      </c>
      <c r="Q34" s="391">
        <v>28215.956129622533</v>
      </c>
      <c r="R34" s="391">
        <v>28472.128644200413</v>
      </c>
      <c r="S34" s="391">
        <v>28731.618606942036</v>
      </c>
      <c r="T34" s="391">
        <v>28994.106304064444</v>
      </c>
      <c r="U34" s="391">
        <v>29243.055189378785</v>
      </c>
      <c r="V34" s="391">
        <v>29494.856127320189</v>
      </c>
      <c r="W34" s="391">
        <v>29749.446402757658</v>
      </c>
      <c r="X34" s="391">
        <v>30006.787948826368</v>
      </c>
      <c r="Y34" s="391">
        <v>30267.1801080554</v>
      </c>
      <c r="Z34" s="391">
        <v>30524.607545479441</v>
      </c>
      <c r="AA34" s="391">
        <v>30785.35337048865</v>
      </c>
      <c r="AB34" s="391">
        <v>31049.215960007012</v>
      </c>
      <c r="AC34" s="391">
        <v>31316.503814748114</v>
      </c>
      <c r="AD34" s="391">
        <v>31587.083108042963</v>
      </c>
      <c r="AE34" s="391">
        <v>31852.257003845476</v>
      </c>
      <c r="AF34" s="391">
        <v>32121.366619553897</v>
      </c>
      <c r="AG34" s="391">
        <v>32394.482357410321</v>
      </c>
      <c r="AH34" s="391">
        <v>32671.605150442396</v>
      </c>
      <c r="AI34" s="391">
        <v>32963.373681438708</v>
      </c>
      <c r="AJ34" s="391">
        <v>33249.062399468865</v>
      </c>
      <c r="AK34" s="391">
        <v>33531.865410775812</v>
      </c>
      <c r="AL34" s="391">
        <v>33815.42938914668</v>
      </c>
      <c r="AM34" s="391">
        <v>34101.636303877691</v>
      </c>
      <c r="AN34" s="391">
        <v>34391.011801305358</v>
      </c>
      <c r="AO34" s="391">
        <v>34529.630976656015</v>
      </c>
      <c r="AP34" s="391">
        <v>34674.316254565972</v>
      </c>
      <c r="AQ34" s="391">
        <v>34523.016236755197</v>
      </c>
    </row>
    <row r="35" spans="2:43" ht="13">
      <c r="B35" s="381" t="s">
        <v>161</v>
      </c>
      <c r="C35" s="388">
        <v>662.80723262340928</v>
      </c>
      <c r="D35" s="391">
        <v>0</v>
      </c>
      <c r="E35" s="391">
        <v>0</v>
      </c>
      <c r="F35" s="391">
        <v>0</v>
      </c>
      <c r="G35" s="391">
        <v>4.6155854242260483</v>
      </c>
      <c r="H35" s="391">
        <v>8.9910394475240984</v>
      </c>
      <c r="I35" s="391">
        <v>11.834833082879287</v>
      </c>
      <c r="J35" s="391">
        <v>11.943404746952371</v>
      </c>
      <c r="K35" s="391">
        <v>12.809486347833939</v>
      </c>
      <c r="L35" s="391">
        <v>14.573202573560973</v>
      </c>
      <c r="M35" s="391">
        <v>17.145077708703916</v>
      </c>
      <c r="N35" s="391">
        <v>17.279649376302171</v>
      </c>
      <c r="O35" s="391">
        <v>17.415767996193768</v>
      </c>
      <c r="P35" s="391">
        <v>17.553746965280006</v>
      </c>
      <c r="Q35" s="391">
        <v>17.69324154095629</v>
      </c>
      <c r="R35" s="391">
        <v>17.834581826654013</v>
      </c>
      <c r="S35" s="391">
        <v>17.97775937607744</v>
      </c>
      <c r="T35" s="391">
        <v>18.122696467183786</v>
      </c>
      <c r="U35" s="391">
        <v>18.259143782205467</v>
      </c>
      <c r="V35" s="391">
        <v>18.397138124697193</v>
      </c>
      <c r="W35" s="391">
        <v>18.53676767439438</v>
      </c>
      <c r="X35" s="391">
        <v>18.677878996792465</v>
      </c>
      <c r="Y35" s="391">
        <v>18.820789542601918</v>
      </c>
      <c r="Z35" s="391">
        <v>18.961601611246078</v>
      </c>
      <c r="AA35" s="391">
        <v>19.104393409787214</v>
      </c>
      <c r="AB35" s="391">
        <v>19.248906423203387</v>
      </c>
      <c r="AC35" s="391">
        <v>19.395464114728913</v>
      </c>
      <c r="AD35" s="391">
        <v>19.5438493309886</v>
      </c>
      <c r="AE35" s="391">
        <v>19.688724928890387</v>
      </c>
      <c r="AF35" s="391">
        <v>19.835891077617156</v>
      </c>
      <c r="AG35" s="391">
        <v>19.985525067486527</v>
      </c>
      <c r="AH35" s="391">
        <v>20.137492700991118</v>
      </c>
      <c r="AI35" s="391">
        <v>20.312285503688994</v>
      </c>
      <c r="AJ35" s="391">
        <v>20.488329098676939</v>
      </c>
      <c r="AK35" s="391">
        <v>20.662594498890037</v>
      </c>
      <c r="AL35" s="391">
        <v>20.837328812886366</v>
      </c>
      <c r="AM35" s="391">
        <v>21.013691724684435</v>
      </c>
      <c r="AN35" s="391">
        <v>21.192007141617395</v>
      </c>
      <c r="AO35" s="391">
        <v>21.277425348297921</v>
      </c>
      <c r="AP35" s="391">
        <v>21.366581534235969</v>
      </c>
      <c r="AQ35" s="391">
        <v>21.273349294472347</v>
      </c>
    </row>
    <row r="36" spans="2:43" ht="11.75" customHeight="1">
      <c r="B36" s="381" t="s">
        <v>158</v>
      </c>
      <c r="C36" s="388">
        <v>65332.585429451618</v>
      </c>
      <c r="D36" s="391">
        <v>0</v>
      </c>
      <c r="E36" s="391">
        <v>0</v>
      </c>
      <c r="F36" s="391">
        <v>0</v>
      </c>
      <c r="G36" s="391">
        <v>490.24294456329511</v>
      </c>
      <c r="H36" s="391">
        <v>954.3754778188553</v>
      </c>
      <c r="I36" s="391">
        <v>1224.2788269199646</v>
      </c>
      <c r="J36" s="391">
        <v>1231.5833927148069</v>
      </c>
      <c r="K36" s="391">
        <v>1319.6895275643856</v>
      </c>
      <c r="L36" s="391">
        <v>1493.3203155758465</v>
      </c>
      <c r="M36" s="391">
        <v>1751.3358051989885</v>
      </c>
      <c r="N36" s="391">
        <v>1759.7311002999634</v>
      </c>
      <c r="O36" s="391">
        <v>1768.2149483119488</v>
      </c>
      <c r="P36" s="391">
        <v>1776.8541542841444</v>
      </c>
      <c r="Q36" s="391">
        <v>1785.5778354724891</v>
      </c>
      <c r="R36" s="391">
        <v>1794.4549552981521</v>
      </c>
      <c r="S36" s="391">
        <v>1803.4496558300439</v>
      </c>
      <c r="T36" s="391">
        <v>1812.5883639312776</v>
      </c>
      <c r="U36" s="391">
        <v>1820.8702787538655</v>
      </c>
      <c r="V36" s="391">
        <v>1829.2409313731828</v>
      </c>
      <c r="W36" s="391">
        <v>1837.7448128223621</v>
      </c>
      <c r="X36" s="391">
        <v>1846.3302721647678</v>
      </c>
      <c r="Y36" s="391">
        <v>1855.0655630429626</v>
      </c>
      <c r="Z36" s="391">
        <v>1863.5222477187649</v>
      </c>
      <c r="AA36" s="391">
        <v>1872.1504980306613</v>
      </c>
      <c r="AB36" s="391">
        <v>1880.8873511815364</v>
      </c>
      <c r="AC36" s="391">
        <v>1889.8017459487537</v>
      </c>
      <c r="AD36" s="391">
        <v>1898.8345734360337</v>
      </c>
      <c r="AE36" s="391">
        <v>1907.4796931404346</v>
      </c>
      <c r="AF36" s="391">
        <v>1916.3064495677711</v>
      </c>
      <c r="AG36" s="391">
        <v>1925.3699021178795</v>
      </c>
      <c r="AH36" s="391">
        <v>1934.6188824532551</v>
      </c>
      <c r="AI36" s="391">
        <v>1949.9794083541433</v>
      </c>
      <c r="AJ36" s="391">
        <v>1966.879593472986</v>
      </c>
      <c r="AK36" s="391">
        <v>1983.6090718934438</v>
      </c>
      <c r="AL36" s="391">
        <v>2000.383566037091</v>
      </c>
      <c r="AM36" s="391">
        <v>2017.3144055697055</v>
      </c>
      <c r="AN36" s="391">
        <v>2034.4326855952695</v>
      </c>
      <c r="AO36" s="391">
        <v>2042.6328334366003</v>
      </c>
      <c r="AP36" s="391">
        <v>2051.1918272866528</v>
      </c>
      <c r="AQ36" s="391">
        <v>2042.2415322693453</v>
      </c>
    </row>
    <row r="37" spans="2:43" ht="13">
      <c r="B37" s="381" t="s">
        <v>162</v>
      </c>
      <c r="C37" s="388">
        <v>703.22927884543878</v>
      </c>
      <c r="D37" s="391">
        <v>0</v>
      </c>
      <c r="E37" s="391">
        <v>0</v>
      </c>
      <c r="F37" s="391">
        <v>0</v>
      </c>
      <c r="G37" s="391">
        <v>10.546213568487911</v>
      </c>
      <c r="H37" s="391">
        <v>20.44692534426396</v>
      </c>
      <c r="I37" s="391">
        <v>21.799085556941748</v>
      </c>
      <c r="J37" s="391">
        <v>21.370554673088723</v>
      </c>
      <c r="K37" s="391">
        <v>22.723673622855127</v>
      </c>
      <c r="L37" s="391">
        <v>24.556812634454847</v>
      </c>
      <c r="M37" s="391">
        <v>28.000427140296619</v>
      </c>
      <c r="N37" s="391">
        <v>27.364520220431793</v>
      </c>
      <c r="O37" s="391">
        <v>26.720031488721531</v>
      </c>
      <c r="P37" s="391">
        <v>26.073036255281799</v>
      </c>
      <c r="Q37" s="391">
        <v>25.417267823851304</v>
      </c>
      <c r="R37" s="391">
        <v>24.758901254719532</v>
      </c>
      <c r="S37" s="391">
        <v>24.092326623237749</v>
      </c>
      <c r="T37" s="391">
        <v>23.422912480679933</v>
      </c>
      <c r="U37" s="391">
        <v>22.741299669201659</v>
      </c>
      <c r="V37" s="391">
        <v>22.051133311172826</v>
      </c>
      <c r="W37" s="391">
        <v>21.358231809178633</v>
      </c>
      <c r="X37" s="391">
        <v>20.656591152330734</v>
      </c>
      <c r="Y37" s="391">
        <v>19.952459012973858</v>
      </c>
      <c r="Z37" s="391">
        <v>19.234625210792061</v>
      </c>
      <c r="AA37" s="391">
        <v>18.515121651846258</v>
      </c>
      <c r="AB37" s="391">
        <v>17.787680467343023</v>
      </c>
      <c r="AC37" s="391">
        <v>17.058570336603943</v>
      </c>
      <c r="AD37" s="391">
        <v>16.321531538498981</v>
      </c>
      <c r="AE37" s="391">
        <v>15.574090429270566</v>
      </c>
      <c r="AF37" s="391">
        <v>14.822020523615725</v>
      </c>
      <c r="AG37" s="391">
        <v>14.071520077782859</v>
      </c>
      <c r="AH37" s="391">
        <v>13.316379545172358</v>
      </c>
      <c r="AI37" s="391">
        <v>13.202985577397845</v>
      </c>
      <c r="AJ37" s="391">
        <v>13.31741391414001</v>
      </c>
      <c r="AK37" s="391">
        <v>13.430686424278525</v>
      </c>
      <c r="AL37" s="391">
        <v>13.544263728376137</v>
      </c>
      <c r="AM37" s="391">
        <v>13.658899621044881</v>
      </c>
      <c r="AN37" s="391">
        <v>13.774804642051304</v>
      </c>
      <c r="AO37" s="391">
        <v>13.830326476393648</v>
      </c>
      <c r="AP37" s="391">
        <v>13.888277997253379</v>
      </c>
      <c r="AQ37" s="391">
        <v>13.827677041407025</v>
      </c>
    </row>
    <row r="38" spans="2:43" ht="10.5">
      <c r="B38" s="392" t="s">
        <v>72</v>
      </c>
      <c r="C38" s="393">
        <v>1193548.9212476169</v>
      </c>
      <c r="D38" s="394">
        <v>0</v>
      </c>
      <c r="E38" s="393">
        <v>0</v>
      </c>
      <c r="F38" s="393">
        <v>0</v>
      </c>
      <c r="G38" s="393">
        <v>8140.6307480956539</v>
      </c>
      <c r="H38" s="393">
        <v>15860.662295751843</v>
      </c>
      <c r="I38" s="393">
        <v>21031.890037225068</v>
      </c>
      <c r="J38" s="393">
        <v>21243.834609140908</v>
      </c>
      <c r="K38" s="393">
        <v>22790.610935961366</v>
      </c>
      <c r="L38" s="393">
        <v>25968.035127937295</v>
      </c>
      <c r="M38" s="393">
        <v>30578.243596409568</v>
      </c>
      <c r="N38" s="393">
        <v>30844.058171497523</v>
      </c>
      <c r="O38" s="393">
        <v>31112.966729546497</v>
      </c>
      <c r="P38" s="393">
        <v>31385.360445734143</v>
      </c>
      <c r="Q38" s="393">
        <v>31660.796479391222</v>
      </c>
      <c r="R38" s="393">
        <v>31939.693599287384</v>
      </c>
      <c r="S38" s="393">
        <v>32222.205508863673</v>
      </c>
      <c r="T38" s="393">
        <v>32508.027862052466</v>
      </c>
      <c r="U38" s="393">
        <v>32778.658445427813</v>
      </c>
      <c r="V38" s="393">
        <v>33052.382312776928</v>
      </c>
      <c r="W38" s="393">
        <v>33329.185593263952</v>
      </c>
      <c r="X38" s="393">
        <v>33608.968159474738</v>
      </c>
      <c r="Y38" s="393">
        <v>33892.123393032423</v>
      </c>
      <c r="Z38" s="393">
        <v>34171.845857535634</v>
      </c>
      <c r="AA38" s="393">
        <v>34455.247038872025</v>
      </c>
      <c r="AB38" s="393">
        <v>34742.042164593586</v>
      </c>
      <c r="AC38" s="393">
        <v>35032.635015185813</v>
      </c>
      <c r="AD38" s="393">
        <v>35326.816382728088</v>
      </c>
      <c r="AE38" s="393">
        <v>35614.8792030884</v>
      </c>
      <c r="AF38" s="393">
        <v>35907.27963536403</v>
      </c>
      <c r="AG38" s="393">
        <v>36204.1556780436</v>
      </c>
      <c r="AH38" s="393">
        <v>36505.448650534076</v>
      </c>
      <c r="AI38" s="393">
        <v>36829.220461013691</v>
      </c>
      <c r="AJ38" s="393">
        <v>37148.41390526609</v>
      </c>
      <c r="AK38" s="393">
        <v>37464.383215662463</v>
      </c>
      <c r="AL38" s="393">
        <v>37781.202737084917</v>
      </c>
      <c r="AM38" s="393">
        <v>38100.975150611579</v>
      </c>
      <c r="AN38" s="393">
        <v>38424.287748823575</v>
      </c>
      <c r="AO38" s="393">
        <v>38579.163770266372</v>
      </c>
      <c r="AP38" s="393">
        <v>38740.817308799946</v>
      </c>
      <c r="AQ38" s="393">
        <v>38571.773273272542</v>
      </c>
    </row>
    <row r="41" spans="2:43" ht="10.5">
      <c r="B41" s="395"/>
      <c r="C41" s="381"/>
      <c r="D41" s="381" t="s">
        <v>10</v>
      </c>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1"/>
      <c r="AL41" s="381"/>
      <c r="AM41" s="381"/>
      <c r="AN41" s="381"/>
      <c r="AO41" s="381"/>
      <c r="AP41" s="381"/>
      <c r="AQ41" s="381"/>
    </row>
    <row r="42" spans="2:43" ht="10.5">
      <c r="B42" s="1520" t="s">
        <v>700</v>
      </c>
      <c r="C42" s="383"/>
      <c r="D42" s="384">
        <v>1</v>
      </c>
      <c r="E42" s="384">
        <v>2</v>
      </c>
      <c r="F42" s="384">
        <v>3</v>
      </c>
      <c r="G42" s="384">
        <v>4</v>
      </c>
      <c r="H42" s="384">
        <v>5</v>
      </c>
      <c r="I42" s="384">
        <v>6</v>
      </c>
      <c r="J42" s="384">
        <v>7</v>
      </c>
      <c r="K42" s="384">
        <v>8</v>
      </c>
      <c r="L42" s="384">
        <v>9</v>
      </c>
      <c r="M42" s="384">
        <v>10</v>
      </c>
      <c r="N42" s="384">
        <v>11</v>
      </c>
      <c r="O42" s="384">
        <v>12</v>
      </c>
      <c r="P42" s="384">
        <v>13</v>
      </c>
      <c r="Q42" s="384">
        <v>14</v>
      </c>
      <c r="R42" s="384">
        <v>15</v>
      </c>
      <c r="S42" s="384">
        <v>16</v>
      </c>
      <c r="T42" s="384">
        <v>17</v>
      </c>
      <c r="U42" s="384">
        <v>18</v>
      </c>
      <c r="V42" s="384">
        <v>19</v>
      </c>
      <c r="W42" s="384">
        <v>20</v>
      </c>
      <c r="X42" s="384">
        <v>21</v>
      </c>
      <c r="Y42" s="384">
        <v>22</v>
      </c>
      <c r="Z42" s="384">
        <v>23</v>
      </c>
      <c r="AA42" s="384">
        <v>24</v>
      </c>
      <c r="AB42" s="384">
        <v>25</v>
      </c>
      <c r="AC42" s="384">
        <v>26</v>
      </c>
      <c r="AD42" s="384">
        <v>27</v>
      </c>
      <c r="AE42" s="384">
        <v>28</v>
      </c>
      <c r="AF42" s="384">
        <v>29</v>
      </c>
      <c r="AG42" s="384">
        <v>30</v>
      </c>
      <c r="AH42" s="384">
        <v>31</v>
      </c>
      <c r="AI42" s="384">
        <v>32</v>
      </c>
      <c r="AJ42" s="384">
        <v>33</v>
      </c>
      <c r="AK42" s="384">
        <v>34</v>
      </c>
      <c r="AL42" s="384">
        <v>35</v>
      </c>
      <c r="AM42" s="384">
        <v>36</v>
      </c>
      <c r="AN42" s="384">
        <v>37</v>
      </c>
      <c r="AO42" s="384">
        <v>38</v>
      </c>
      <c r="AP42" s="384">
        <v>39</v>
      </c>
      <c r="AQ42" s="384">
        <v>40</v>
      </c>
    </row>
    <row r="43" spans="2:43" ht="10.5">
      <c r="B43" s="1519"/>
      <c r="C43" s="386" t="s">
        <v>9</v>
      </c>
      <c r="D43" s="387">
        <v>2034</v>
      </c>
      <c r="E43" s="387">
        <v>2035</v>
      </c>
      <c r="F43" s="387">
        <v>2036</v>
      </c>
      <c r="G43" s="387">
        <v>2037</v>
      </c>
      <c r="H43" s="387">
        <v>2038</v>
      </c>
      <c r="I43" s="387">
        <v>2039</v>
      </c>
      <c r="J43" s="387">
        <v>2040</v>
      </c>
      <c r="K43" s="387">
        <v>2041</v>
      </c>
      <c r="L43" s="387">
        <v>2042</v>
      </c>
      <c r="M43" s="387">
        <v>2043</v>
      </c>
      <c r="N43" s="387">
        <v>2044</v>
      </c>
      <c r="O43" s="387">
        <v>2045</v>
      </c>
      <c r="P43" s="387">
        <v>2046</v>
      </c>
      <c r="Q43" s="387">
        <v>2047</v>
      </c>
      <c r="R43" s="387">
        <v>2048</v>
      </c>
      <c r="S43" s="387">
        <v>2049</v>
      </c>
      <c r="T43" s="387">
        <v>2050</v>
      </c>
      <c r="U43" s="387">
        <v>2051</v>
      </c>
      <c r="V43" s="387">
        <v>2052</v>
      </c>
      <c r="W43" s="387">
        <v>2053</v>
      </c>
      <c r="X43" s="387">
        <v>2054</v>
      </c>
      <c r="Y43" s="387">
        <v>2055</v>
      </c>
      <c r="Z43" s="387">
        <v>2056</v>
      </c>
      <c r="AA43" s="387">
        <v>2057</v>
      </c>
      <c r="AB43" s="387">
        <v>2058</v>
      </c>
      <c r="AC43" s="387">
        <v>2059</v>
      </c>
      <c r="AD43" s="387">
        <v>2060</v>
      </c>
      <c r="AE43" s="387">
        <v>2061</v>
      </c>
      <c r="AF43" s="387">
        <v>2062</v>
      </c>
      <c r="AG43" s="387">
        <v>2063</v>
      </c>
      <c r="AH43" s="387">
        <v>2064</v>
      </c>
      <c r="AI43" s="387">
        <v>2065</v>
      </c>
      <c r="AJ43" s="387">
        <v>2066</v>
      </c>
      <c r="AK43" s="387">
        <v>2067</v>
      </c>
      <c r="AL43" s="387">
        <v>2068</v>
      </c>
      <c r="AM43" s="387">
        <v>2069</v>
      </c>
      <c r="AN43" s="387">
        <v>2070</v>
      </c>
      <c r="AO43" s="387">
        <v>2071</v>
      </c>
      <c r="AP43" s="387">
        <v>2072</v>
      </c>
      <c r="AQ43" s="387">
        <v>2073</v>
      </c>
    </row>
    <row r="44" spans="2:43" ht="13">
      <c r="B44" s="381" t="s">
        <v>673</v>
      </c>
      <c r="C44" s="388">
        <v>203874.22954636463</v>
      </c>
      <c r="D44" s="391">
        <v>0</v>
      </c>
      <c r="E44" s="391">
        <v>0</v>
      </c>
      <c r="F44" s="391">
        <v>0</v>
      </c>
      <c r="G44" s="391">
        <v>1118.2553409809589</v>
      </c>
      <c r="H44" s="391">
        <v>2204.7706942363343</v>
      </c>
      <c r="I44" s="391">
        <v>2955.7722956598009</v>
      </c>
      <c r="J44" s="391">
        <v>3021.0194027577286</v>
      </c>
      <c r="K44" s="391">
        <v>3279.7112410264972</v>
      </c>
      <c r="L44" s="391">
        <v>3781.0421786858797</v>
      </c>
      <c r="M44" s="391">
        <v>4505.181618078157</v>
      </c>
      <c r="N44" s="391">
        <v>4598.4585088609256</v>
      </c>
      <c r="O44" s="391">
        <v>4693.7887129219598</v>
      </c>
      <c r="P44" s="391">
        <v>4791.2686501303033</v>
      </c>
      <c r="Q44" s="391">
        <v>4882.9867353457421</v>
      </c>
      <c r="R44" s="391">
        <v>4976.784479465744</v>
      </c>
      <c r="S44" s="391">
        <v>5072.4879191964437</v>
      </c>
      <c r="T44" s="391">
        <v>5170.081278820544</v>
      </c>
      <c r="U44" s="391">
        <v>5266.8549244694477</v>
      </c>
      <c r="V44" s="391">
        <v>5365.4788285643908</v>
      </c>
      <c r="W44" s="391">
        <v>5466.2178806107095</v>
      </c>
      <c r="X44" s="391">
        <v>5568.8460799012873</v>
      </c>
      <c r="Y44" s="391">
        <v>5673.7005835388636</v>
      </c>
      <c r="Z44" s="391">
        <v>5779.4182459662879</v>
      </c>
      <c r="AA44" s="391">
        <v>5882.8096208642401</v>
      </c>
      <c r="AB44" s="391">
        <v>5988.1838027088806</v>
      </c>
      <c r="AC44" s="391">
        <v>6095.6436352724832</v>
      </c>
      <c r="AD44" s="391">
        <v>6205.1792947597432</v>
      </c>
      <c r="AE44" s="391">
        <v>6315.3536878454925</v>
      </c>
      <c r="AF44" s="391">
        <v>6427.7718423605747</v>
      </c>
      <c r="AG44" s="391">
        <v>6542.4972455739171</v>
      </c>
      <c r="AH44" s="391">
        <v>6659.5504782507414</v>
      </c>
      <c r="AI44" s="391">
        <v>6783.0004807951618</v>
      </c>
      <c r="AJ44" s="391">
        <v>6907.4195695939625</v>
      </c>
      <c r="AK44" s="391">
        <v>7038.741095145203</v>
      </c>
      <c r="AL44" s="391">
        <v>7171.9842338918443</v>
      </c>
      <c r="AM44" s="391">
        <v>7307.8410741729385</v>
      </c>
      <c r="AN44" s="391">
        <v>7446.4633247553302</v>
      </c>
      <c r="AO44" s="391">
        <v>7554.2178954848432</v>
      </c>
      <c r="AP44" s="391">
        <v>7664.7620519698567</v>
      </c>
      <c r="AQ44" s="391">
        <v>7710.6846137014063</v>
      </c>
    </row>
    <row r="45" spans="2:43" ht="13">
      <c r="B45" s="381" t="s">
        <v>674</v>
      </c>
      <c r="C45" s="388">
        <v>4070678.1791765462</v>
      </c>
      <c r="D45" s="391">
        <v>0</v>
      </c>
      <c r="E45" s="391">
        <v>0</v>
      </c>
      <c r="F45" s="391">
        <v>0</v>
      </c>
      <c r="G45" s="391">
        <v>22329.242262631778</v>
      </c>
      <c r="H45" s="391">
        <v>44025.464190382285</v>
      </c>
      <c r="I45" s="391">
        <v>59024.336407927956</v>
      </c>
      <c r="J45" s="391">
        <v>60326.245643794122</v>
      </c>
      <c r="K45" s="391">
        <v>65492.74700138787</v>
      </c>
      <c r="L45" s="391">
        <v>75500.170312226401</v>
      </c>
      <c r="M45" s="391">
        <v>89957.989246210098</v>
      </c>
      <c r="N45" s="391">
        <v>91821.107269007582</v>
      </c>
      <c r="O45" s="391">
        <v>93719.845456129799</v>
      </c>
      <c r="P45" s="391">
        <v>95663.91652213606</v>
      </c>
      <c r="Q45" s="391">
        <v>97500.748859230691</v>
      </c>
      <c r="R45" s="391">
        <v>99373.670581678161</v>
      </c>
      <c r="S45" s="391">
        <v>101283.63673238478</v>
      </c>
      <c r="T45" s="391">
        <v>103230.30581137586</v>
      </c>
      <c r="U45" s="391">
        <v>105163.17452152162</v>
      </c>
      <c r="V45" s="391">
        <v>107131.96385097822</v>
      </c>
      <c r="W45" s="391">
        <v>109145.62246713573</v>
      </c>
      <c r="X45" s="391">
        <v>111195.98780768861</v>
      </c>
      <c r="Y45" s="391">
        <v>113284.96052391361</v>
      </c>
      <c r="Z45" s="391">
        <v>115398.64561127107</v>
      </c>
      <c r="AA45" s="391">
        <v>117457.15495283871</v>
      </c>
      <c r="AB45" s="391">
        <v>119562.83667431027</v>
      </c>
      <c r="AC45" s="391">
        <v>121709.09601764653</v>
      </c>
      <c r="AD45" s="391">
        <v>123895.71013202684</v>
      </c>
      <c r="AE45" s="391">
        <v>126088.91128267873</v>
      </c>
      <c r="AF45" s="391">
        <v>128334.73914131206</v>
      </c>
      <c r="AG45" s="391">
        <v>130625.52453029362</v>
      </c>
      <c r="AH45" s="391">
        <v>132961.6509511107</v>
      </c>
      <c r="AI45" s="391">
        <v>135428.39581515026</v>
      </c>
      <c r="AJ45" s="391">
        <v>137913.36445976872</v>
      </c>
      <c r="AK45" s="391">
        <v>140531.57565676695</v>
      </c>
      <c r="AL45" s="391">
        <v>143196.43662170196</v>
      </c>
      <c r="AM45" s="391">
        <v>145906.97290692909</v>
      </c>
      <c r="AN45" s="391">
        <v>148675.7346801784</v>
      </c>
      <c r="AO45" s="391">
        <v>150831.26410000137</v>
      </c>
      <c r="AP45" s="391">
        <v>153035.82734550413</v>
      </c>
      <c r="AQ45" s="391">
        <v>153953.20282931594</v>
      </c>
    </row>
    <row r="46" spans="2:43" ht="13">
      <c r="B46" s="381" t="s">
        <v>675</v>
      </c>
      <c r="C46" s="388">
        <v>1705222.1008115804</v>
      </c>
      <c r="D46" s="391">
        <v>0</v>
      </c>
      <c r="E46" s="391">
        <v>0</v>
      </c>
      <c r="F46" s="391">
        <v>0</v>
      </c>
      <c r="G46" s="391">
        <v>9261.6891655364598</v>
      </c>
      <c r="H46" s="391">
        <v>18263.727915982057</v>
      </c>
      <c r="I46" s="391">
        <v>24567.513838347139</v>
      </c>
      <c r="J46" s="391">
        <v>25120.228035177533</v>
      </c>
      <c r="K46" s="391">
        <v>27276.779479076566</v>
      </c>
      <c r="L46" s="391">
        <v>31465.898177696276</v>
      </c>
      <c r="M46" s="391">
        <v>37507.26971035239</v>
      </c>
      <c r="N46" s="391">
        <v>38299.825262363178</v>
      </c>
      <c r="O46" s="391">
        <v>39104.516897582536</v>
      </c>
      <c r="P46" s="391">
        <v>39929.782875172707</v>
      </c>
      <c r="Q46" s="391">
        <v>40711.971972769628</v>
      </c>
      <c r="R46" s="391">
        <v>41506.273839669273</v>
      </c>
      <c r="S46" s="391">
        <v>42321.18905874333</v>
      </c>
      <c r="T46" s="391">
        <v>43148.452383459509</v>
      </c>
      <c r="U46" s="391">
        <v>43971.569571346394</v>
      </c>
      <c r="V46" s="391">
        <v>44815.026706773468</v>
      </c>
      <c r="W46" s="391">
        <v>45670.702662394848</v>
      </c>
      <c r="X46" s="391">
        <v>46547.114964520901</v>
      </c>
      <c r="Y46" s="391">
        <v>47436.564546461683</v>
      </c>
      <c r="Z46" s="391">
        <v>48338.264538014868</v>
      </c>
      <c r="AA46" s="391">
        <v>49219.0222789154</v>
      </c>
      <c r="AB46" s="391">
        <v>50121.473568461603</v>
      </c>
      <c r="AC46" s="391">
        <v>51037.675494710973</v>
      </c>
      <c r="AD46" s="391">
        <v>51976.456360054559</v>
      </c>
      <c r="AE46" s="391">
        <v>52914.78604888363</v>
      </c>
      <c r="AF46" s="391">
        <v>53877.113992272396</v>
      </c>
      <c r="AG46" s="391">
        <v>54854.859384016301</v>
      </c>
      <c r="AH46" s="391">
        <v>55857.411244541523</v>
      </c>
      <c r="AI46" s="391">
        <v>56894.288214333093</v>
      </c>
      <c r="AJ46" s="391">
        <v>57939.454327629799</v>
      </c>
      <c r="AK46" s="391">
        <v>59036.214824525377</v>
      </c>
      <c r="AL46" s="391">
        <v>60154.032599098355</v>
      </c>
      <c r="AM46" s="391">
        <v>61296.571596491594</v>
      </c>
      <c r="AN46" s="391">
        <v>62455.496947605112</v>
      </c>
      <c r="AO46" s="391">
        <v>63358.309747034873</v>
      </c>
      <c r="AP46" s="391">
        <v>64287.353326007673</v>
      </c>
      <c r="AQ46" s="391">
        <v>64677.219255557029</v>
      </c>
    </row>
    <row r="47" spans="2:43" ht="13">
      <c r="B47" s="381" t="s">
        <v>676</v>
      </c>
      <c r="C47" s="388">
        <v>35921482.757413246</v>
      </c>
      <c r="D47" s="391">
        <v>0</v>
      </c>
      <c r="E47" s="391">
        <v>0</v>
      </c>
      <c r="F47" s="391">
        <v>0</v>
      </c>
      <c r="G47" s="391">
        <v>195090.97321594236</v>
      </c>
      <c r="H47" s="391">
        <v>384627.5904499343</v>
      </c>
      <c r="I47" s="391">
        <v>517458.43546767469</v>
      </c>
      <c r="J47" s="391">
        <v>529063.34066749841</v>
      </c>
      <c r="K47" s="391">
        <v>574526.60520523868</v>
      </c>
      <c r="L47" s="391">
        <v>662810.47890238848</v>
      </c>
      <c r="M47" s="391">
        <v>789964.1822004756</v>
      </c>
      <c r="N47" s="391">
        <v>806664.65875592106</v>
      </c>
      <c r="O47" s="391">
        <v>823620.88431132759</v>
      </c>
      <c r="P47" s="391">
        <v>841124.46999843488</v>
      </c>
      <c r="Q47" s="391">
        <v>857482.90677922883</v>
      </c>
      <c r="R47" s="391">
        <v>874379.07066339476</v>
      </c>
      <c r="S47" s="391">
        <v>891542.12537341146</v>
      </c>
      <c r="T47" s="391">
        <v>908965.23263242038</v>
      </c>
      <c r="U47" s="391">
        <v>926419.98839951993</v>
      </c>
      <c r="V47" s="391">
        <v>944130.3446355192</v>
      </c>
      <c r="W47" s="391">
        <v>962097.09666518273</v>
      </c>
      <c r="X47" s="391">
        <v>980621.8301676457</v>
      </c>
      <c r="Y47" s="391">
        <v>999422.28716798942</v>
      </c>
      <c r="Z47" s="391">
        <v>1018300.9077171942</v>
      </c>
      <c r="AA47" s="391">
        <v>1036850.7015180577</v>
      </c>
      <c r="AB47" s="391">
        <v>1055673.3426402383</v>
      </c>
      <c r="AC47" s="391">
        <v>1075095.5759603027</v>
      </c>
      <c r="AD47" s="391">
        <v>1094808.3005247691</v>
      </c>
      <c r="AE47" s="391">
        <v>1114510.4725645534</v>
      </c>
      <c r="AF47" s="391">
        <v>1134847.8826688391</v>
      </c>
      <c r="AG47" s="391">
        <v>1155511.1856888263</v>
      </c>
      <c r="AH47" s="391">
        <v>1176504.5014674305</v>
      </c>
      <c r="AI47" s="391">
        <v>1198548.2670571115</v>
      </c>
      <c r="AJ47" s="391">
        <v>1220573.0806845021</v>
      </c>
      <c r="AK47" s="391">
        <v>1243696.888085675</v>
      </c>
      <c r="AL47" s="391">
        <v>1267402.2935052174</v>
      </c>
      <c r="AM47" s="391">
        <v>1291428.966827848</v>
      </c>
      <c r="AN47" s="391">
        <v>1315800.111517943</v>
      </c>
      <c r="AO47" s="391">
        <v>1334915.5335575214</v>
      </c>
      <c r="AP47" s="391">
        <v>1354378.7929033469</v>
      </c>
      <c r="AQ47" s="391">
        <v>1362623.4508647276</v>
      </c>
    </row>
    <row r="48" spans="2:43" ht="13">
      <c r="B48" s="381" t="s">
        <v>161</v>
      </c>
      <c r="C48" s="388">
        <v>15331.090320212868</v>
      </c>
      <c r="D48" s="391">
        <v>0</v>
      </c>
      <c r="E48" s="391">
        <v>0</v>
      </c>
      <c r="F48" s="391">
        <v>0</v>
      </c>
      <c r="G48" s="391">
        <v>85.665265473635458</v>
      </c>
      <c r="H48" s="391">
        <v>168.85172082450259</v>
      </c>
      <c r="I48" s="391">
        <v>224.98017690553527</v>
      </c>
      <c r="J48" s="391">
        <v>229.79110733136361</v>
      </c>
      <c r="K48" s="391">
        <v>249.40069919232678</v>
      </c>
      <c r="L48" s="391">
        <v>287.09209069915119</v>
      </c>
      <c r="M48" s="391">
        <v>341.87284951155613</v>
      </c>
      <c r="N48" s="391">
        <v>348.70332441377781</v>
      </c>
      <c r="O48" s="391">
        <v>355.62998248227677</v>
      </c>
      <c r="P48" s="391">
        <v>362.83594977233776</v>
      </c>
      <c r="Q48" s="391">
        <v>369.43488337516732</v>
      </c>
      <c r="R48" s="391">
        <v>376.3096765423997</v>
      </c>
      <c r="S48" s="391">
        <v>383.28582989797104</v>
      </c>
      <c r="T48" s="391">
        <v>390.36288190313871</v>
      </c>
      <c r="U48" s="391">
        <v>397.318968700791</v>
      </c>
      <c r="V48" s="391">
        <v>404.55306736209127</v>
      </c>
      <c r="W48" s="391">
        <v>411.8869777250431</v>
      </c>
      <c r="X48" s="391">
        <v>419.31838347799084</v>
      </c>
      <c r="Y48" s="391">
        <v>426.85550682621152</v>
      </c>
      <c r="Z48" s="391">
        <v>434.59990892976015</v>
      </c>
      <c r="AA48" s="391">
        <v>442.07566350247612</v>
      </c>
      <c r="AB48" s="391">
        <v>449.65445404603111</v>
      </c>
      <c r="AC48" s="391">
        <v>457.34504382530776</v>
      </c>
      <c r="AD48" s="391">
        <v>465.33905257083853</v>
      </c>
      <c r="AE48" s="391">
        <v>473.31694729052492</v>
      </c>
      <c r="AF48" s="391">
        <v>481.41707645376835</v>
      </c>
      <c r="AG48" s="391">
        <v>489.64536415341991</v>
      </c>
      <c r="AH48" s="391">
        <v>498.20156942252021</v>
      </c>
      <c r="AI48" s="391">
        <v>507.40089188215109</v>
      </c>
      <c r="AJ48" s="391">
        <v>516.71565986863243</v>
      </c>
      <c r="AK48" s="391">
        <v>526.48290783171819</v>
      </c>
      <c r="AL48" s="391">
        <v>536.352843643695</v>
      </c>
      <c r="AM48" s="391">
        <v>546.56612175904218</v>
      </c>
      <c r="AN48" s="391">
        <v>556.92594768170522</v>
      </c>
      <c r="AO48" s="391">
        <v>564.91564299730987</v>
      </c>
      <c r="AP48" s="391">
        <v>573.26538256355104</v>
      </c>
      <c r="AQ48" s="391">
        <v>576.72049937314534</v>
      </c>
    </row>
    <row r="49" spans="2:43" ht="11.75" customHeight="1">
      <c r="B49" s="381" t="s">
        <v>158</v>
      </c>
      <c r="C49" s="388">
        <v>111103.89052884419</v>
      </c>
      <c r="D49" s="391">
        <v>0</v>
      </c>
      <c r="E49" s="391">
        <v>0</v>
      </c>
      <c r="F49" s="391">
        <v>0</v>
      </c>
      <c r="G49" s="391">
        <v>642.21825737791664</v>
      </c>
      <c r="H49" s="391">
        <v>1269.3193854990777</v>
      </c>
      <c r="I49" s="391">
        <v>1652.7764163419522</v>
      </c>
      <c r="J49" s="391">
        <v>1687.2692480192857</v>
      </c>
      <c r="K49" s="391">
        <v>1834.3684433144958</v>
      </c>
      <c r="L49" s="391">
        <v>2105.5816449619433</v>
      </c>
      <c r="M49" s="391">
        <v>2504.4102014345535</v>
      </c>
      <c r="N49" s="391">
        <v>2551.6100954349467</v>
      </c>
      <c r="O49" s="391">
        <v>2599.2759740185647</v>
      </c>
      <c r="P49" s="391">
        <v>2647.5126898833751</v>
      </c>
      <c r="Q49" s="391">
        <v>2696.2225315634587</v>
      </c>
      <c r="R49" s="391">
        <v>2745.5160816061725</v>
      </c>
      <c r="S49" s="391">
        <v>2795.3469665365683</v>
      </c>
      <c r="T49" s="391">
        <v>2845.7637313721061</v>
      </c>
      <c r="U49" s="391">
        <v>2895.1837432186462</v>
      </c>
      <c r="V49" s="391">
        <v>2945.0778995108244</v>
      </c>
      <c r="W49" s="391">
        <v>2995.52404490045</v>
      </c>
      <c r="X49" s="391">
        <v>3046.4449490718666</v>
      </c>
      <c r="Y49" s="391">
        <v>3097.9594902817475</v>
      </c>
      <c r="Z49" s="391">
        <v>3149.3525986447125</v>
      </c>
      <c r="AA49" s="391">
        <v>3201.3773516324309</v>
      </c>
      <c r="AB49" s="391">
        <v>3253.9351175440579</v>
      </c>
      <c r="AC49" s="391">
        <v>3307.1530554103192</v>
      </c>
      <c r="AD49" s="391">
        <v>3360.9371949817796</v>
      </c>
      <c r="AE49" s="391">
        <v>3414.3886507213779</v>
      </c>
      <c r="AF49" s="391">
        <v>3468.5146737176656</v>
      </c>
      <c r="AG49" s="391">
        <v>3523.4269208757196</v>
      </c>
      <c r="AH49" s="391">
        <v>3579.0449325385221</v>
      </c>
      <c r="AI49" s="391">
        <v>3646.4614936222483</v>
      </c>
      <c r="AJ49" s="391">
        <v>3717.4024316639434</v>
      </c>
      <c r="AK49" s="391">
        <v>3788.6933273164773</v>
      </c>
      <c r="AL49" s="391">
        <v>3860.7402824515857</v>
      </c>
      <c r="AM49" s="391">
        <v>3933.7630908609258</v>
      </c>
      <c r="AN49" s="391">
        <v>4007.832390622681</v>
      </c>
      <c r="AO49" s="391">
        <v>4064.8393385388345</v>
      </c>
      <c r="AP49" s="391">
        <v>4122.8955728461715</v>
      </c>
      <c r="AQ49" s="391">
        <v>4145.7503105067708</v>
      </c>
    </row>
    <row r="50" spans="2:43" ht="13">
      <c r="B50" s="381" t="s">
        <v>162</v>
      </c>
      <c r="C50" s="388">
        <v>37795.495096705832</v>
      </c>
      <c r="D50" s="391">
        <v>0</v>
      </c>
      <c r="E50" s="391">
        <v>0</v>
      </c>
      <c r="F50" s="391">
        <v>0</v>
      </c>
      <c r="G50" s="391">
        <v>473.10314068236767</v>
      </c>
      <c r="H50" s="391">
        <v>928.29041062958379</v>
      </c>
      <c r="I50" s="391">
        <v>1001.4499904859039</v>
      </c>
      <c r="J50" s="391">
        <v>993.51708675189479</v>
      </c>
      <c r="K50" s="391">
        <v>1069.1488439553336</v>
      </c>
      <c r="L50" s="391">
        <v>1169.1498495263952</v>
      </c>
      <c r="M50" s="391">
        <v>1349.0605796194911</v>
      </c>
      <c r="N50" s="391">
        <v>1334.2940059482542</v>
      </c>
      <c r="O50" s="391">
        <v>1318.6335539684076</v>
      </c>
      <c r="P50" s="391">
        <v>1302.087430588773</v>
      </c>
      <c r="Q50" s="391">
        <v>1282.5553343915369</v>
      </c>
      <c r="R50" s="391">
        <v>1262.2087859656017</v>
      </c>
      <c r="S50" s="391">
        <v>1240.9957443629764</v>
      </c>
      <c r="T50" s="391">
        <v>1219.1625946193906</v>
      </c>
      <c r="U50" s="391">
        <v>1195.9649496033153</v>
      </c>
      <c r="V50" s="391">
        <v>1171.7972241557241</v>
      </c>
      <c r="W50" s="391">
        <v>1146.7234658348009</v>
      </c>
      <c r="X50" s="391">
        <v>1120.6200700139423</v>
      </c>
      <c r="Y50" s="391">
        <v>1093.5942785010973</v>
      </c>
      <c r="Z50" s="391">
        <v>1065.2135441736643</v>
      </c>
      <c r="AA50" s="391">
        <v>1035.1804515547242</v>
      </c>
      <c r="AB50" s="391">
        <v>1004.1145623815137</v>
      </c>
      <c r="AC50" s="391">
        <v>972.16792348305876</v>
      </c>
      <c r="AD50" s="391">
        <v>939.14092472523134</v>
      </c>
      <c r="AE50" s="391">
        <v>904.69891303632721</v>
      </c>
      <c r="AF50" s="391">
        <v>869.31150371006231</v>
      </c>
      <c r="AG50" s="391">
        <v>833.17470380552311</v>
      </c>
      <c r="AH50" s="391">
        <v>796.05316921040355</v>
      </c>
      <c r="AI50" s="391">
        <v>796.80017959596</v>
      </c>
      <c r="AJ50" s="391">
        <v>811.43002978855077</v>
      </c>
      <c r="AK50" s="391">
        <v>826.79305627858605</v>
      </c>
      <c r="AL50" s="391">
        <v>842.4532039049958</v>
      </c>
      <c r="AM50" s="391">
        <v>858.46184118267081</v>
      </c>
      <c r="AN50" s="391">
        <v>874.70009477025781</v>
      </c>
      <c r="AO50" s="391">
        <v>887.35374672541639</v>
      </c>
      <c r="AP50" s="391">
        <v>900.37706256193655</v>
      </c>
      <c r="AQ50" s="391">
        <v>905.71284621216012</v>
      </c>
    </row>
    <row r="51" spans="2:43" ht="10.5">
      <c r="B51" s="396" t="s">
        <v>72</v>
      </c>
      <c r="C51" s="397">
        <v>42065487.742893495</v>
      </c>
      <c r="D51" s="398">
        <v>0</v>
      </c>
      <c r="E51" s="397">
        <v>0</v>
      </c>
      <c r="F51" s="397">
        <v>0</v>
      </c>
      <c r="G51" s="397">
        <v>229001.14664862546</v>
      </c>
      <c r="H51" s="397">
        <v>451488.01476748812</v>
      </c>
      <c r="I51" s="397">
        <v>606885.26459334302</v>
      </c>
      <c r="J51" s="397">
        <v>620441.41119133041</v>
      </c>
      <c r="K51" s="397">
        <v>673728.76091319171</v>
      </c>
      <c r="L51" s="397">
        <v>777119.41315618448</v>
      </c>
      <c r="M51" s="397">
        <v>926129.9664056818</v>
      </c>
      <c r="N51" s="397">
        <v>945618.65722194966</v>
      </c>
      <c r="O51" s="397">
        <v>965412.57488843112</v>
      </c>
      <c r="P51" s="397">
        <v>985821.87411611853</v>
      </c>
      <c r="Q51" s="397">
        <v>1004926.8270959051</v>
      </c>
      <c r="R51" s="397">
        <v>1024619.834108322</v>
      </c>
      <c r="S51" s="397">
        <v>1044639.0676245335</v>
      </c>
      <c r="T51" s="397">
        <v>1064969.361313971</v>
      </c>
      <c r="U51" s="397">
        <v>1085310.0550783803</v>
      </c>
      <c r="V51" s="397">
        <v>1105964.2422128639</v>
      </c>
      <c r="W51" s="397">
        <v>1126933.7741637842</v>
      </c>
      <c r="X51" s="397">
        <v>1148520.1624223203</v>
      </c>
      <c r="Y51" s="397">
        <v>1170435.9220975125</v>
      </c>
      <c r="Z51" s="397">
        <v>1192466.4021641947</v>
      </c>
      <c r="AA51" s="397">
        <v>1214088.3218373656</v>
      </c>
      <c r="AB51" s="397">
        <v>1236053.5408196906</v>
      </c>
      <c r="AC51" s="397">
        <v>1258674.6571306514</v>
      </c>
      <c r="AD51" s="397">
        <v>1281651.0634838881</v>
      </c>
      <c r="AE51" s="397">
        <v>1304621.9280950094</v>
      </c>
      <c r="AF51" s="397">
        <v>1328306.7508986655</v>
      </c>
      <c r="AG51" s="397">
        <v>1352380.3138375448</v>
      </c>
      <c r="AH51" s="397">
        <v>1376856.4138125048</v>
      </c>
      <c r="AI51" s="397">
        <v>1402604.6141324905</v>
      </c>
      <c r="AJ51" s="397">
        <v>1428378.867162816</v>
      </c>
      <c r="AK51" s="397">
        <v>1455445.3889535391</v>
      </c>
      <c r="AL51" s="397">
        <v>1483164.2932899096</v>
      </c>
      <c r="AM51" s="397">
        <v>1511279.1434592446</v>
      </c>
      <c r="AN51" s="397">
        <v>1539817.2649035566</v>
      </c>
      <c r="AO51" s="397">
        <v>1562176.4340283042</v>
      </c>
      <c r="AP51" s="397">
        <v>1584963.2736448001</v>
      </c>
      <c r="AQ51" s="397">
        <v>1594592.7412193937</v>
      </c>
    </row>
  </sheetData>
  <mergeCells count="1">
    <mergeCell ref="B42:B43"/>
  </mergeCells>
  <pageMargins left="0.19687499999999999" right="0.19687499999999999" top="1" bottom="0.79479166666666667" header="0.5" footer="0.5"/>
  <pageSetup paperSize="9" scale="75" orientation="landscape" r:id="rId1"/>
  <headerFooter alignWithMargins="0">
    <oddHeader>&amp;LPríloha 7: Štandardné tabuľky - Cesty
&amp;"Arial,Tučné"&amp;12 10 Náklady na emisie</oddHeader>
    <oddFooter>Strana &amp;P z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2">
    <tabColor rgb="FF92D050"/>
  </sheetPr>
  <dimension ref="B2:AQ81"/>
  <sheetViews>
    <sheetView zoomScale="90" zoomScaleNormal="90" workbookViewId="0"/>
  </sheetViews>
  <sheetFormatPr defaultColWidth="9.08984375" defaultRowHeight="10"/>
  <cols>
    <col min="1" max="1" width="3.81640625" style="44" customWidth="1"/>
    <col min="2" max="2" width="40.81640625" style="44" customWidth="1"/>
    <col min="3" max="3" width="11.81640625" style="44" customWidth="1"/>
    <col min="4" max="44" width="9.1796875" style="44" customWidth="1"/>
    <col min="45" max="16384" width="9.08984375" style="44"/>
  </cols>
  <sheetData>
    <row r="2" spans="2:43">
      <c r="B2" s="1518" t="s">
        <v>690</v>
      </c>
      <c r="C2" s="45"/>
      <c r="D2" s="45" t="s">
        <v>10</v>
      </c>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row>
    <row r="3" spans="2:43" ht="10.5">
      <c r="B3" s="1521"/>
      <c r="C3" s="46"/>
      <c r="D3" s="47">
        <v>1</v>
      </c>
      <c r="E3" s="47">
        <v>2</v>
      </c>
      <c r="F3" s="47">
        <v>3</v>
      </c>
      <c r="G3" s="47">
        <v>4</v>
      </c>
      <c r="H3" s="47">
        <v>5</v>
      </c>
      <c r="I3" s="47">
        <v>6</v>
      </c>
      <c r="J3" s="47">
        <v>7</v>
      </c>
      <c r="K3" s="47">
        <v>8</v>
      </c>
      <c r="L3" s="47">
        <v>9</v>
      </c>
      <c r="M3" s="47">
        <v>10</v>
      </c>
      <c r="N3" s="47">
        <v>11</v>
      </c>
      <c r="O3" s="47">
        <v>12</v>
      </c>
      <c r="P3" s="47">
        <v>13</v>
      </c>
      <c r="Q3" s="47">
        <v>14</v>
      </c>
      <c r="R3" s="47">
        <v>15</v>
      </c>
      <c r="S3" s="47">
        <v>16</v>
      </c>
      <c r="T3" s="47">
        <v>17</v>
      </c>
      <c r="U3" s="47">
        <v>18</v>
      </c>
      <c r="V3" s="47">
        <v>19</v>
      </c>
      <c r="W3" s="47">
        <v>20</v>
      </c>
      <c r="X3" s="47">
        <v>21</v>
      </c>
      <c r="Y3" s="47">
        <v>22</v>
      </c>
      <c r="Z3" s="47">
        <v>23</v>
      </c>
      <c r="AA3" s="47">
        <v>24</v>
      </c>
      <c r="AB3" s="47">
        <v>25</v>
      </c>
      <c r="AC3" s="47">
        <v>26</v>
      </c>
      <c r="AD3" s="47">
        <v>27</v>
      </c>
      <c r="AE3" s="47">
        <v>28</v>
      </c>
      <c r="AF3" s="47">
        <v>29</v>
      </c>
      <c r="AG3" s="47">
        <v>30</v>
      </c>
      <c r="AH3" s="47">
        <v>31</v>
      </c>
      <c r="AI3" s="47">
        <v>32</v>
      </c>
      <c r="AJ3" s="47">
        <v>33</v>
      </c>
      <c r="AK3" s="47">
        <v>34</v>
      </c>
      <c r="AL3" s="47">
        <v>35</v>
      </c>
      <c r="AM3" s="47">
        <v>36</v>
      </c>
      <c r="AN3" s="47">
        <v>37</v>
      </c>
      <c r="AO3" s="47">
        <v>38</v>
      </c>
      <c r="AP3" s="47">
        <v>39</v>
      </c>
      <c r="AQ3" s="47">
        <v>40</v>
      </c>
    </row>
    <row r="4" spans="2:43" ht="10.5">
      <c r="B4" s="48" t="s">
        <v>38</v>
      </c>
      <c r="C4" s="282" t="s">
        <v>9</v>
      </c>
      <c r="D4" s="49">
        <v>2034</v>
      </c>
      <c r="E4" s="49">
        <v>2035</v>
      </c>
      <c r="F4" s="49">
        <v>2036</v>
      </c>
      <c r="G4" s="49">
        <v>2037</v>
      </c>
      <c r="H4" s="49">
        <v>2038</v>
      </c>
      <c r="I4" s="49">
        <v>2039</v>
      </c>
      <c r="J4" s="49">
        <v>2040</v>
      </c>
      <c r="K4" s="49">
        <v>2041</v>
      </c>
      <c r="L4" s="49">
        <v>2042</v>
      </c>
      <c r="M4" s="49">
        <v>2043</v>
      </c>
      <c r="N4" s="49">
        <v>2044</v>
      </c>
      <c r="O4" s="49">
        <v>2045</v>
      </c>
      <c r="P4" s="49">
        <v>2046</v>
      </c>
      <c r="Q4" s="49">
        <v>2047</v>
      </c>
      <c r="R4" s="49">
        <v>2048</v>
      </c>
      <c r="S4" s="49">
        <v>2049</v>
      </c>
      <c r="T4" s="49">
        <v>2050</v>
      </c>
      <c r="U4" s="49">
        <v>2051</v>
      </c>
      <c r="V4" s="49">
        <v>2052</v>
      </c>
      <c r="W4" s="49">
        <v>2053</v>
      </c>
      <c r="X4" s="49">
        <v>2054</v>
      </c>
      <c r="Y4" s="49">
        <v>2055</v>
      </c>
      <c r="Z4" s="49">
        <v>2056</v>
      </c>
      <c r="AA4" s="49">
        <v>2057</v>
      </c>
      <c r="AB4" s="49">
        <v>2058</v>
      </c>
      <c r="AC4" s="49">
        <v>2059</v>
      </c>
      <c r="AD4" s="49">
        <v>2060</v>
      </c>
      <c r="AE4" s="49">
        <v>2061</v>
      </c>
      <c r="AF4" s="49">
        <v>2062</v>
      </c>
      <c r="AG4" s="49">
        <v>2063</v>
      </c>
      <c r="AH4" s="49">
        <v>2064</v>
      </c>
      <c r="AI4" s="49">
        <v>2065</v>
      </c>
      <c r="AJ4" s="49">
        <v>2066</v>
      </c>
      <c r="AK4" s="49">
        <v>2067</v>
      </c>
      <c r="AL4" s="49">
        <v>2068</v>
      </c>
      <c r="AM4" s="49">
        <v>2069</v>
      </c>
      <c r="AN4" s="49">
        <v>2070</v>
      </c>
      <c r="AO4" s="49">
        <v>2071</v>
      </c>
      <c r="AP4" s="49">
        <v>2072</v>
      </c>
      <c r="AQ4" s="49">
        <v>2073</v>
      </c>
    </row>
    <row r="5" spans="2:43" ht="13">
      <c r="B5" s="381" t="s">
        <v>172</v>
      </c>
      <c r="C5" s="51">
        <v>569132619.19443488</v>
      </c>
      <c r="D5" s="161">
        <v>13341206.674512794</v>
      </c>
      <c r="E5" s="161">
        <v>13382008.610546565</v>
      </c>
      <c r="F5" s="161">
        <v>13423567.356182039</v>
      </c>
      <c r="G5" s="161">
        <v>13465914.898499535</v>
      </c>
      <c r="H5" s="161">
        <v>13509085.360034119</v>
      </c>
      <c r="I5" s="161">
        <v>13553115.158850528</v>
      </c>
      <c r="J5" s="161">
        <v>13598043.180901557</v>
      </c>
      <c r="K5" s="161">
        <v>13637779.014916714</v>
      </c>
      <c r="L5" s="161">
        <v>13678250.919621246</v>
      </c>
      <c r="M5" s="161">
        <v>13719489.467885429</v>
      </c>
      <c r="N5" s="161">
        <v>13761527.06570882</v>
      </c>
      <c r="O5" s="161">
        <v>13804398.071830276</v>
      </c>
      <c r="P5" s="161">
        <v>13848138.925275281</v>
      </c>
      <c r="Q5" s="161">
        <v>13892788.281369282</v>
      </c>
      <c r="R5" s="161">
        <v>13938387.156780941</v>
      </c>
      <c r="S5" s="161">
        <v>13984979.084196905</v>
      </c>
      <c r="T5" s="161">
        <v>14032610.277269613</v>
      </c>
      <c r="U5" s="161">
        <v>14077564.820963161</v>
      </c>
      <c r="V5" s="161">
        <v>14123488.544125343</v>
      </c>
      <c r="W5" s="161">
        <v>14170424.748667419</v>
      </c>
      <c r="X5" s="161">
        <v>14218419.227343384</v>
      </c>
      <c r="Y5" s="161">
        <v>14267520.414730726</v>
      </c>
      <c r="Z5" s="161">
        <v>14317779.547458392</v>
      </c>
      <c r="AA5" s="161">
        <v>14369250.834249638</v>
      </c>
      <c r="AB5" s="161">
        <v>14421991.636382351</v>
      </c>
      <c r="AC5" s="161">
        <v>14476062.659206467</v>
      </c>
      <c r="AD5" s="161">
        <v>14531528.155397292</v>
      </c>
      <c r="AE5" s="161">
        <v>14593237.398185121</v>
      </c>
      <c r="AF5" s="161">
        <v>14656753.042376213</v>
      </c>
      <c r="AG5" s="161">
        <v>14722172.577225968</v>
      </c>
      <c r="AH5" s="161">
        <v>14789599.729347644</v>
      </c>
      <c r="AI5" s="161">
        <v>14859144.875158293</v>
      </c>
      <c r="AJ5" s="161">
        <v>14930925.480777396</v>
      </c>
      <c r="AK5" s="161">
        <v>15005066.571208354</v>
      </c>
      <c r="AL5" s="161">
        <v>15005066.571208354</v>
      </c>
      <c r="AM5" s="161">
        <v>15005066.571208354</v>
      </c>
      <c r="AN5" s="161">
        <v>15005066.571208354</v>
      </c>
      <c r="AO5" s="161">
        <v>15005066.571208354</v>
      </c>
      <c r="AP5" s="161">
        <v>15005066.571208354</v>
      </c>
      <c r="AQ5" s="161">
        <v>15005066.571208354</v>
      </c>
    </row>
    <row r="6" spans="2:43" ht="13">
      <c r="B6" s="381" t="s">
        <v>173</v>
      </c>
      <c r="C6" s="51">
        <v>32620.067843632532</v>
      </c>
      <c r="D6" s="161">
        <v>764.08328762796316</v>
      </c>
      <c r="E6" s="161">
        <v>766.44824060826443</v>
      </c>
      <c r="F6" s="161">
        <v>768.85705962280463</v>
      </c>
      <c r="G6" s="161">
        <v>771.31159869980604</v>
      </c>
      <c r="H6" s="161">
        <v>773.81383564225632</v>
      </c>
      <c r="I6" s="161">
        <v>776.36588130613757</v>
      </c>
      <c r="J6" s="161">
        <v>778.96998959062387</v>
      </c>
      <c r="K6" s="161">
        <v>781.27314939659789</v>
      </c>
      <c r="L6" s="161">
        <v>783.61897317246564</v>
      </c>
      <c r="M6" s="161">
        <v>786.00923297631323</v>
      </c>
      <c r="N6" s="161">
        <v>788.44580711766889</v>
      </c>
      <c r="O6" s="161">
        <v>790.930687090314</v>
      </c>
      <c r="P6" s="161">
        <v>793.46598496515185</v>
      </c>
      <c r="Q6" s="161">
        <v>796.05394127378497</v>
      </c>
      <c r="R6" s="161">
        <v>798.69693341547998</v>
      </c>
      <c r="S6" s="161">
        <v>801.39748462239243</v>
      </c>
      <c r="T6" s="161">
        <v>804.15827352023734</v>
      </c>
      <c r="U6" s="161">
        <v>806.76391904642378</v>
      </c>
      <c r="V6" s="161">
        <v>809.4257399430852</v>
      </c>
      <c r="W6" s="161">
        <v>812.14624606622476</v>
      </c>
      <c r="X6" s="161">
        <v>814.92809164553228</v>
      </c>
      <c r="Y6" s="161">
        <v>817.7740840354993</v>
      </c>
      <c r="Z6" s="161">
        <v>820.68719300251678</v>
      </c>
      <c r="AA6" s="161">
        <v>823.6705605808628</v>
      </c>
      <c r="AB6" s="161">
        <v>826.72751153250431</v>
      </c>
      <c r="AC6" s="161">
        <v>829.86156444778737</v>
      </c>
      <c r="AD6" s="161">
        <v>833.07644352636396</v>
      </c>
      <c r="AE6" s="161">
        <v>836.65322129304707</v>
      </c>
      <c r="AF6" s="161">
        <v>840.33470130667069</v>
      </c>
      <c r="AG6" s="161">
        <v>844.12653421834432</v>
      </c>
      <c r="AH6" s="161">
        <v>848.03473220756257</v>
      </c>
      <c r="AI6" s="161">
        <v>852.06569288830713</v>
      </c>
      <c r="AJ6" s="161">
        <v>856.22622480635721</v>
      </c>
      <c r="AK6" s="161">
        <v>860.52357463388398</v>
      </c>
      <c r="AL6" s="161">
        <v>860.52357463388398</v>
      </c>
      <c r="AM6" s="161">
        <v>860.52357463388398</v>
      </c>
      <c r="AN6" s="161">
        <v>860.52357463388398</v>
      </c>
      <c r="AO6" s="161">
        <v>860.52357463388398</v>
      </c>
      <c r="AP6" s="161">
        <v>860.52357463388398</v>
      </c>
      <c r="AQ6" s="161">
        <v>860.52357463388398</v>
      </c>
    </row>
    <row r="7" spans="2:43" ht="13">
      <c r="B7" s="381" t="s">
        <v>174</v>
      </c>
      <c r="C7" s="51">
        <v>4350.0582358810307</v>
      </c>
      <c r="D7" s="161">
        <v>101.97100642939715</v>
      </c>
      <c r="E7" s="161">
        <v>102.28286836086545</v>
      </c>
      <c r="F7" s="161">
        <v>102.60051482432132</v>
      </c>
      <c r="G7" s="161">
        <v>102.9241903070028</v>
      </c>
      <c r="H7" s="161">
        <v>103.25415561809515</v>
      </c>
      <c r="I7" s="161">
        <v>103.59068911223335</v>
      </c>
      <c r="J7" s="161">
        <v>103.93408800689089</v>
      </c>
      <c r="K7" s="161">
        <v>104.23780138789844</v>
      </c>
      <c r="L7" s="161">
        <v>104.54714078691399</v>
      </c>
      <c r="M7" s="161">
        <v>104.86233988192684</v>
      </c>
      <c r="N7" s="161">
        <v>105.18364636210562</v>
      </c>
      <c r="O7" s="161">
        <v>105.51132284201485</v>
      </c>
      <c r="P7" s="161">
        <v>105.84564783649897</v>
      </c>
      <c r="Q7" s="161">
        <v>106.18691680027476</v>
      </c>
      <c r="R7" s="161">
        <v>106.53544323654222</v>
      </c>
      <c r="S7" s="161">
        <v>106.89155987921201</v>
      </c>
      <c r="T7" s="161">
        <v>107.2556199536531</v>
      </c>
      <c r="U7" s="161">
        <v>107.59922156150186</v>
      </c>
      <c r="V7" s="161">
        <v>107.95023091051218</v>
      </c>
      <c r="W7" s="161">
        <v>108.30897897070639</v>
      </c>
      <c r="X7" s="161">
        <v>108.67581575039529</v>
      </c>
      <c r="Y7" s="161">
        <v>109.05111145017116</v>
      </c>
      <c r="Z7" s="161">
        <v>109.43525768758006</v>
      </c>
      <c r="AA7" s="161">
        <v>109.82866879681251</v>
      </c>
      <c r="AB7" s="161">
        <v>110.23178320801796</v>
      </c>
      <c r="AC7" s="161">
        <v>110.64506491113224</v>
      </c>
      <c r="AD7" s="161">
        <v>111.06900500940604</v>
      </c>
      <c r="AE7" s="161">
        <v>111.54066801160603</v>
      </c>
      <c r="AF7" s="161">
        <v>112.02613790351245</v>
      </c>
      <c r="AG7" s="161">
        <v>112.52615982593096</v>
      </c>
      <c r="AH7" s="161">
        <v>113.04152659373996</v>
      </c>
      <c r="AI7" s="161">
        <v>113.57308184834363</v>
      </c>
      <c r="AJ7" s="161">
        <v>114.12172341995462</v>
      </c>
      <c r="AK7" s="161">
        <v>114.68840691369444</v>
      </c>
      <c r="AL7" s="161">
        <v>114.68840691369444</v>
      </c>
      <c r="AM7" s="161">
        <v>114.68840691369444</v>
      </c>
      <c r="AN7" s="161">
        <v>114.68840691369444</v>
      </c>
      <c r="AO7" s="161">
        <v>114.68840691369444</v>
      </c>
      <c r="AP7" s="161">
        <v>114.68840691369444</v>
      </c>
      <c r="AQ7" s="161">
        <v>114.68840691369444</v>
      </c>
    </row>
    <row r="8" spans="2:43" ht="10.5">
      <c r="B8" s="46" t="s">
        <v>9</v>
      </c>
      <c r="C8" s="160">
        <v>569169589.32051432</v>
      </c>
      <c r="D8" s="160">
        <v>13342072.728806851</v>
      </c>
      <c r="E8" s="160">
        <v>13382877.341655534</v>
      </c>
      <c r="F8" s="160">
        <v>13424438.813756485</v>
      </c>
      <c r="G8" s="160">
        <v>13466789.134288542</v>
      </c>
      <c r="H8" s="160">
        <v>13509962.428025378</v>
      </c>
      <c r="I8" s="160">
        <v>13553995.115420947</v>
      </c>
      <c r="J8" s="160">
        <v>13598926.084979154</v>
      </c>
      <c r="K8" s="160">
        <v>13638664.525867499</v>
      </c>
      <c r="L8" s="160">
        <v>13679139.085735206</v>
      </c>
      <c r="M8" s="160">
        <v>13720380.339458287</v>
      </c>
      <c r="N8" s="160">
        <v>13762420.6951623</v>
      </c>
      <c r="O8" s="160">
        <v>13805294.51384021</v>
      </c>
      <c r="P8" s="160">
        <v>13849038.236908082</v>
      </c>
      <c r="Q8" s="160">
        <v>13893690.522227356</v>
      </c>
      <c r="R8" s="160">
        <v>13939292.389157593</v>
      </c>
      <c r="S8" s="160">
        <v>13985887.373241406</v>
      </c>
      <c r="T8" s="160">
        <v>14033521.691163087</v>
      </c>
      <c r="U8" s="160">
        <v>14078479.184103768</v>
      </c>
      <c r="V8" s="160">
        <v>14124405.920096198</v>
      </c>
      <c r="W8" s="160">
        <v>14171345.203892456</v>
      </c>
      <c r="X8" s="160">
        <v>14219342.831250779</v>
      </c>
      <c r="Y8" s="160">
        <v>14268447.239926212</v>
      </c>
      <c r="Z8" s="160">
        <v>14318709.669909082</v>
      </c>
      <c r="AA8" s="160">
        <v>14370184.333479017</v>
      </c>
      <c r="AB8" s="160">
        <v>14422928.595677091</v>
      </c>
      <c r="AC8" s="160">
        <v>14477003.165835826</v>
      </c>
      <c r="AD8" s="160">
        <v>14532472.300845828</v>
      </c>
      <c r="AE8" s="160">
        <v>14594185.592074424</v>
      </c>
      <c r="AF8" s="160">
        <v>14657705.403215423</v>
      </c>
      <c r="AG8" s="160">
        <v>14723129.229920013</v>
      </c>
      <c r="AH8" s="160">
        <v>14790560.805606445</v>
      </c>
      <c r="AI8" s="160">
        <v>14860110.513933031</v>
      </c>
      <c r="AJ8" s="160">
        <v>14931895.828725621</v>
      </c>
      <c r="AK8" s="160">
        <v>15006041.783189902</v>
      </c>
      <c r="AL8" s="160">
        <v>15006041.783189902</v>
      </c>
      <c r="AM8" s="160">
        <v>15006041.783189902</v>
      </c>
      <c r="AN8" s="160">
        <v>15006041.783189902</v>
      </c>
      <c r="AO8" s="160">
        <v>15006041.783189902</v>
      </c>
      <c r="AP8" s="160">
        <v>15006041.783189902</v>
      </c>
      <c r="AQ8" s="160">
        <v>15006041.783189902</v>
      </c>
    </row>
    <row r="11" spans="2:43">
      <c r="B11" s="1518" t="s">
        <v>691</v>
      </c>
      <c r="C11" s="45"/>
      <c r="D11" s="45" t="s">
        <v>10</v>
      </c>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row>
    <row r="12" spans="2:43" ht="10.5">
      <c r="B12" s="1521"/>
      <c r="C12" s="46"/>
      <c r="D12" s="47">
        <v>1</v>
      </c>
      <c r="E12" s="47">
        <v>2</v>
      </c>
      <c r="F12" s="47">
        <v>3</v>
      </c>
      <c r="G12" s="47">
        <v>4</v>
      </c>
      <c r="H12" s="47">
        <v>5</v>
      </c>
      <c r="I12" s="47">
        <v>6</v>
      </c>
      <c r="J12" s="47">
        <v>7</v>
      </c>
      <c r="K12" s="47">
        <v>8</v>
      </c>
      <c r="L12" s="47">
        <v>9</v>
      </c>
      <c r="M12" s="47">
        <v>10</v>
      </c>
      <c r="N12" s="47">
        <v>11</v>
      </c>
      <c r="O12" s="47">
        <v>12</v>
      </c>
      <c r="P12" s="47">
        <v>13</v>
      </c>
      <c r="Q12" s="47">
        <v>14</v>
      </c>
      <c r="R12" s="47">
        <v>15</v>
      </c>
      <c r="S12" s="47">
        <v>16</v>
      </c>
      <c r="T12" s="47">
        <v>17</v>
      </c>
      <c r="U12" s="47">
        <v>18</v>
      </c>
      <c r="V12" s="47">
        <v>19</v>
      </c>
      <c r="W12" s="47">
        <v>20</v>
      </c>
      <c r="X12" s="47">
        <v>21</v>
      </c>
      <c r="Y12" s="47">
        <v>22</v>
      </c>
      <c r="Z12" s="47">
        <v>23</v>
      </c>
      <c r="AA12" s="47">
        <v>24</v>
      </c>
      <c r="AB12" s="47">
        <v>25</v>
      </c>
      <c r="AC12" s="47">
        <v>26</v>
      </c>
      <c r="AD12" s="47">
        <v>27</v>
      </c>
      <c r="AE12" s="47">
        <v>28</v>
      </c>
      <c r="AF12" s="47">
        <v>29</v>
      </c>
      <c r="AG12" s="47">
        <v>30</v>
      </c>
      <c r="AH12" s="47">
        <v>31</v>
      </c>
      <c r="AI12" s="47">
        <v>32</v>
      </c>
      <c r="AJ12" s="47">
        <v>33</v>
      </c>
      <c r="AK12" s="47">
        <v>34</v>
      </c>
      <c r="AL12" s="47">
        <v>35</v>
      </c>
      <c r="AM12" s="47">
        <v>36</v>
      </c>
      <c r="AN12" s="47">
        <v>37</v>
      </c>
      <c r="AO12" s="47">
        <v>38</v>
      </c>
      <c r="AP12" s="47">
        <v>39</v>
      </c>
      <c r="AQ12" s="47">
        <v>40</v>
      </c>
    </row>
    <row r="13" spans="2:43" ht="10.5">
      <c r="B13" s="48" t="s">
        <v>40</v>
      </c>
      <c r="C13" s="282" t="s">
        <v>9</v>
      </c>
      <c r="D13" s="49">
        <v>2034</v>
      </c>
      <c r="E13" s="49">
        <v>2035</v>
      </c>
      <c r="F13" s="49">
        <v>2036</v>
      </c>
      <c r="G13" s="49">
        <v>2037</v>
      </c>
      <c r="H13" s="49">
        <v>2038</v>
      </c>
      <c r="I13" s="49">
        <v>2039</v>
      </c>
      <c r="J13" s="49">
        <v>2040</v>
      </c>
      <c r="K13" s="49">
        <v>2041</v>
      </c>
      <c r="L13" s="49">
        <v>2042</v>
      </c>
      <c r="M13" s="49">
        <v>2043</v>
      </c>
      <c r="N13" s="49">
        <v>2044</v>
      </c>
      <c r="O13" s="49">
        <v>2045</v>
      </c>
      <c r="P13" s="49">
        <v>2046</v>
      </c>
      <c r="Q13" s="49">
        <v>2047</v>
      </c>
      <c r="R13" s="49">
        <v>2048</v>
      </c>
      <c r="S13" s="49">
        <v>2049</v>
      </c>
      <c r="T13" s="49">
        <v>2050</v>
      </c>
      <c r="U13" s="49">
        <v>2051</v>
      </c>
      <c r="V13" s="49">
        <v>2052</v>
      </c>
      <c r="W13" s="49">
        <v>2053</v>
      </c>
      <c r="X13" s="49">
        <v>2054</v>
      </c>
      <c r="Y13" s="49">
        <v>2055</v>
      </c>
      <c r="Z13" s="49">
        <v>2056</v>
      </c>
      <c r="AA13" s="49">
        <v>2057</v>
      </c>
      <c r="AB13" s="49">
        <v>2058</v>
      </c>
      <c r="AC13" s="49">
        <v>2059</v>
      </c>
      <c r="AD13" s="49">
        <v>2060</v>
      </c>
      <c r="AE13" s="49">
        <v>2061</v>
      </c>
      <c r="AF13" s="49">
        <v>2062</v>
      </c>
      <c r="AG13" s="49">
        <v>2063</v>
      </c>
      <c r="AH13" s="49">
        <v>2064</v>
      </c>
      <c r="AI13" s="49">
        <v>2065</v>
      </c>
      <c r="AJ13" s="49">
        <v>2066</v>
      </c>
      <c r="AK13" s="49">
        <v>2067</v>
      </c>
      <c r="AL13" s="49">
        <v>2068</v>
      </c>
      <c r="AM13" s="49">
        <v>2069</v>
      </c>
      <c r="AN13" s="49">
        <v>2070</v>
      </c>
      <c r="AO13" s="49">
        <v>2071</v>
      </c>
      <c r="AP13" s="49">
        <v>2072</v>
      </c>
      <c r="AQ13" s="49">
        <v>2073</v>
      </c>
    </row>
    <row r="14" spans="2:43" ht="13">
      <c r="B14" s="381" t="s">
        <v>172</v>
      </c>
      <c r="C14" s="51">
        <v>74902689.43878305</v>
      </c>
      <c r="D14" s="161">
        <v>13341206.674512794</v>
      </c>
      <c r="E14" s="161">
        <v>13382008.610546565</v>
      </c>
      <c r="F14" s="161">
        <v>13423567.356182039</v>
      </c>
      <c r="G14" s="161">
        <v>11598575.147928648</v>
      </c>
      <c r="H14" s="161">
        <v>3813617.8488565902</v>
      </c>
      <c r="I14" s="161">
        <v>3817020.2032171232</v>
      </c>
      <c r="J14" s="161">
        <v>3818328.307657057</v>
      </c>
      <c r="K14" s="161">
        <v>3819485.0586517313</v>
      </c>
      <c r="L14" s="161">
        <v>3821355.1406733673</v>
      </c>
      <c r="M14" s="161">
        <v>111197.87028535604</v>
      </c>
      <c r="N14" s="161">
        <v>112371.69705113358</v>
      </c>
      <c r="O14" s="161">
        <v>113568.40159906774</v>
      </c>
      <c r="P14" s="161">
        <v>114788.94328251522</v>
      </c>
      <c r="Q14" s="161">
        <v>116034.33877748564</v>
      </c>
      <c r="R14" s="161">
        <v>117305.66581638464</v>
      </c>
      <c r="S14" s="161">
        <v>118604.06716941051</v>
      </c>
      <c r="T14" s="161">
        <v>119930.75489010024</v>
      </c>
      <c r="U14" s="161">
        <v>121182.23224834786</v>
      </c>
      <c r="V14" s="161">
        <v>122460.00367373676</v>
      </c>
      <c r="W14" s="161">
        <v>123765.20211419031</v>
      </c>
      <c r="X14" s="161">
        <v>125099.02482936581</v>
      </c>
      <c r="Y14" s="161">
        <v>126462.73727561149</v>
      </c>
      <c r="Z14" s="161">
        <v>127857.67722867445</v>
      </c>
      <c r="AA14" s="161">
        <v>129285.25915875149</v>
      </c>
      <c r="AB14" s="161">
        <v>130746.97887337318</v>
      </c>
      <c r="AC14" s="161">
        <v>132244.41844456203</v>
      </c>
      <c r="AD14" s="161">
        <v>133779.25143771633</v>
      </c>
      <c r="AE14" s="161">
        <v>135485.38441648224</v>
      </c>
      <c r="AF14" s="161">
        <v>137239.82125812199</v>
      </c>
      <c r="AG14" s="161">
        <v>139045.0970532537</v>
      </c>
      <c r="AH14" s="161">
        <v>140903.90767421553</v>
      </c>
      <c r="AI14" s="161">
        <v>142819.12038373383</v>
      </c>
      <c r="AJ14" s="161">
        <v>144793.78514935134</v>
      </c>
      <c r="AK14" s="161">
        <v>146831.14671065542</v>
      </c>
      <c r="AL14" s="161">
        <v>146964.83304288969</v>
      </c>
      <c r="AM14" s="161">
        <v>147100.60568387259</v>
      </c>
      <c r="AN14" s="161">
        <v>147238.31028317811</v>
      </c>
      <c r="AO14" s="161">
        <v>147378.16257797685</v>
      </c>
      <c r="AP14" s="161">
        <v>147520.19608380244</v>
      </c>
      <c r="AQ14" s="161">
        <v>147520.19608380244</v>
      </c>
    </row>
    <row r="15" spans="2:43" ht="13">
      <c r="B15" s="381" t="s">
        <v>173</v>
      </c>
      <c r="C15" s="51">
        <v>4287.0063713057016</v>
      </c>
      <c r="D15" s="161">
        <v>764.08328762796316</v>
      </c>
      <c r="E15" s="161">
        <v>766.44824060826443</v>
      </c>
      <c r="F15" s="161">
        <v>768.85705962280463</v>
      </c>
      <c r="G15" s="161">
        <v>663.07725646926417</v>
      </c>
      <c r="H15" s="161">
        <v>217.50414884961708</v>
      </c>
      <c r="I15" s="161">
        <v>217.70135537624668</v>
      </c>
      <c r="J15" s="161">
        <v>217.77717544251038</v>
      </c>
      <c r="K15" s="161">
        <v>217.84422279315712</v>
      </c>
      <c r="L15" s="161">
        <v>217.95261608230928</v>
      </c>
      <c r="M15" s="161">
        <v>6.4452268764123568</v>
      </c>
      <c r="N15" s="161">
        <v>6.5132639692058323</v>
      </c>
      <c r="O15" s="161">
        <v>6.5826270990542453</v>
      </c>
      <c r="P15" s="161">
        <v>6.6533718717890986</v>
      </c>
      <c r="Q15" s="161">
        <v>6.7255572157650914</v>
      </c>
      <c r="R15" s="161">
        <v>6.7992455982745241</v>
      </c>
      <c r="S15" s="161">
        <v>6.8745032563161503</v>
      </c>
      <c r="T15" s="161">
        <v>6.9514004426745997</v>
      </c>
      <c r="U15" s="161">
        <v>7.0239383022927742</v>
      </c>
      <c r="V15" s="161">
        <v>7.0980002129363351</v>
      </c>
      <c r="W15" s="161">
        <v>7.1736518422874642</v>
      </c>
      <c r="X15" s="161">
        <v>7.2509625856511386</v>
      </c>
      <c r="Y15" s="161">
        <v>7.3300057911341687</v>
      </c>
      <c r="Z15" s="161">
        <v>7.4108589986046978</v>
      </c>
      <c r="AA15" s="161">
        <v>7.4936041932779522</v>
      </c>
      <c r="AB15" s="161">
        <v>7.5783280748260884</v>
      </c>
      <c r="AC15" s="161">
        <v>7.665122342965061</v>
      </c>
      <c r="AD15" s="161">
        <v>7.754084000530054</v>
      </c>
      <c r="AE15" s="161">
        <v>7.8529745107642572</v>
      </c>
      <c r="AF15" s="161">
        <v>7.9546647990376442</v>
      </c>
      <c r="AG15" s="161">
        <v>8.0593018037236224</v>
      </c>
      <c r="AH15" s="161">
        <v>8.1670417823908359</v>
      </c>
      <c r="AI15" s="161">
        <v>8.2780509267004962</v>
      </c>
      <c r="AJ15" s="161">
        <v>8.3925060182108115</v>
      </c>
      <c r="AK15" s="161">
        <v>8.5105951278150584</v>
      </c>
      <c r="AL15" s="161">
        <v>8.5183438260528419</v>
      </c>
      <c r="AM15" s="161">
        <v>8.5262134504665017</v>
      </c>
      <c r="AN15" s="161">
        <v>8.5341950546300698</v>
      </c>
      <c r="AO15" s="161">
        <v>8.5423011430547078</v>
      </c>
      <c r="AP15" s="161">
        <v>8.5505336583605214</v>
      </c>
      <c r="AQ15" s="161">
        <v>8.5505336583605214</v>
      </c>
    </row>
    <row r="16" spans="2:43" ht="13">
      <c r="B16" s="381" t="s">
        <v>174</v>
      </c>
      <c r="C16" s="51">
        <v>572.50463265311885</v>
      </c>
      <c r="D16" s="161">
        <v>101.97100642939715</v>
      </c>
      <c r="E16" s="161">
        <v>102.28286836086545</v>
      </c>
      <c r="F16" s="161">
        <v>102.60051482432132</v>
      </c>
      <c r="G16" s="161">
        <v>88.651529793085217</v>
      </c>
      <c r="H16" s="161">
        <v>29.148671456228715</v>
      </c>
      <c r="I16" s="161">
        <v>29.174676712487564</v>
      </c>
      <c r="J16" s="161">
        <v>29.184674962983873</v>
      </c>
      <c r="K16" s="161">
        <v>29.193516371860369</v>
      </c>
      <c r="L16" s="161">
        <v>29.207809992407906</v>
      </c>
      <c r="M16" s="161">
        <v>0.84992002765877239</v>
      </c>
      <c r="N16" s="161">
        <v>0.85889195198318669</v>
      </c>
      <c r="O16" s="161">
        <v>0.86803873833682355</v>
      </c>
      <c r="P16" s="161">
        <v>0.87736771935680424</v>
      </c>
      <c r="Q16" s="161">
        <v>0.88688666581517694</v>
      </c>
      <c r="R16" s="161">
        <v>0.8966038151570801</v>
      </c>
      <c r="S16" s="161">
        <v>0.90652790193180011</v>
      </c>
      <c r="T16" s="161">
        <v>0.91666819024280444</v>
      </c>
      <c r="U16" s="161">
        <v>0.92623362228036588</v>
      </c>
      <c r="V16" s="161">
        <v>0.93600002807951665</v>
      </c>
      <c r="W16" s="161">
        <v>0.94597606711483051</v>
      </c>
      <c r="X16" s="161">
        <v>0.95617089041553482</v>
      </c>
      <c r="Y16" s="161">
        <v>0.96659417025945094</v>
      </c>
      <c r="Z16" s="161">
        <v>0.97725613168413594</v>
      </c>
      <c r="AA16" s="161">
        <v>0.98816758592676301</v>
      </c>
      <c r="AB16" s="161">
        <v>0.99933996591113261</v>
      </c>
      <c r="AC16" s="161">
        <v>1.0107853639074806</v>
      </c>
      <c r="AD16" s="161">
        <v>1.0225165714984688</v>
      </c>
      <c r="AE16" s="161">
        <v>1.0355570783425396</v>
      </c>
      <c r="AF16" s="161">
        <v>1.0489667866862828</v>
      </c>
      <c r="AG16" s="161">
        <v>1.0627650730184997</v>
      </c>
      <c r="AH16" s="161">
        <v>1.0769725427328576</v>
      </c>
      <c r="AI16" s="161">
        <v>1.0916111112132523</v>
      </c>
      <c r="AJ16" s="161">
        <v>1.1067040903135137</v>
      </c>
      <c r="AK16" s="161">
        <v>1.1222762805909967</v>
      </c>
      <c r="AL16" s="161">
        <v>1.123298086952023</v>
      </c>
      <c r="AM16" s="161">
        <v>1.1243358396219563</v>
      </c>
      <c r="AN16" s="161">
        <v>1.125388358852317</v>
      </c>
      <c r="AO16" s="161">
        <v>1.126457293589632</v>
      </c>
      <c r="AP16" s="161">
        <v>1.1275429000035855</v>
      </c>
      <c r="AQ16" s="161">
        <v>1.1275429000035855</v>
      </c>
    </row>
    <row r="17" spans="2:43" ht="10.5">
      <c r="B17" s="46" t="s">
        <v>41</v>
      </c>
      <c r="C17" s="160">
        <v>74907548.949787006</v>
      </c>
      <c r="D17" s="160">
        <v>13342072.728806851</v>
      </c>
      <c r="E17" s="160">
        <v>13382877.341655534</v>
      </c>
      <c r="F17" s="160">
        <v>13424438.813756485</v>
      </c>
      <c r="G17" s="160">
        <v>11599326.876714909</v>
      </c>
      <c r="H17" s="160">
        <v>3813864.5016768961</v>
      </c>
      <c r="I17" s="160">
        <v>3817267.0792492121</v>
      </c>
      <c r="J17" s="160">
        <v>3818575.2695074622</v>
      </c>
      <c r="K17" s="160">
        <v>3819732.0963908965</v>
      </c>
      <c r="L17" s="160">
        <v>3821602.3010994424</v>
      </c>
      <c r="M17" s="160">
        <v>111205.16543226011</v>
      </c>
      <c r="N17" s="160">
        <v>112379.06920705477</v>
      </c>
      <c r="O17" s="160">
        <v>113575.85226490513</v>
      </c>
      <c r="P17" s="160">
        <v>114796.47402210635</v>
      </c>
      <c r="Q17" s="160">
        <v>116041.95122136721</v>
      </c>
      <c r="R17" s="160">
        <v>117313.36166579807</v>
      </c>
      <c r="S17" s="160">
        <v>118611.84820056875</v>
      </c>
      <c r="T17" s="160">
        <v>119938.62295873316</v>
      </c>
      <c r="U17" s="160">
        <v>121190.18242027244</v>
      </c>
      <c r="V17" s="160">
        <v>122468.03767397779</v>
      </c>
      <c r="W17" s="160">
        <v>123773.32174209971</v>
      </c>
      <c r="X17" s="160">
        <v>125107.23196284188</v>
      </c>
      <c r="Y17" s="160">
        <v>126471.03387557289</v>
      </c>
      <c r="Z17" s="160">
        <v>127866.06534380473</v>
      </c>
      <c r="AA17" s="160">
        <v>129293.74093053069</v>
      </c>
      <c r="AB17" s="160">
        <v>130755.55654141393</v>
      </c>
      <c r="AC17" s="160">
        <v>132253.0943522689</v>
      </c>
      <c r="AD17" s="160">
        <v>133788.02803828838</v>
      </c>
      <c r="AE17" s="160">
        <v>135494.27294807133</v>
      </c>
      <c r="AF17" s="160">
        <v>137248.8248897077</v>
      </c>
      <c r="AG17" s="160">
        <v>139054.21912013047</v>
      </c>
      <c r="AH17" s="160">
        <v>140913.15168854065</v>
      </c>
      <c r="AI17" s="160">
        <v>142828.49004577173</v>
      </c>
      <c r="AJ17" s="160">
        <v>144803.28435945988</v>
      </c>
      <c r="AK17" s="160">
        <v>146840.77958206384</v>
      </c>
      <c r="AL17" s="160">
        <v>146974.4746848027</v>
      </c>
      <c r="AM17" s="160">
        <v>147110.25623316268</v>
      </c>
      <c r="AN17" s="160">
        <v>147247.96986659162</v>
      </c>
      <c r="AO17" s="160">
        <v>147387.83133641348</v>
      </c>
      <c r="AP17" s="160">
        <v>147529.87416036081</v>
      </c>
      <c r="AQ17" s="160">
        <v>147529.87416036081</v>
      </c>
    </row>
    <row r="20" spans="2:43">
      <c r="B20" s="1518" t="s">
        <v>692</v>
      </c>
      <c r="C20" s="45"/>
      <c r="D20" s="45" t="s">
        <v>10</v>
      </c>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row>
    <row r="21" spans="2:43" ht="10.5">
      <c r="B21" s="1521"/>
      <c r="C21" s="46"/>
      <c r="D21" s="47">
        <v>1</v>
      </c>
      <c r="E21" s="47">
        <v>2</v>
      </c>
      <c r="F21" s="47">
        <v>3</v>
      </c>
      <c r="G21" s="47">
        <v>4</v>
      </c>
      <c r="H21" s="47">
        <v>5</v>
      </c>
      <c r="I21" s="47">
        <v>6</v>
      </c>
      <c r="J21" s="47">
        <v>7</v>
      </c>
      <c r="K21" s="47">
        <v>8</v>
      </c>
      <c r="L21" s="47">
        <v>9</v>
      </c>
      <c r="M21" s="47">
        <v>10</v>
      </c>
      <c r="N21" s="47">
        <v>11</v>
      </c>
      <c r="O21" s="47">
        <v>12</v>
      </c>
      <c r="P21" s="47">
        <v>13</v>
      </c>
      <c r="Q21" s="47">
        <v>14</v>
      </c>
      <c r="R21" s="47">
        <v>15</v>
      </c>
      <c r="S21" s="47">
        <v>16</v>
      </c>
      <c r="T21" s="47">
        <v>17</v>
      </c>
      <c r="U21" s="47">
        <v>18</v>
      </c>
      <c r="V21" s="47">
        <v>19</v>
      </c>
      <c r="W21" s="47">
        <v>20</v>
      </c>
      <c r="X21" s="47">
        <v>21</v>
      </c>
      <c r="Y21" s="47">
        <v>22</v>
      </c>
      <c r="Z21" s="47">
        <v>23</v>
      </c>
      <c r="AA21" s="47">
        <v>24</v>
      </c>
      <c r="AB21" s="47">
        <v>25</v>
      </c>
      <c r="AC21" s="47">
        <v>26</v>
      </c>
      <c r="AD21" s="47">
        <v>27</v>
      </c>
      <c r="AE21" s="47">
        <v>28</v>
      </c>
      <c r="AF21" s="47">
        <v>29</v>
      </c>
      <c r="AG21" s="47">
        <v>30</v>
      </c>
      <c r="AH21" s="47">
        <v>31</v>
      </c>
      <c r="AI21" s="47">
        <v>32</v>
      </c>
      <c r="AJ21" s="47">
        <v>33</v>
      </c>
      <c r="AK21" s="47">
        <v>34</v>
      </c>
      <c r="AL21" s="47">
        <v>35</v>
      </c>
      <c r="AM21" s="47">
        <v>36</v>
      </c>
      <c r="AN21" s="47">
        <v>37</v>
      </c>
      <c r="AO21" s="47">
        <v>38</v>
      </c>
      <c r="AP21" s="47">
        <v>39</v>
      </c>
      <c r="AQ21" s="47">
        <v>40</v>
      </c>
    </row>
    <row r="22" spans="2:43" ht="10.5">
      <c r="B22" s="48" t="s">
        <v>76</v>
      </c>
      <c r="C22" s="282" t="s">
        <v>9</v>
      </c>
      <c r="D22" s="49">
        <v>2034</v>
      </c>
      <c r="E22" s="49">
        <v>2035</v>
      </c>
      <c r="F22" s="49">
        <v>2036</v>
      </c>
      <c r="G22" s="49">
        <v>2037</v>
      </c>
      <c r="H22" s="49">
        <v>2038</v>
      </c>
      <c r="I22" s="49">
        <v>2039</v>
      </c>
      <c r="J22" s="49">
        <v>2040</v>
      </c>
      <c r="K22" s="49">
        <v>2041</v>
      </c>
      <c r="L22" s="49">
        <v>2042</v>
      </c>
      <c r="M22" s="49">
        <v>2043</v>
      </c>
      <c r="N22" s="49">
        <v>2044</v>
      </c>
      <c r="O22" s="49">
        <v>2045</v>
      </c>
      <c r="P22" s="49">
        <v>2046</v>
      </c>
      <c r="Q22" s="49">
        <v>2047</v>
      </c>
      <c r="R22" s="49">
        <v>2048</v>
      </c>
      <c r="S22" s="49">
        <v>2049</v>
      </c>
      <c r="T22" s="49">
        <v>2050</v>
      </c>
      <c r="U22" s="49">
        <v>2051</v>
      </c>
      <c r="V22" s="49">
        <v>2052</v>
      </c>
      <c r="W22" s="49">
        <v>2053</v>
      </c>
      <c r="X22" s="49">
        <v>2054</v>
      </c>
      <c r="Y22" s="49">
        <v>2055</v>
      </c>
      <c r="Z22" s="49">
        <v>2056</v>
      </c>
      <c r="AA22" s="49">
        <v>2057</v>
      </c>
      <c r="AB22" s="49">
        <v>2058</v>
      </c>
      <c r="AC22" s="49">
        <v>2059</v>
      </c>
      <c r="AD22" s="49">
        <v>2060</v>
      </c>
      <c r="AE22" s="49">
        <v>2061</v>
      </c>
      <c r="AF22" s="49">
        <v>2062</v>
      </c>
      <c r="AG22" s="49">
        <v>2063</v>
      </c>
      <c r="AH22" s="49">
        <v>2064</v>
      </c>
      <c r="AI22" s="49">
        <v>2065</v>
      </c>
      <c r="AJ22" s="49">
        <v>2066</v>
      </c>
      <c r="AK22" s="49">
        <v>2067</v>
      </c>
      <c r="AL22" s="49">
        <v>2068</v>
      </c>
      <c r="AM22" s="49">
        <v>2069</v>
      </c>
      <c r="AN22" s="49">
        <v>2070</v>
      </c>
      <c r="AO22" s="49">
        <v>2071</v>
      </c>
      <c r="AP22" s="49">
        <v>2072</v>
      </c>
      <c r="AQ22" s="49">
        <v>2073</v>
      </c>
    </row>
    <row r="23" spans="2:43" ht="13">
      <c r="B23" s="381" t="s">
        <v>172</v>
      </c>
      <c r="C23" s="51">
        <v>494229929.75565195</v>
      </c>
      <c r="D23" s="161">
        <v>0</v>
      </c>
      <c r="E23" s="161">
        <v>0</v>
      </c>
      <c r="F23" s="161">
        <v>0</v>
      </c>
      <c r="G23" s="161">
        <v>1867339.7505708877</v>
      </c>
      <c r="H23" s="161">
        <v>9695467.5111775286</v>
      </c>
      <c r="I23" s="161">
        <v>9736094.9556334056</v>
      </c>
      <c r="J23" s="161">
        <v>9779714.8732444998</v>
      </c>
      <c r="K23" s="161">
        <v>9818293.9562649839</v>
      </c>
      <c r="L23" s="161">
        <v>9856895.7789478786</v>
      </c>
      <c r="M23" s="161">
        <v>13608291.597600073</v>
      </c>
      <c r="N23" s="161">
        <v>13649155.368657686</v>
      </c>
      <c r="O23" s="161">
        <v>13690829.670231208</v>
      </c>
      <c r="P23" s="161">
        <v>13733349.981992766</v>
      </c>
      <c r="Q23" s="161">
        <v>13776753.942591796</v>
      </c>
      <c r="R23" s="161">
        <v>13821081.490964556</v>
      </c>
      <c r="S23" s="161">
        <v>13866375.017027494</v>
      </c>
      <c r="T23" s="161">
        <v>13912679.522379512</v>
      </c>
      <c r="U23" s="161">
        <v>13956382.588714814</v>
      </c>
      <c r="V23" s="161">
        <v>14001028.540451607</v>
      </c>
      <c r="W23" s="161">
        <v>14046659.546553228</v>
      </c>
      <c r="X23" s="161">
        <v>14093320.202514019</v>
      </c>
      <c r="Y23" s="161">
        <v>14141057.677455114</v>
      </c>
      <c r="Z23" s="161">
        <v>14189921.870229717</v>
      </c>
      <c r="AA23" s="161">
        <v>14239965.575090887</v>
      </c>
      <c r="AB23" s="161">
        <v>14291244.657508977</v>
      </c>
      <c r="AC23" s="161">
        <v>14343818.240761904</v>
      </c>
      <c r="AD23" s="161">
        <v>14397748.903959576</v>
      </c>
      <c r="AE23" s="161">
        <v>14457752.013768639</v>
      </c>
      <c r="AF23" s="161">
        <v>14519513.221118091</v>
      </c>
      <c r="AG23" s="161">
        <v>14583127.480172714</v>
      </c>
      <c r="AH23" s="161">
        <v>14648695.821673429</v>
      </c>
      <c r="AI23" s="161">
        <v>14716325.754774559</v>
      </c>
      <c r="AJ23" s="161">
        <v>14786131.695628045</v>
      </c>
      <c r="AK23" s="161">
        <v>14858235.424497699</v>
      </c>
      <c r="AL23" s="161">
        <v>14858101.738165464</v>
      </c>
      <c r="AM23" s="161">
        <v>14857965.965524482</v>
      </c>
      <c r="AN23" s="161">
        <v>14857828.260925176</v>
      </c>
      <c r="AO23" s="161">
        <v>14857688.408630377</v>
      </c>
      <c r="AP23" s="161">
        <v>14857546.375124551</v>
      </c>
      <c r="AQ23" s="161">
        <v>14857546.375124551</v>
      </c>
    </row>
    <row r="24" spans="2:43" ht="13">
      <c r="B24" s="381" t="s">
        <v>173</v>
      </c>
      <c r="C24" s="51">
        <v>28333.061472326837</v>
      </c>
      <c r="D24" s="161">
        <v>0</v>
      </c>
      <c r="E24" s="161">
        <v>0</v>
      </c>
      <c r="F24" s="161">
        <v>0</v>
      </c>
      <c r="G24" s="161">
        <v>108.23434223054187</v>
      </c>
      <c r="H24" s="161">
        <v>556.30968679263924</v>
      </c>
      <c r="I24" s="161">
        <v>558.66452592989094</v>
      </c>
      <c r="J24" s="161">
        <v>561.19281414811348</v>
      </c>
      <c r="K24" s="161">
        <v>563.4289266034408</v>
      </c>
      <c r="L24" s="161">
        <v>565.66635709015634</v>
      </c>
      <c r="M24" s="161">
        <v>779.56400609990089</v>
      </c>
      <c r="N24" s="161">
        <v>781.93254314846308</v>
      </c>
      <c r="O24" s="161">
        <v>784.34805999125979</v>
      </c>
      <c r="P24" s="161">
        <v>786.81261309336276</v>
      </c>
      <c r="Q24" s="161">
        <v>789.32838405801988</v>
      </c>
      <c r="R24" s="161">
        <v>791.89768781720545</v>
      </c>
      <c r="S24" s="161">
        <v>794.52298136607624</v>
      </c>
      <c r="T24" s="161">
        <v>797.2068730775627</v>
      </c>
      <c r="U24" s="161">
        <v>799.739980744131</v>
      </c>
      <c r="V24" s="161">
        <v>802.32773973014889</v>
      </c>
      <c r="W24" s="161">
        <v>804.97259422393734</v>
      </c>
      <c r="X24" s="161">
        <v>807.67712905988117</v>
      </c>
      <c r="Y24" s="161">
        <v>810.44407824436519</v>
      </c>
      <c r="Z24" s="161">
        <v>813.2763340039121</v>
      </c>
      <c r="AA24" s="161">
        <v>816.17695638758482</v>
      </c>
      <c r="AB24" s="161">
        <v>819.14918345767819</v>
      </c>
      <c r="AC24" s="161">
        <v>822.19644210482227</v>
      </c>
      <c r="AD24" s="161">
        <v>825.32235952583392</v>
      </c>
      <c r="AE24" s="161">
        <v>828.80024678228278</v>
      </c>
      <c r="AF24" s="161">
        <v>832.38003650763301</v>
      </c>
      <c r="AG24" s="161">
        <v>836.06723241462066</v>
      </c>
      <c r="AH24" s="161">
        <v>839.86769042517176</v>
      </c>
      <c r="AI24" s="161">
        <v>843.7876419616066</v>
      </c>
      <c r="AJ24" s="161">
        <v>847.83371878814637</v>
      </c>
      <c r="AK24" s="161">
        <v>852.01297950606897</v>
      </c>
      <c r="AL24" s="161">
        <v>852.00523080783114</v>
      </c>
      <c r="AM24" s="161">
        <v>851.99736118341752</v>
      </c>
      <c r="AN24" s="161">
        <v>851.98937957925386</v>
      </c>
      <c r="AO24" s="161">
        <v>851.98127349082927</v>
      </c>
      <c r="AP24" s="161">
        <v>851.97304097552342</v>
      </c>
      <c r="AQ24" s="161">
        <v>851.97304097552342</v>
      </c>
    </row>
    <row r="25" spans="2:43" ht="13">
      <c r="B25" s="381" t="s">
        <v>174</v>
      </c>
      <c r="C25" s="51">
        <v>3777.5536032279115</v>
      </c>
      <c r="D25" s="161">
        <v>0</v>
      </c>
      <c r="E25" s="161">
        <v>0</v>
      </c>
      <c r="F25" s="161">
        <v>0</v>
      </c>
      <c r="G25" s="161">
        <v>14.272660513917586</v>
      </c>
      <c r="H25" s="161">
        <v>74.105484161866443</v>
      </c>
      <c r="I25" s="161">
        <v>74.416012399745782</v>
      </c>
      <c r="J25" s="161">
        <v>74.749413043907012</v>
      </c>
      <c r="K25" s="161">
        <v>75.044285016038074</v>
      </c>
      <c r="L25" s="161">
        <v>75.339330794506083</v>
      </c>
      <c r="M25" s="161">
        <v>104.01241985426807</v>
      </c>
      <c r="N25" s="161">
        <v>104.32475441012244</v>
      </c>
      <c r="O25" s="161">
        <v>104.64328410367803</v>
      </c>
      <c r="P25" s="161">
        <v>104.96828011714217</v>
      </c>
      <c r="Q25" s="161">
        <v>105.30003013445958</v>
      </c>
      <c r="R25" s="161">
        <v>105.63883942138514</v>
      </c>
      <c r="S25" s="161">
        <v>105.98503197728022</v>
      </c>
      <c r="T25" s="161">
        <v>106.33895176341029</v>
      </c>
      <c r="U25" s="161">
        <v>106.6729879392215</v>
      </c>
      <c r="V25" s="161">
        <v>107.01423088243266</v>
      </c>
      <c r="W25" s="161">
        <v>107.36300290359156</v>
      </c>
      <c r="X25" s="161">
        <v>107.71964485997975</v>
      </c>
      <c r="Y25" s="161">
        <v>108.08451727991171</v>
      </c>
      <c r="Z25" s="161">
        <v>108.45800155589593</v>
      </c>
      <c r="AA25" s="161">
        <v>108.84050121088575</v>
      </c>
      <c r="AB25" s="161">
        <v>109.23244324210683</v>
      </c>
      <c r="AC25" s="161">
        <v>109.63427954722475</v>
      </c>
      <c r="AD25" s="161">
        <v>110.04648843790757</v>
      </c>
      <c r="AE25" s="161">
        <v>110.5051109332635</v>
      </c>
      <c r="AF25" s="161">
        <v>110.97717111682617</v>
      </c>
      <c r="AG25" s="161">
        <v>111.46339475291246</v>
      </c>
      <c r="AH25" s="161">
        <v>111.9645540510071</v>
      </c>
      <c r="AI25" s="161">
        <v>112.48147073713038</v>
      </c>
      <c r="AJ25" s="161">
        <v>113.01501932964111</v>
      </c>
      <c r="AK25" s="161">
        <v>113.56613063310344</v>
      </c>
      <c r="AL25" s="161">
        <v>113.56510882674242</v>
      </c>
      <c r="AM25" s="161">
        <v>113.56407107407247</v>
      </c>
      <c r="AN25" s="161">
        <v>113.56301855484212</v>
      </c>
      <c r="AO25" s="161">
        <v>113.5619496201048</v>
      </c>
      <c r="AP25" s="161">
        <v>113.56086401369085</v>
      </c>
      <c r="AQ25" s="161">
        <v>113.56086401369085</v>
      </c>
    </row>
    <row r="26" spans="2:43" ht="10.5">
      <c r="B26" s="221" t="s">
        <v>72</v>
      </c>
      <c r="C26" s="222">
        <v>494262040.37072748</v>
      </c>
      <c r="D26" s="223">
        <v>0</v>
      </c>
      <c r="E26" s="222">
        <v>0</v>
      </c>
      <c r="F26" s="222">
        <v>0</v>
      </c>
      <c r="G26" s="222">
        <v>1867462.2575736321</v>
      </c>
      <c r="H26" s="222">
        <v>9696097.9263484832</v>
      </c>
      <c r="I26" s="222">
        <v>9736728.0361717343</v>
      </c>
      <c r="J26" s="222">
        <v>9780350.815471692</v>
      </c>
      <c r="K26" s="222">
        <v>9818932.4294766039</v>
      </c>
      <c r="L26" s="222">
        <v>9857536.7846357636</v>
      </c>
      <c r="M26" s="222">
        <v>13609175.174026025</v>
      </c>
      <c r="N26" s="222">
        <v>13650041.625955245</v>
      </c>
      <c r="O26" s="222">
        <v>13691718.661575302</v>
      </c>
      <c r="P26" s="222">
        <v>13734241.762885978</v>
      </c>
      <c r="Q26" s="222">
        <v>13777648.571005989</v>
      </c>
      <c r="R26" s="222">
        <v>13821979.027491795</v>
      </c>
      <c r="S26" s="222">
        <v>13867275.525040837</v>
      </c>
      <c r="T26" s="222">
        <v>13913583.068204353</v>
      </c>
      <c r="U26" s="222">
        <v>13957289.001683498</v>
      </c>
      <c r="V26" s="222">
        <v>14001937.88242222</v>
      </c>
      <c r="W26" s="222">
        <v>14047571.882150356</v>
      </c>
      <c r="X26" s="222">
        <v>14094235.599287938</v>
      </c>
      <c r="Y26" s="222">
        <v>14141976.206050638</v>
      </c>
      <c r="Z26" s="222">
        <v>14190843.604565278</v>
      </c>
      <c r="AA26" s="222">
        <v>14240890.592548486</v>
      </c>
      <c r="AB26" s="222">
        <v>14292173.039135676</v>
      </c>
      <c r="AC26" s="222">
        <v>14344750.071483556</v>
      </c>
      <c r="AD26" s="222">
        <v>14398684.27280754</v>
      </c>
      <c r="AE26" s="222">
        <v>14458691.319126355</v>
      </c>
      <c r="AF26" s="222">
        <v>14520456.578325715</v>
      </c>
      <c r="AG26" s="222">
        <v>14584075.010799883</v>
      </c>
      <c r="AH26" s="222">
        <v>14649647.653917905</v>
      </c>
      <c r="AI26" s="222">
        <v>14717282.023887258</v>
      </c>
      <c r="AJ26" s="222">
        <v>14787092.544366162</v>
      </c>
      <c r="AK26" s="222">
        <v>14859201.003607837</v>
      </c>
      <c r="AL26" s="222">
        <v>14859067.308505099</v>
      </c>
      <c r="AM26" s="222">
        <v>14858931.526956739</v>
      </c>
      <c r="AN26" s="222">
        <v>14858793.81332331</v>
      </c>
      <c r="AO26" s="222">
        <v>14858653.951853488</v>
      </c>
      <c r="AP26" s="222">
        <v>14858511.909029542</v>
      </c>
      <c r="AQ26" s="222">
        <v>14858511.909029542</v>
      </c>
    </row>
    <row r="27" spans="2:43" ht="13">
      <c r="B27" s="227" t="s">
        <v>670</v>
      </c>
      <c r="C27" s="228">
        <v>496063967.26622194</v>
      </c>
      <c r="D27" s="228">
        <v>0</v>
      </c>
      <c r="E27" s="228">
        <v>0</v>
      </c>
      <c r="F27" s="228">
        <v>0</v>
      </c>
      <c r="G27" s="228">
        <v>1874298.8619597987</v>
      </c>
      <c r="H27" s="228">
        <v>9731458.68762758</v>
      </c>
      <c r="I27" s="228">
        <v>9772237.5404767785</v>
      </c>
      <c r="J27" s="228">
        <v>9816020.0186852869</v>
      </c>
      <c r="K27" s="228">
        <v>9854742.8763648495</v>
      </c>
      <c r="L27" s="228">
        <v>9893488.5584518965</v>
      </c>
      <c r="M27" s="228">
        <v>13658776.398869142</v>
      </c>
      <c r="N27" s="228">
        <v>13699792.459050614</v>
      </c>
      <c r="O27" s="228">
        <v>13741622.070393885</v>
      </c>
      <c r="P27" s="228">
        <v>13784300.844795007</v>
      </c>
      <c r="Q27" s="228">
        <v>13827866.561173316</v>
      </c>
      <c r="R27" s="228">
        <v>13872359.30730756</v>
      </c>
      <c r="S27" s="228">
        <v>13917821.631090874</v>
      </c>
      <c r="T27" s="228">
        <v>13964298.701831946</v>
      </c>
      <c r="U27" s="228">
        <v>14008164.638639305</v>
      </c>
      <c r="V27" s="228">
        <v>14052976.974747825</v>
      </c>
      <c r="W27" s="228">
        <v>14098778.036274096</v>
      </c>
      <c r="X27" s="228">
        <v>14145612.584908789</v>
      </c>
      <c r="Y27" s="228">
        <v>14193527.965560636</v>
      </c>
      <c r="Z27" s="228">
        <v>14242574.263043471</v>
      </c>
      <c r="AA27" s="228">
        <v>14292804.468361421</v>
      </c>
      <c r="AB27" s="228">
        <v>14344274.655181566</v>
      </c>
      <c r="AC27" s="228">
        <v>14397044.167119596</v>
      </c>
      <c r="AD27" s="228">
        <v>14451175.816502219</v>
      </c>
      <c r="AE27" s="228">
        <v>14511402.54299631</v>
      </c>
      <c r="AF27" s="228">
        <v>14573393.919023596</v>
      </c>
      <c r="AG27" s="228">
        <v>14637245.252619447</v>
      </c>
      <c r="AH27" s="228">
        <v>14703057.951041257</v>
      </c>
      <c r="AI27" s="228">
        <v>14770939.924103264</v>
      </c>
      <c r="AJ27" s="228">
        <v>14841006.014357982</v>
      </c>
      <c r="AK27" s="228">
        <v>14913378.455914017</v>
      </c>
      <c r="AL27" s="228">
        <v>14913244.271366028</v>
      </c>
      <c r="AM27" s="228">
        <v>14913107.99273414</v>
      </c>
      <c r="AN27" s="228">
        <v>14912969.774944</v>
      </c>
      <c r="AO27" s="228">
        <v>14912829.401454439</v>
      </c>
      <c r="AP27" s="228">
        <v>14912686.838625019</v>
      </c>
      <c r="AQ27" s="228">
        <v>14912686.838625019</v>
      </c>
    </row>
    <row r="30" spans="2:43">
      <c r="B30" s="1518" t="s">
        <v>693</v>
      </c>
      <c r="C30" s="45"/>
      <c r="D30" s="45" t="s">
        <v>10</v>
      </c>
      <c r="E30" s="45"/>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row>
    <row r="31" spans="2:43" ht="10.5">
      <c r="B31" s="1521"/>
      <c r="C31" s="46"/>
      <c r="D31" s="47">
        <v>1</v>
      </c>
      <c r="E31" s="47">
        <v>2</v>
      </c>
      <c r="F31" s="47">
        <v>3</v>
      </c>
      <c r="G31" s="47">
        <v>4</v>
      </c>
      <c r="H31" s="47">
        <v>5</v>
      </c>
      <c r="I31" s="47">
        <v>6</v>
      </c>
      <c r="J31" s="47">
        <v>7</v>
      </c>
      <c r="K31" s="47">
        <v>8</v>
      </c>
      <c r="L31" s="47">
        <v>9</v>
      </c>
      <c r="M31" s="47">
        <v>10</v>
      </c>
      <c r="N31" s="47">
        <v>11</v>
      </c>
      <c r="O31" s="47">
        <v>12</v>
      </c>
      <c r="P31" s="47">
        <v>13</v>
      </c>
      <c r="Q31" s="47">
        <v>14</v>
      </c>
      <c r="R31" s="47">
        <v>15</v>
      </c>
      <c r="S31" s="47">
        <v>16</v>
      </c>
      <c r="T31" s="47">
        <v>17</v>
      </c>
      <c r="U31" s="47">
        <v>18</v>
      </c>
      <c r="V31" s="47">
        <v>19</v>
      </c>
      <c r="W31" s="47">
        <v>20</v>
      </c>
      <c r="X31" s="47">
        <v>21</v>
      </c>
      <c r="Y31" s="47">
        <v>22</v>
      </c>
      <c r="Z31" s="47">
        <v>23</v>
      </c>
      <c r="AA31" s="47">
        <v>24</v>
      </c>
      <c r="AB31" s="47">
        <v>25</v>
      </c>
      <c r="AC31" s="47">
        <v>26</v>
      </c>
      <c r="AD31" s="47">
        <v>27</v>
      </c>
      <c r="AE31" s="47">
        <v>28</v>
      </c>
      <c r="AF31" s="47">
        <v>29</v>
      </c>
      <c r="AG31" s="47">
        <v>30</v>
      </c>
      <c r="AH31" s="47">
        <v>31</v>
      </c>
      <c r="AI31" s="47">
        <v>32</v>
      </c>
      <c r="AJ31" s="47">
        <v>33</v>
      </c>
      <c r="AK31" s="47">
        <v>34</v>
      </c>
      <c r="AL31" s="47">
        <v>35</v>
      </c>
      <c r="AM31" s="47">
        <v>36</v>
      </c>
      <c r="AN31" s="47">
        <v>37</v>
      </c>
      <c r="AO31" s="47">
        <v>38</v>
      </c>
      <c r="AP31" s="47">
        <v>39</v>
      </c>
      <c r="AQ31" s="47">
        <v>40</v>
      </c>
    </row>
    <row r="32" spans="2:43" ht="10.5">
      <c r="B32" s="48" t="s">
        <v>38</v>
      </c>
      <c r="C32" s="282" t="s">
        <v>9</v>
      </c>
      <c r="D32" s="49">
        <v>2034</v>
      </c>
      <c r="E32" s="49">
        <v>2035</v>
      </c>
      <c r="F32" s="49">
        <v>2036</v>
      </c>
      <c r="G32" s="49">
        <v>2037</v>
      </c>
      <c r="H32" s="49">
        <v>2038</v>
      </c>
      <c r="I32" s="49">
        <v>2039</v>
      </c>
      <c r="J32" s="49">
        <v>2040</v>
      </c>
      <c r="K32" s="49">
        <v>2041</v>
      </c>
      <c r="L32" s="49">
        <v>2042</v>
      </c>
      <c r="M32" s="49">
        <v>2043</v>
      </c>
      <c r="N32" s="49">
        <v>2044</v>
      </c>
      <c r="O32" s="49">
        <v>2045</v>
      </c>
      <c r="P32" s="49">
        <v>2046</v>
      </c>
      <c r="Q32" s="49">
        <v>2047</v>
      </c>
      <c r="R32" s="49">
        <v>2048</v>
      </c>
      <c r="S32" s="49">
        <v>2049</v>
      </c>
      <c r="T32" s="49">
        <v>2050</v>
      </c>
      <c r="U32" s="49">
        <v>2051</v>
      </c>
      <c r="V32" s="49">
        <v>2052</v>
      </c>
      <c r="W32" s="49">
        <v>2053</v>
      </c>
      <c r="X32" s="49">
        <v>2054</v>
      </c>
      <c r="Y32" s="49">
        <v>2055</v>
      </c>
      <c r="Z32" s="49">
        <v>2056</v>
      </c>
      <c r="AA32" s="49">
        <v>2057</v>
      </c>
      <c r="AB32" s="49">
        <v>2058</v>
      </c>
      <c r="AC32" s="49">
        <v>2059</v>
      </c>
      <c r="AD32" s="49">
        <v>2060</v>
      </c>
      <c r="AE32" s="49">
        <v>2061</v>
      </c>
      <c r="AF32" s="49">
        <v>2062</v>
      </c>
      <c r="AG32" s="49">
        <v>2063</v>
      </c>
      <c r="AH32" s="49">
        <v>2064</v>
      </c>
      <c r="AI32" s="49">
        <v>2065</v>
      </c>
      <c r="AJ32" s="49">
        <v>2066</v>
      </c>
      <c r="AK32" s="49">
        <v>2067</v>
      </c>
      <c r="AL32" s="49">
        <v>2068</v>
      </c>
      <c r="AM32" s="49">
        <v>2069</v>
      </c>
      <c r="AN32" s="49">
        <v>2070</v>
      </c>
      <c r="AO32" s="49">
        <v>2071</v>
      </c>
      <c r="AP32" s="49">
        <v>2072</v>
      </c>
      <c r="AQ32" s="49">
        <v>2073</v>
      </c>
    </row>
    <row r="33" spans="2:43">
      <c r="B33" s="45" t="s">
        <v>379</v>
      </c>
      <c r="C33" s="51">
        <v>0</v>
      </c>
      <c r="D33" s="161">
        <v>0</v>
      </c>
      <c r="E33" s="161">
        <v>0</v>
      </c>
      <c r="F33" s="161">
        <v>0</v>
      </c>
      <c r="G33" s="161">
        <v>0</v>
      </c>
      <c r="H33" s="161">
        <v>0</v>
      </c>
      <c r="I33" s="161">
        <v>0</v>
      </c>
      <c r="J33" s="161">
        <v>0</v>
      </c>
      <c r="K33" s="161">
        <v>0</v>
      </c>
      <c r="L33" s="161">
        <v>0</v>
      </c>
      <c r="M33" s="161">
        <v>0</v>
      </c>
      <c r="N33" s="161">
        <v>0</v>
      </c>
      <c r="O33" s="161">
        <v>0</v>
      </c>
      <c r="P33" s="161">
        <v>0</v>
      </c>
      <c r="Q33" s="161">
        <v>0</v>
      </c>
      <c r="R33" s="161">
        <v>0</v>
      </c>
      <c r="S33" s="161">
        <v>0</v>
      </c>
      <c r="T33" s="161">
        <v>0</v>
      </c>
      <c r="U33" s="161">
        <v>0</v>
      </c>
      <c r="V33" s="161">
        <v>0</v>
      </c>
      <c r="W33" s="161">
        <v>0</v>
      </c>
      <c r="X33" s="161">
        <v>0</v>
      </c>
      <c r="Y33" s="161">
        <v>0</v>
      </c>
      <c r="Z33" s="161">
        <v>0</v>
      </c>
      <c r="AA33" s="161">
        <v>0</v>
      </c>
      <c r="AB33" s="161">
        <v>0</v>
      </c>
      <c r="AC33" s="161">
        <v>0</v>
      </c>
      <c r="AD33" s="161">
        <v>0</v>
      </c>
      <c r="AE33" s="161">
        <v>0</v>
      </c>
      <c r="AF33" s="161">
        <v>0</v>
      </c>
      <c r="AG33" s="161">
        <v>0</v>
      </c>
      <c r="AH33" s="161">
        <v>0</v>
      </c>
      <c r="AI33" s="161">
        <v>0</v>
      </c>
      <c r="AJ33" s="161">
        <v>0</v>
      </c>
      <c r="AK33" s="161">
        <v>0</v>
      </c>
      <c r="AL33" s="161">
        <v>0</v>
      </c>
      <c r="AM33" s="161">
        <v>0</v>
      </c>
      <c r="AN33" s="161">
        <v>0</v>
      </c>
      <c r="AO33" s="161">
        <v>0</v>
      </c>
      <c r="AP33" s="161">
        <v>0</v>
      </c>
      <c r="AQ33" s="161">
        <v>0</v>
      </c>
    </row>
    <row r="34" spans="2:43">
      <c r="B34" s="45" t="s">
        <v>380</v>
      </c>
      <c r="C34" s="51">
        <v>0</v>
      </c>
      <c r="D34" s="161">
        <v>0</v>
      </c>
      <c r="E34" s="161">
        <v>0</v>
      </c>
      <c r="F34" s="161">
        <v>0</v>
      </c>
      <c r="G34" s="161">
        <v>0</v>
      </c>
      <c r="H34" s="161">
        <v>0</v>
      </c>
      <c r="I34" s="161">
        <v>0</v>
      </c>
      <c r="J34" s="161">
        <v>0</v>
      </c>
      <c r="K34" s="161">
        <v>0</v>
      </c>
      <c r="L34" s="161">
        <v>0</v>
      </c>
      <c r="M34" s="161">
        <v>0</v>
      </c>
      <c r="N34" s="161">
        <v>0</v>
      </c>
      <c r="O34" s="161">
        <v>0</v>
      </c>
      <c r="P34" s="161">
        <v>0</v>
      </c>
      <c r="Q34" s="161">
        <v>0</v>
      </c>
      <c r="R34" s="161">
        <v>0</v>
      </c>
      <c r="S34" s="161">
        <v>0</v>
      </c>
      <c r="T34" s="161">
        <v>0</v>
      </c>
      <c r="U34" s="161">
        <v>0</v>
      </c>
      <c r="V34" s="161">
        <v>0</v>
      </c>
      <c r="W34" s="161">
        <v>0</v>
      </c>
      <c r="X34" s="161">
        <v>0</v>
      </c>
      <c r="Y34" s="161">
        <v>0</v>
      </c>
      <c r="Z34" s="161">
        <v>0</v>
      </c>
      <c r="AA34" s="161">
        <v>0</v>
      </c>
      <c r="AB34" s="161">
        <v>0</v>
      </c>
      <c r="AC34" s="161">
        <v>0</v>
      </c>
      <c r="AD34" s="161">
        <v>0</v>
      </c>
      <c r="AE34" s="161">
        <v>0</v>
      </c>
      <c r="AF34" s="161">
        <v>0</v>
      </c>
      <c r="AG34" s="161">
        <v>0</v>
      </c>
      <c r="AH34" s="161">
        <v>0</v>
      </c>
      <c r="AI34" s="161">
        <v>0</v>
      </c>
      <c r="AJ34" s="161">
        <v>0</v>
      </c>
      <c r="AK34" s="161">
        <v>0</v>
      </c>
      <c r="AL34" s="161">
        <v>0</v>
      </c>
      <c r="AM34" s="161">
        <v>0</v>
      </c>
      <c r="AN34" s="161">
        <v>0</v>
      </c>
      <c r="AO34" s="161">
        <v>0</v>
      </c>
      <c r="AP34" s="161">
        <v>0</v>
      </c>
      <c r="AQ34" s="161">
        <v>0</v>
      </c>
    </row>
    <row r="35" spans="2:43">
      <c r="B35" s="45" t="s">
        <v>381</v>
      </c>
      <c r="C35" s="51">
        <v>0</v>
      </c>
      <c r="D35" s="161">
        <v>0</v>
      </c>
      <c r="E35" s="161">
        <v>0</v>
      </c>
      <c r="F35" s="161">
        <v>0</v>
      </c>
      <c r="G35" s="161">
        <v>0</v>
      </c>
      <c r="H35" s="161">
        <v>0</v>
      </c>
      <c r="I35" s="161">
        <v>0</v>
      </c>
      <c r="J35" s="161">
        <v>0</v>
      </c>
      <c r="K35" s="161">
        <v>0</v>
      </c>
      <c r="L35" s="161">
        <v>0</v>
      </c>
      <c r="M35" s="161">
        <v>0</v>
      </c>
      <c r="N35" s="161">
        <v>0</v>
      </c>
      <c r="O35" s="161">
        <v>0</v>
      </c>
      <c r="P35" s="161">
        <v>0</v>
      </c>
      <c r="Q35" s="161">
        <v>0</v>
      </c>
      <c r="R35" s="161">
        <v>0</v>
      </c>
      <c r="S35" s="161">
        <v>0</v>
      </c>
      <c r="T35" s="161">
        <v>0</v>
      </c>
      <c r="U35" s="161">
        <v>0</v>
      </c>
      <c r="V35" s="161">
        <v>0</v>
      </c>
      <c r="W35" s="161">
        <v>0</v>
      </c>
      <c r="X35" s="161">
        <v>0</v>
      </c>
      <c r="Y35" s="161">
        <v>0</v>
      </c>
      <c r="Z35" s="161">
        <v>0</v>
      </c>
      <c r="AA35" s="161">
        <v>0</v>
      </c>
      <c r="AB35" s="161">
        <v>0</v>
      </c>
      <c r="AC35" s="161">
        <v>0</v>
      </c>
      <c r="AD35" s="161">
        <v>0</v>
      </c>
      <c r="AE35" s="161">
        <v>0</v>
      </c>
      <c r="AF35" s="161">
        <v>0</v>
      </c>
      <c r="AG35" s="161">
        <v>0</v>
      </c>
      <c r="AH35" s="161">
        <v>0</v>
      </c>
      <c r="AI35" s="161">
        <v>0</v>
      </c>
      <c r="AJ35" s="161">
        <v>0</v>
      </c>
      <c r="AK35" s="161">
        <v>0</v>
      </c>
      <c r="AL35" s="161">
        <v>0</v>
      </c>
      <c r="AM35" s="161">
        <v>0</v>
      </c>
      <c r="AN35" s="161">
        <v>0</v>
      </c>
      <c r="AO35" s="161">
        <v>0</v>
      </c>
      <c r="AP35" s="161">
        <v>0</v>
      </c>
      <c r="AQ35" s="161">
        <v>0</v>
      </c>
    </row>
    <row r="36" spans="2:43">
      <c r="B36" s="45" t="s">
        <v>383</v>
      </c>
      <c r="C36" s="51">
        <v>0</v>
      </c>
      <c r="D36" s="161">
        <v>0</v>
      </c>
      <c r="E36" s="161">
        <v>0</v>
      </c>
      <c r="F36" s="161">
        <v>0</v>
      </c>
      <c r="G36" s="161">
        <v>0</v>
      </c>
      <c r="H36" s="161">
        <v>0</v>
      </c>
      <c r="I36" s="161">
        <v>0</v>
      </c>
      <c r="J36" s="161">
        <v>0</v>
      </c>
      <c r="K36" s="161">
        <v>0</v>
      </c>
      <c r="L36" s="161">
        <v>0</v>
      </c>
      <c r="M36" s="161">
        <v>0</v>
      </c>
      <c r="N36" s="161">
        <v>0</v>
      </c>
      <c r="O36" s="161">
        <v>0</v>
      </c>
      <c r="P36" s="161">
        <v>0</v>
      </c>
      <c r="Q36" s="161">
        <v>0</v>
      </c>
      <c r="R36" s="161">
        <v>0</v>
      </c>
      <c r="S36" s="161">
        <v>0</v>
      </c>
      <c r="T36" s="161">
        <v>0</v>
      </c>
      <c r="U36" s="161">
        <v>0</v>
      </c>
      <c r="V36" s="161">
        <v>0</v>
      </c>
      <c r="W36" s="161">
        <v>0</v>
      </c>
      <c r="X36" s="161">
        <v>0</v>
      </c>
      <c r="Y36" s="161">
        <v>0</v>
      </c>
      <c r="Z36" s="161">
        <v>0</v>
      </c>
      <c r="AA36" s="161">
        <v>0</v>
      </c>
      <c r="AB36" s="161">
        <v>0</v>
      </c>
      <c r="AC36" s="161">
        <v>0</v>
      </c>
      <c r="AD36" s="161">
        <v>0</v>
      </c>
      <c r="AE36" s="161">
        <v>0</v>
      </c>
      <c r="AF36" s="161">
        <v>0</v>
      </c>
      <c r="AG36" s="161">
        <v>0</v>
      </c>
      <c r="AH36" s="161">
        <v>0</v>
      </c>
      <c r="AI36" s="161">
        <v>0</v>
      </c>
      <c r="AJ36" s="161">
        <v>0</v>
      </c>
      <c r="AK36" s="161">
        <v>0</v>
      </c>
      <c r="AL36" s="161">
        <v>0</v>
      </c>
      <c r="AM36" s="161">
        <v>0</v>
      </c>
      <c r="AN36" s="161">
        <v>0</v>
      </c>
      <c r="AO36" s="161">
        <v>0</v>
      </c>
      <c r="AP36" s="161">
        <v>0</v>
      </c>
      <c r="AQ36" s="161">
        <v>0</v>
      </c>
    </row>
    <row r="37" spans="2:43">
      <c r="B37" s="45" t="s">
        <v>385</v>
      </c>
      <c r="C37" s="51">
        <v>158435329.61064607</v>
      </c>
      <c r="D37" s="161">
        <v>3197407.1750844903</v>
      </c>
      <c r="E37" s="161">
        <v>3232522.7115181885</v>
      </c>
      <c r="F37" s="161">
        <v>3268289.5840826095</v>
      </c>
      <c r="G37" s="161">
        <v>3304735.3219489874</v>
      </c>
      <c r="H37" s="161">
        <v>3341889.2921337034</v>
      </c>
      <c r="I37" s="161">
        <v>3379782.8372641732</v>
      </c>
      <c r="J37" s="161">
        <v>3418449.4239163632</v>
      </c>
      <c r="K37" s="161">
        <v>3452647.4366265405</v>
      </c>
      <c r="L37" s="161">
        <v>3487478.9368528272</v>
      </c>
      <c r="M37" s="161">
        <v>3522970.2366491226</v>
      </c>
      <c r="N37" s="161">
        <v>3559149.225722847</v>
      </c>
      <c r="O37" s="161">
        <v>3596045.4743753965</v>
      </c>
      <c r="P37" s="161">
        <v>3633690.3432737258</v>
      </c>
      <c r="Q37" s="161">
        <v>3672117.1005080477</v>
      </c>
      <c r="R37" s="161">
        <v>3711361.0464210236</v>
      </c>
      <c r="S37" s="161">
        <v>3751459.6467261035</v>
      </c>
      <c r="T37" s="161">
        <v>3792452.6744672605</v>
      </c>
      <c r="U37" s="161">
        <v>3831142.0865486986</v>
      </c>
      <c r="V37" s="161">
        <v>3870665.6075046184</v>
      </c>
      <c r="W37" s="161">
        <v>3911060.5044353125</v>
      </c>
      <c r="X37" s="161">
        <v>3952366.1881452072</v>
      </c>
      <c r="Y37" s="161">
        <v>3994624.3430820475</v>
      </c>
      <c r="Z37" s="161">
        <v>4037879.0652345391</v>
      </c>
      <c r="AA37" s="161">
        <v>4082177.0084770252</v>
      </c>
      <c r="AB37" s="161">
        <v>4127567.5398797784</v>
      </c>
      <c r="AC37" s="161">
        <v>4174102.9045354179</v>
      </c>
      <c r="AD37" s="161">
        <v>4221838.4004856618</v>
      </c>
      <c r="AE37" s="161">
        <v>4274947.4775063843</v>
      </c>
      <c r="AF37" s="161">
        <v>4329611.2051259801</v>
      </c>
      <c r="AG37" s="161">
        <v>4385913.4859194923</v>
      </c>
      <c r="AH37" s="161">
        <v>4443943.590544669</v>
      </c>
      <c r="AI37" s="161">
        <v>4503796.5127069782</v>
      </c>
      <c r="AJ37" s="161">
        <v>4565573.3477513855</v>
      </c>
      <c r="AK37" s="161">
        <v>4629381.6964559127</v>
      </c>
      <c r="AL37" s="161">
        <v>4629381.6964559127</v>
      </c>
      <c r="AM37" s="161">
        <v>4629381.6964559127</v>
      </c>
      <c r="AN37" s="161">
        <v>4629381.6964559127</v>
      </c>
      <c r="AO37" s="161">
        <v>4629381.6964559127</v>
      </c>
      <c r="AP37" s="161">
        <v>4629381.6964559127</v>
      </c>
      <c r="AQ37" s="161">
        <v>4629381.6964559127</v>
      </c>
    </row>
    <row r="38" spans="2:43">
      <c r="B38" s="45" t="s">
        <v>386</v>
      </c>
      <c r="C38" s="51">
        <v>0</v>
      </c>
      <c r="D38" s="161">
        <v>0</v>
      </c>
      <c r="E38" s="161">
        <v>0</v>
      </c>
      <c r="F38" s="161">
        <v>0</v>
      </c>
      <c r="G38" s="161">
        <v>0</v>
      </c>
      <c r="H38" s="161">
        <v>0</v>
      </c>
      <c r="I38" s="161">
        <v>0</v>
      </c>
      <c r="J38" s="161">
        <v>0</v>
      </c>
      <c r="K38" s="161">
        <v>0</v>
      </c>
      <c r="L38" s="161">
        <v>0</v>
      </c>
      <c r="M38" s="161">
        <v>0</v>
      </c>
      <c r="N38" s="161">
        <v>0</v>
      </c>
      <c r="O38" s="161">
        <v>0</v>
      </c>
      <c r="P38" s="161">
        <v>0</v>
      </c>
      <c r="Q38" s="161">
        <v>0</v>
      </c>
      <c r="R38" s="161">
        <v>0</v>
      </c>
      <c r="S38" s="161">
        <v>0</v>
      </c>
      <c r="T38" s="161">
        <v>0</v>
      </c>
      <c r="U38" s="161">
        <v>0</v>
      </c>
      <c r="V38" s="161">
        <v>0</v>
      </c>
      <c r="W38" s="161">
        <v>0</v>
      </c>
      <c r="X38" s="161">
        <v>0</v>
      </c>
      <c r="Y38" s="161">
        <v>0</v>
      </c>
      <c r="Z38" s="161">
        <v>0</v>
      </c>
      <c r="AA38" s="161">
        <v>0</v>
      </c>
      <c r="AB38" s="161">
        <v>0</v>
      </c>
      <c r="AC38" s="161">
        <v>0</v>
      </c>
      <c r="AD38" s="161">
        <v>0</v>
      </c>
      <c r="AE38" s="161">
        <v>0</v>
      </c>
      <c r="AF38" s="161">
        <v>0</v>
      </c>
      <c r="AG38" s="161">
        <v>0</v>
      </c>
      <c r="AH38" s="161">
        <v>0</v>
      </c>
      <c r="AI38" s="161">
        <v>0</v>
      </c>
      <c r="AJ38" s="161">
        <v>0</v>
      </c>
      <c r="AK38" s="161">
        <v>0</v>
      </c>
      <c r="AL38" s="161">
        <v>0</v>
      </c>
      <c r="AM38" s="161">
        <v>0</v>
      </c>
      <c r="AN38" s="161">
        <v>0</v>
      </c>
      <c r="AO38" s="161">
        <v>0</v>
      </c>
      <c r="AP38" s="161">
        <v>0</v>
      </c>
      <c r="AQ38" s="161">
        <v>0</v>
      </c>
    </row>
    <row r="39" spans="2:43">
      <c r="B39" s="45" t="s">
        <v>391</v>
      </c>
      <c r="C39" s="51">
        <v>0</v>
      </c>
      <c r="D39" s="161">
        <v>0</v>
      </c>
      <c r="E39" s="161">
        <v>0</v>
      </c>
      <c r="F39" s="161">
        <v>0</v>
      </c>
      <c r="G39" s="161">
        <v>0</v>
      </c>
      <c r="H39" s="161">
        <v>0</v>
      </c>
      <c r="I39" s="161">
        <v>0</v>
      </c>
      <c r="J39" s="161">
        <v>0</v>
      </c>
      <c r="K39" s="161">
        <v>0</v>
      </c>
      <c r="L39" s="161">
        <v>0</v>
      </c>
      <c r="M39" s="161">
        <v>0</v>
      </c>
      <c r="N39" s="161">
        <v>0</v>
      </c>
      <c r="O39" s="161">
        <v>0</v>
      </c>
      <c r="P39" s="161">
        <v>0</v>
      </c>
      <c r="Q39" s="161">
        <v>0</v>
      </c>
      <c r="R39" s="161">
        <v>0</v>
      </c>
      <c r="S39" s="161">
        <v>0</v>
      </c>
      <c r="T39" s="161">
        <v>0</v>
      </c>
      <c r="U39" s="161">
        <v>0</v>
      </c>
      <c r="V39" s="161">
        <v>0</v>
      </c>
      <c r="W39" s="161">
        <v>0</v>
      </c>
      <c r="X39" s="161">
        <v>0</v>
      </c>
      <c r="Y39" s="161">
        <v>0</v>
      </c>
      <c r="Z39" s="161">
        <v>0</v>
      </c>
      <c r="AA39" s="161">
        <v>0</v>
      </c>
      <c r="AB39" s="161">
        <v>0</v>
      </c>
      <c r="AC39" s="161">
        <v>0</v>
      </c>
      <c r="AD39" s="161">
        <v>0</v>
      </c>
      <c r="AE39" s="161">
        <v>0</v>
      </c>
      <c r="AF39" s="161">
        <v>0</v>
      </c>
      <c r="AG39" s="161">
        <v>0</v>
      </c>
      <c r="AH39" s="161">
        <v>0</v>
      </c>
      <c r="AI39" s="161">
        <v>0</v>
      </c>
      <c r="AJ39" s="161">
        <v>0</v>
      </c>
      <c r="AK39" s="161">
        <v>0</v>
      </c>
      <c r="AL39" s="161">
        <v>0</v>
      </c>
      <c r="AM39" s="161">
        <v>0</v>
      </c>
      <c r="AN39" s="161">
        <v>0</v>
      </c>
      <c r="AO39" s="161">
        <v>0</v>
      </c>
      <c r="AP39" s="161">
        <v>0</v>
      </c>
      <c r="AQ39" s="161">
        <v>0</v>
      </c>
    </row>
    <row r="40" spans="2:43">
      <c r="B40" s="45" t="s">
        <v>392</v>
      </c>
      <c r="C40" s="51">
        <v>4316959.0568044158</v>
      </c>
      <c r="D40" s="161">
        <v>87121.198893538458</v>
      </c>
      <c r="E40" s="161">
        <v>88078.007790989141</v>
      </c>
      <c r="F40" s="161">
        <v>89052.563938472114</v>
      </c>
      <c r="G40" s="161">
        <v>90045.617435762353</v>
      </c>
      <c r="H40" s="161">
        <v>91057.968459232376</v>
      </c>
      <c r="I40" s="161">
        <v>92090.471015621893</v>
      </c>
      <c r="J40" s="161">
        <v>93144.036983856975</v>
      </c>
      <c r="K40" s="161">
        <v>94075.845697587152</v>
      </c>
      <c r="L40" s="161">
        <v>95024.915332077609</v>
      </c>
      <c r="M40" s="161">
        <v>95991.962823757058</v>
      </c>
      <c r="N40" s="161">
        <v>96977.748096092837</v>
      </c>
      <c r="O40" s="161">
        <v>97983.076864456321</v>
      </c>
      <c r="P40" s="161">
        <v>99008.803627118585</v>
      </c>
      <c r="Q40" s="161">
        <v>100055.83485477464</v>
      </c>
      <c r="R40" s="161">
        <v>101125.13239182087</v>
      </c>
      <c r="S40" s="161">
        <v>102217.71708349032</v>
      </c>
      <c r="T40" s="161">
        <v>103334.67264389411</v>
      </c>
      <c r="U40" s="161">
        <v>104388.86054691963</v>
      </c>
      <c r="V40" s="161">
        <v>105465.77579156082</v>
      </c>
      <c r="W40" s="161">
        <v>106566.43381134837</v>
      </c>
      <c r="X40" s="161">
        <v>107691.90845028864</v>
      </c>
      <c r="Y40" s="161">
        <v>108843.33550337554</v>
      </c>
      <c r="Z40" s="161">
        <v>110021.91647394975</v>
      </c>
      <c r="AA40" s="161">
        <v>111228.92256121834</v>
      </c>
      <c r="AB40" s="161">
        <v>112465.69889206468</v>
      </c>
      <c r="AC40" s="161">
        <v>113733.66901214802</v>
      </c>
      <c r="AD40" s="161">
        <v>115034.33965221222</v>
      </c>
      <c r="AE40" s="161">
        <v>116481.42668517739</v>
      </c>
      <c r="AF40" s="161">
        <v>117970.8739858901</v>
      </c>
      <c r="AG40" s="161">
        <v>119504.96768574607</v>
      </c>
      <c r="AH40" s="161">
        <v>121086.14018271754</v>
      </c>
      <c r="AI40" s="161">
        <v>122716.97981324546</v>
      </c>
      <c r="AJ40" s="161">
        <v>124400.24116790071</v>
      </c>
      <c r="AK40" s="161">
        <v>126138.85609372993</v>
      </c>
      <c r="AL40" s="161">
        <v>126138.85609372993</v>
      </c>
      <c r="AM40" s="161">
        <v>126138.85609372993</v>
      </c>
      <c r="AN40" s="161">
        <v>126138.85609372993</v>
      </c>
      <c r="AO40" s="161">
        <v>126138.85609372993</v>
      </c>
      <c r="AP40" s="161">
        <v>126138.85609372993</v>
      </c>
      <c r="AQ40" s="161">
        <v>126138.85609372993</v>
      </c>
    </row>
    <row r="41" spans="2:43" ht="10.5">
      <c r="B41" s="46" t="s">
        <v>41</v>
      </c>
      <c r="C41" s="160">
        <v>162752288.66745037</v>
      </c>
      <c r="D41" s="160">
        <v>3284528.373978029</v>
      </c>
      <c r="E41" s="160">
        <v>3320600.7193091777</v>
      </c>
      <c r="F41" s="160">
        <v>3357342.1480210815</v>
      </c>
      <c r="G41" s="160">
        <v>3394780.9393847496</v>
      </c>
      <c r="H41" s="160">
        <v>3432947.2605929356</v>
      </c>
      <c r="I41" s="160">
        <v>3471873.3082797951</v>
      </c>
      <c r="J41" s="160">
        <v>3511593.4609002201</v>
      </c>
      <c r="K41" s="160">
        <v>3546723.2823241279</v>
      </c>
      <c r="L41" s="160">
        <v>3582503.8521849047</v>
      </c>
      <c r="M41" s="160">
        <v>3618962.1994728795</v>
      </c>
      <c r="N41" s="160">
        <v>3656126.9738189401</v>
      </c>
      <c r="O41" s="160">
        <v>3694028.5512398528</v>
      </c>
      <c r="P41" s="160">
        <v>3732699.1469008443</v>
      </c>
      <c r="Q41" s="160">
        <v>3772172.9353628224</v>
      </c>
      <c r="R41" s="160">
        <v>3812486.1788128442</v>
      </c>
      <c r="S41" s="160">
        <v>3853677.363809594</v>
      </c>
      <c r="T41" s="160">
        <v>3895787.3471111548</v>
      </c>
      <c r="U41" s="160">
        <v>3935530.9470956181</v>
      </c>
      <c r="V41" s="160">
        <v>3976131.3832961791</v>
      </c>
      <c r="W41" s="160">
        <v>4017626.9382466609</v>
      </c>
      <c r="X41" s="160">
        <v>4060058.0965954959</v>
      </c>
      <c r="Y41" s="160">
        <v>4103467.6785854232</v>
      </c>
      <c r="Z41" s="160">
        <v>4147900.9817084889</v>
      </c>
      <c r="AA41" s="160">
        <v>4193405.9310382437</v>
      </c>
      <c r="AB41" s="160">
        <v>4240033.2387718428</v>
      </c>
      <c r="AC41" s="160">
        <v>4287836.5735475663</v>
      </c>
      <c r="AD41" s="160">
        <v>4336872.7401378741</v>
      </c>
      <c r="AE41" s="160">
        <v>4391428.904191562</v>
      </c>
      <c r="AF41" s="160">
        <v>4447582.0791118704</v>
      </c>
      <c r="AG41" s="160">
        <v>4505418.4536052383</v>
      </c>
      <c r="AH41" s="160">
        <v>4565029.7307273867</v>
      </c>
      <c r="AI41" s="160">
        <v>4626513.4925202234</v>
      </c>
      <c r="AJ41" s="160">
        <v>4689973.5889192866</v>
      </c>
      <c r="AK41" s="160">
        <v>4755520.5525496425</v>
      </c>
      <c r="AL41" s="160">
        <v>4755520.5525496425</v>
      </c>
      <c r="AM41" s="160">
        <v>4755520.5525496425</v>
      </c>
      <c r="AN41" s="160">
        <v>4755520.5525496425</v>
      </c>
      <c r="AO41" s="160">
        <v>4755520.5525496425</v>
      </c>
      <c r="AP41" s="160">
        <v>4755520.5525496425</v>
      </c>
      <c r="AQ41" s="160">
        <v>4755520.5525496425</v>
      </c>
    </row>
    <row r="42" spans="2:43">
      <c r="D42" s="562"/>
    </row>
    <row r="44" spans="2:43">
      <c r="B44" s="1518" t="s">
        <v>694</v>
      </c>
      <c r="C44" s="45"/>
      <c r="D44" s="45" t="s">
        <v>10</v>
      </c>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row>
    <row r="45" spans="2:43" ht="10.5">
      <c r="B45" s="1521"/>
      <c r="C45" s="46"/>
      <c r="D45" s="47">
        <v>1</v>
      </c>
      <c r="E45" s="47">
        <v>2</v>
      </c>
      <c r="F45" s="47">
        <v>3</v>
      </c>
      <c r="G45" s="47">
        <v>4</v>
      </c>
      <c r="H45" s="47">
        <v>5</v>
      </c>
      <c r="I45" s="47">
        <v>6</v>
      </c>
      <c r="J45" s="47">
        <v>7</v>
      </c>
      <c r="K45" s="47">
        <v>8</v>
      </c>
      <c r="L45" s="47">
        <v>9</v>
      </c>
      <c r="M45" s="47">
        <v>10</v>
      </c>
      <c r="N45" s="47">
        <v>11</v>
      </c>
      <c r="O45" s="47">
        <v>12</v>
      </c>
      <c r="P45" s="47">
        <v>13</v>
      </c>
      <c r="Q45" s="47">
        <v>14</v>
      </c>
      <c r="R45" s="47">
        <v>15</v>
      </c>
      <c r="S45" s="47">
        <v>16</v>
      </c>
      <c r="T45" s="47">
        <v>17</v>
      </c>
      <c r="U45" s="47">
        <v>18</v>
      </c>
      <c r="V45" s="47">
        <v>19</v>
      </c>
      <c r="W45" s="47">
        <v>20</v>
      </c>
      <c r="X45" s="47">
        <v>21</v>
      </c>
      <c r="Y45" s="47">
        <v>22</v>
      </c>
      <c r="Z45" s="47">
        <v>23</v>
      </c>
      <c r="AA45" s="47">
        <v>24</v>
      </c>
      <c r="AB45" s="47">
        <v>25</v>
      </c>
      <c r="AC45" s="47">
        <v>26</v>
      </c>
      <c r="AD45" s="47">
        <v>27</v>
      </c>
      <c r="AE45" s="47">
        <v>28</v>
      </c>
      <c r="AF45" s="47">
        <v>29</v>
      </c>
      <c r="AG45" s="47">
        <v>30</v>
      </c>
      <c r="AH45" s="47">
        <v>31</v>
      </c>
      <c r="AI45" s="47">
        <v>32</v>
      </c>
      <c r="AJ45" s="47">
        <v>33</v>
      </c>
      <c r="AK45" s="47">
        <v>34</v>
      </c>
      <c r="AL45" s="47">
        <v>35</v>
      </c>
      <c r="AM45" s="47">
        <v>36</v>
      </c>
      <c r="AN45" s="47">
        <v>37</v>
      </c>
      <c r="AO45" s="47">
        <v>38</v>
      </c>
      <c r="AP45" s="47">
        <v>39</v>
      </c>
      <c r="AQ45" s="47">
        <v>40</v>
      </c>
    </row>
    <row r="46" spans="2:43" ht="10.5">
      <c r="B46" s="48" t="s">
        <v>40</v>
      </c>
      <c r="C46" s="282" t="s">
        <v>9</v>
      </c>
      <c r="D46" s="49">
        <v>2034</v>
      </c>
      <c r="E46" s="49">
        <v>2035</v>
      </c>
      <c r="F46" s="49">
        <v>2036</v>
      </c>
      <c r="G46" s="49">
        <v>2037</v>
      </c>
      <c r="H46" s="49">
        <v>2038</v>
      </c>
      <c r="I46" s="49">
        <v>2039</v>
      </c>
      <c r="J46" s="49">
        <v>2040</v>
      </c>
      <c r="K46" s="49">
        <v>2041</v>
      </c>
      <c r="L46" s="49">
        <v>2042</v>
      </c>
      <c r="M46" s="49">
        <v>2043</v>
      </c>
      <c r="N46" s="49">
        <v>2044</v>
      </c>
      <c r="O46" s="49">
        <v>2045</v>
      </c>
      <c r="P46" s="49">
        <v>2046</v>
      </c>
      <c r="Q46" s="49">
        <v>2047</v>
      </c>
      <c r="R46" s="49">
        <v>2048</v>
      </c>
      <c r="S46" s="49">
        <v>2049</v>
      </c>
      <c r="T46" s="49">
        <v>2050</v>
      </c>
      <c r="U46" s="49">
        <v>2051</v>
      </c>
      <c r="V46" s="49">
        <v>2052</v>
      </c>
      <c r="W46" s="49">
        <v>2053</v>
      </c>
      <c r="X46" s="49">
        <v>2054</v>
      </c>
      <c r="Y46" s="49">
        <v>2055</v>
      </c>
      <c r="Z46" s="49">
        <v>2056</v>
      </c>
      <c r="AA46" s="49">
        <v>2057</v>
      </c>
      <c r="AB46" s="49">
        <v>2058</v>
      </c>
      <c r="AC46" s="49">
        <v>2059</v>
      </c>
      <c r="AD46" s="49">
        <v>2060</v>
      </c>
      <c r="AE46" s="49">
        <v>2061</v>
      </c>
      <c r="AF46" s="49">
        <v>2062</v>
      </c>
      <c r="AG46" s="49">
        <v>2063</v>
      </c>
      <c r="AH46" s="49">
        <v>2064</v>
      </c>
      <c r="AI46" s="49">
        <v>2065</v>
      </c>
      <c r="AJ46" s="49">
        <v>2066</v>
      </c>
      <c r="AK46" s="49">
        <v>2067</v>
      </c>
      <c r="AL46" s="49">
        <v>2068</v>
      </c>
      <c r="AM46" s="49">
        <v>2069</v>
      </c>
      <c r="AN46" s="49">
        <v>2070</v>
      </c>
      <c r="AO46" s="49">
        <v>2071</v>
      </c>
      <c r="AP46" s="49">
        <v>2072</v>
      </c>
      <c r="AQ46" s="49">
        <v>2073</v>
      </c>
    </row>
    <row r="47" spans="2:43">
      <c r="B47" s="45" t="s">
        <v>379</v>
      </c>
      <c r="C47" s="51">
        <v>0</v>
      </c>
      <c r="D47" s="161">
        <v>0</v>
      </c>
      <c r="E47" s="161">
        <v>0</v>
      </c>
      <c r="F47" s="161">
        <v>0</v>
      </c>
      <c r="G47" s="161">
        <v>0</v>
      </c>
      <c r="H47" s="161">
        <v>0</v>
      </c>
      <c r="I47" s="161">
        <v>0</v>
      </c>
      <c r="J47" s="161">
        <v>0</v>
      </c>
      <c r="K47" s="161">
        <v>0</v>
      </c>
      <c r="L47" s="161">
        <v>0</v>
      </c>
      <c r="M47" s="161">
        <v>0</v>
      </c>
      <c r="N47" s="161">
        <v>0</v>
      </c>
      <c r="O47" s="161">
        <v>0</v>
      </c>
      <c r="P47" s="161">
        <v>0</v>
      </c>
      <c r="Q47" s="161">
        <v>0</v>
      </c>
      <c r="R47" s="161">
        <v>0</v>
      </c>
      <c r="S47" s="161">
        <v>0</v>
      </c>
      <c r="T47" s="161">
        <v>0</v>
      </c>
      <c r="U47" s="161">
        <v>0</v>
      </c>
      <c r="V47" s="161">
        <v>0</v>
      </c>
      <c r="W47" s="161">
        <v>0</v>
      </c>
      <c r="X47" s="161">
        <v>0</v>
      </c>
      <c r="Y47" s="161">
        <v>0</v>
      </c>
      <c r="Z47" s="161">
        <v>0</v>
      </c>
      <c r="AA47" s="161">
        <v>0</v>
      </c>
      <c r="AB47" s="161">
        <v>0</v>
      </c>
      <c r="AC47" s="161">
        <v>0</v>
      </c>
      <c r="AD47" s="161">
        <v>0</v>
      </c>
      <c r="AE47" s="161">
        <v>0</v>
      </c>
      <c r="AF47" s="161">
        <v>0</v>
      </c>
      <c r="AG47" s="161">
        <v>0</v>
      </c>
      <c r="AH47" s="161">
        <v>0</v>
      </c>
      <c r="AI47" s="161">
        <v>0</v>
      </c>
      <c r="AJ47" s="161">
        <v>0</v>
      </c>
      <c r="AK47" s="161">
        <v>0</v>
      </c>
      <c r="AL47" s="161">
        <v>0</v>
      </c>
      <c r="AM47" s="161">
        <v>0</v>
      </c>
      <c r="AN47" s="161">
        <v>0</v>
      </c>
      <c r="AO47" s="161">
        <v>0</v>
      </c>
      <c r="AP47" s="161">
        <v>0</v>
      </c>
      <c r="AQ47" s="161">
        <v>0</v>
      </c>
    </row>
    <row r="48" spans="2:43">
      <c r="B48" s="45" t="s">
        <v>380</v>
      </c>
      <c r="C48" s="51">
        <v>571822689.96480024</v>
      </c>
      <c r="D48" s="161">
        <v>0</v>
      </c>
      <c r="E48" s="161">
        <v>0</v>
      </c>
      <c r="F48" s="161">
        <v>0</v>
      </c>
      <c r="G48" s="161">
        <v>0</v>
      </c>
      <c r="H48" s="161">
        <v>11505931.683799999</v>
      </c>
      <c r="I48" s="161">
        <v>11505931.683799999</v>
      </c>
      <c r="J48" s="161">
        <v>11505931.683799999</v>
      </c>
      <c r="K48" s="161">
        <v>11505931.683799999</v>
      </c>
      <c r="L48" s="161">
        <v>11505931.683799999</v>
      </c>
      <c r="M48" s="161">
        <v>16590097.791799998</v>
      </c>
      <c r="N48" s="161">
        <v>16590097.791799998</v>
      </c>
      <c r="O48" s="161">
        <v>16590097.791799998</v>
      </c>
      <c r="P48" s="161">
        <v>16590097.791799998</v>
      </c>
      <c r="Q48" s="161">
        <v>16590097.791799998</v>
      </c>
      <c r="R48" s="161">
        <v>16590097.791799998</v>
      </c>
      <c r="S48" s="161">
        <v>16590097.791799998</v>
      </c>
      <c r="T48" s="161">
        <v>16590097.791799998</v>
      </c>
      <c r="U48" s="161">
        <v>16590097.791799998</v>
      </c>
      <c r="V48" s="161">
        <v>16590097.791799998</v>
      </c>
      <c r="W48" s="161">
        <v>16590097.791799998</v>
      </c>
      <c r="X48" s="161">
        <v>16590097.791799998</v>
      </c>
      <c r="Y48" s="161">
        <v>16590097.791799998</v>
      </c>
      <c r="Z48" s="161">
        <v>16590097.791799998</v>
      </c>
      <c r="AA48" s="161">
        <v>16590097.791799998</v>
      </c>
      <c r="AB48" s="161">
        <v>16590097.791799998</v>
      </c>
      <c r="AC48" s="161">
        <v>16590097.791799998</v>
      </c>
      <c r="AD48" s="161">
        <v>16590097.791799998</v>
      </c>
      <c r="AE48" s="161">
        <v>16590097.791799998</v>
      </c>
      <c r="AF48" s="161">
        <v>16590097.791799998</v>
      </c>
      <c r="AG48" s="161">
        <v>16590097.791799998</v>
      </c>
      <c r="AH48" s="161">
        <v>16590097.791799998</v>
      </c>
      <c r="AI48" s="161">
        <v>16590097.791799998</v>
      </c>
      <c r="AJ48" s="161">
        <v>16590097.791799998</v>
      </c>
      <c r="AK48" s="161">
        <v>16590097.791799998</v>
      </c>
      <c r="AL48" s="161">
        <v>16590097.791799998</v>
      </c>
      <c r="AM48" s="161">
        <v>16590097.791799998</v>
      </c>
      <c r="AN48" s="161">
        <v>16590097.791799998</v>
      </c>
      <c r="AO48" s="161">
        <v>16590097.791799998</v>
      </c>
      <c r="AP48" s="161">
        <v>16590097.791799998</v>
      </c>
      <c r="AQ48" s="161">
        <v>16590097.791799998</v>
      </c>
    </row>
    <row r="49" spans="2:43">
      <c r="B49" s="45" t="s">
        <v>381</v>
      </c>
      <c r="C49" s="51">
        <v>0</v>
      </c>
      <c r="D49" s="161">
        <v>0</v>
      </c>
      <c r="E49" s="161">
        <v>0</v>
      </c>
      <c r="F49" s="161">
        <v>0</v>
      </c>
      <c r="G49" s="161">
        <v>0</v>
      </c>
      <c r="H49" s="161">
        <v>0</v>
      </c>
      <c r="I49" s="161">
        <v>0</v>
      </c>
      <c r="J49" s="161">
        <v>0</v>
      </c>
      <c r="K49" s="161">
        <v>0</v>
      </c>
      <c r="L49" s="161">
        <v>0</v>
      </c>
      <c r="M49" s="161">
        <v>0</v>
      </c>
      <c r="N49" s="161">
        <v>0</v>
      </c>
      <c r="O49" s="161">
        <v>0</v>
      </c>
      <c r="P49" s="161">
        <v>0</v>
      </c>
      <c r="Q49" s="161">
        <v>0</v>
      </c>
      <c r="R49" s="161">
        <v>0</v>
      </c>
      <c r="S49" s="161">
        <v>0</v>
      </c>
      <c r="T49" s="161">
        <v>0</v>
      </c>
      <c r="U49" s="161">
        <v>0</v>
      </c>
      <c r="V49" s="161">
        <v>0</v>
      </c>
      <c r="W49" s="161">
        <v>0</v>
      </c>
      <c r="X49" s="161">
        <v>0</v>
      </c>
      <c r="Y49" s="161">
        <v>0</v>
      </c>
      <c r="Z49" s="161">
        <v>0</v>
      </c>
      <c r="AA49" s="161">
        <v>0</v>
      </c>
      <c r="AB49" s="161">
        <v>0</v>
      </c>
      <c r="AC49" s="161">
        <v>0</v>
      </c>
      <c r="AD49" s="161">
        <v>0</v>
      </c>
      <c r="AE49" s="161">
        <v>0</v>
      </c>
      <c r="AF49" s="161">
        <v>0</v>
      </c>
      <c r="AG49" s="161">
        <v>0</v>
      </c>
      <c r="AH49" s="161">
        <v>0</v>
      </c>
      <c r="AI49" s="161">
        <v>0</v>
      </c>
      <c r="AJ49" s="161">
        <v>0</v>
      </c>
      <c r="AK49" s="161">
        <v>0</v>
      </c>
      <c r="AL49" s="161">
        <v>0</v>
      </c>
      <c r="AM49" s="161">
        <v>0</v>
      </c>
      <c r="AN49" s="161">
        <v>0</v>
      </c>
      <c r="AO49" s="161">
        <v>0</v>
      </c>
      <c r="AP49" s="161">
        <v>0</v>
      </c>
      <c r="AQ49" s="161">
        <v>0</v>
      </c>
    </row>
    <row r="50" spans="2:43">
      <c r="B50" s="45" t="s">
        <v>383</v>
      </c>
      <c r="C50" s="51">
        <v>0</v>
      </c>
      <c r="D50" s="161">
        <v>0</v>
      </c>
      <c r="E50" s="161">
        <v>0</v>
      </c>
      <c r="F50" s="161">
        <v>0</v>
      </c>
      <c r="G50" s="161">
        <v>0</v>
      </c>
      <c r="H50" s="161">
        <v>0</v>
      </c>
      <c r="I50" s="161">
        <v>0</v>
      </c>
      <c r="J50" s="161">
        <v>0</v>
      </c>
      <c r="K50" s="161">
        <v>0</v>
      </c>
      <c r="L50" s="161">
        <v>0</v>
      </c>
      <c r="M50" s="161">
        <v>0</v>
      </c>
      <c r="N50" s="161">
        <v>0</v>
      </c>
      <c r="O50" s="161">
        <v>0</v>
      </c>
      <c r="P50" s="161">
        <v>0</v>
      </c>
      <c r="Q50" s="161">
        <v>0</v>
      </c>
      <c r="R50" s="161">
        <v>0</v>
      </c>
      <c r="S50" s="161">
        <v>0</v>
      </c>
      <c r="T50" s="161">
        <v>0</v>
      </c>
      <c r="U50" s="161">
        <v>0</v>
      </c>
      <c r="V50" s="161">
        <v>0</v>
      </c>
      <c r="W50" s="161">
        <v>0</v>
      </c>
      <c r="X50" s="161">
        <v>0</v>
      </c>
      <c r="Y50" s="161">
        <v>0</v>
      </c>
      <c r="Z50" s="161">
        <v>0</v>
      </c>
      <c r="AA50" s="161">
        <v>0</v>
      </c>
      <c r="AB50" s="161">
        <v>0</v>
      </c>
      <c r="AC50" s="161">
        <v>0</v>
      </c>
      <c r="AD50" s="161">
        <v>0</v>
      </c>
      <c r="AE50" s="161">
        <v>0</v>
      </c>
      <c r="AF50" s="161">
        <v>0</v>
      </c>
      <c r="AG50" s="161">
        <v>0</v>
      </c>
      <c r="AH50" s="161">
        <v>0</v>
      </c>
      <c r="AI50" s="161">
        <v>0</v>
      </c>
      <c r="AJ50" s="161">
        <v>0</v>
      </c>
      <c r="AK50" s="161">
        <v>0</v>
      </c>
      <c r="AL50" s="161">
        <v>0</v>
      </c>
      <c r="AM50" s="161">
        <v>0</v>
      </c>
      <c r="AN50" s="161">
        <v>0</v>
      </c>
      <c r="AO50" s="161">
        <v>0</v>
      </c>
      <c r="AP50" s="161">
        <v>0</v>
      </c>
      <c r="AQ50" s="161">
        <v>0</v>
      </c>
    </row>
    <row r="51" spans="2:43">
      <c r="B51" s="45" t="s">
        <v>385</v>
      </c>
      <c r="C51" s="51">
        <v>381459788.18486649</v>
      </c>
      <c r="D51" s="161">
        <v>3197407.1750844903</v>
      </c>
      <c r="E51" s="161">
        <v>3232522.7115181885</v>
      </c>
      <c r="F51" s="161">
        <v>3268289.5840826095</v>
      </c>
      <c r="G51" s="161">
        <v>5808575.6585797295</v>
      </c>
      <c r="H51" s="161">
        <v>8570991.2966810763</v>
      </c>
      <c r="I51" s="161">
        <v>8839817.1339995228</v>
      </c>
      <c r="J51" s="161">
        <v>8943172.7031443287</v>
      </c>
      <c r="K51" s="161">
        <v>9034569.5777085051</v>
      </c>
      <c r="L51" s="161">
        <v>9182327.9567745123</v>
      </c>
      <c r="M51" s="161">
        <v>8785933.9210067187</v>
      </c>
      <c r="N51" s="161">
        <v>8878679.9814516269</v>
      </c>
      <c r="O51" s="161">
        <v>8973233.6545942537</v>
      </c>
      <c r="P51" s="161">
        <v>9069670.740584163</v>
      </c>
      <c r="Q51" s="161">
        <v>9168071.5687317755</v>
      </c>
      <c r="R51" s="161">
        <v>9268521.2925177775</v>
      </c>
      <c r="S51" s="161">
        <v>9371110.2041701004</v>
      </c>
      <c r="T51" s="161">
        <v>9475934.0701117665</v>
      </c>
      <c r="U51" s="161">
        <v>9574815.4366791602</v>
      </c>
      <c r="V51" s="161">
        <v>9675774.3424640298</v>
      </c>
      <c r="W51" s="161">
        <v>9778900.3036195654</v>
      </c>
      <c r="X51" s="161">
        <v>9884287.9176790491</v>
      </c>
      <c r="Y51" s="161">
        <v>9992037.1705129594</v>
      </c>
      <c r="Z51" s="161">
        <v>10102253.762071162</v>
      </c>
      <c r="AA51" s="161">
        <v>10215049.452063186</v>
      </c>
      <c r="AB51" s="161">
        <v>10330542.426800402</v>
      </c>
      <c r="AC51" s="161">
        <v>10448857.688499248</v>
      </c>
      <c r="AD51" s="161">
        <v>10570127.468424251</v>
      </c>
      <c r="AE51" s="161">
        <v>10704931.953199189</v>
      </c>
      <c r="AF51" s="161">
        <v>10843553.008797379</v>
      </c>
      <c r="AG51" s="161">
        <v>10986190.93706451</v>
      </c>
      <c r="AH51" s="161">
        <v>11133058.743484959</v>
      </c>
      <c r="AI51" s="161">
        <v>11284382.975390831</v>
      </c>
      <c r="AJ51" s="161">
        <v>11440404.615934247</v>
      </c>
      <c r="AK51" s="161">
        <v>11601380.037539726</v>
      </c>
      <c r="AL51" s="161">
        <v>11611942.823302962</v>
      </c>
      <c r="AM51" s="161">
        <v>11622670.451888787</v>
      </c>
      <c r="AN51" s="161">
        <v>11633550.727806056</v>
      </c>
      <c r="AO51" s="161">
        <v>11644600.696817599</v>
      </c>
      <c r="AP51" s="161">
        <v>11655823.007043058</v>
      </c>
      <c r="AQ51" s="161">
        <v>11655823.007043058</v>
      </c>
    </row>
    <row r="52" spans="2:43">
      <c r="B52" s="45" t="s">
        <v>386</v>
      </c>
      <c r="C52" s="51">
        <v>0</v>
      </c>
      <c r="D52" s="161">
        <v>0</v>
      </c>
      <c r="E52" s="161">
        <v>0</v>
      </c>
      <c r="F52" s="161">
        <v>0</v>
      </c>
      <c r="G52" s="161">
        <v>0</v>
      </c>
      <c r="H52" s="161">
        <v>0</v>
      </c>
      <c r="I52" s="161">
        <v>0</v>
      </c>
      <c r="J52" s="161">
        <v>0</v>
      </c>
      <c r="K52" s="161">
        <v>0</v>
      </c>
      <c r="L52" s="161">
        <v>0</v>
      </c>
      <c r="M52" s="161">
        <v>0</v>
      </c>
      <c r="N52" s="161">
        <v>0</v>
      </c>
      <c r="O52" s="161">
        <v>0</v>
      </c>
      <c r="P52" s="161">
        <v>0</v>
      </c>
      <c r="Q52" s="161">
        <v>0</v>
      </c>
      <c r="R52" s="161">
        <v>0</v>
      </c>
      <c r="S52" s="161">
        <v>0</v>
      </c>
      <c r="T52" s="161">
        <v>0</v>
      </c>
      <c r="U52" s="161">
        <v>0</v>
      </c>
      <c r="V52" s="161">
        <v>0</v>
      </c>
      <c r="W52" s="161">
        <v>0</v>
      </c>
      <c r="X52" s="161">
        <v>0</v>
      </c>
      <c r="Y52" s="161">
        <v>0</v>
      </c>
      <c r="Z52" s="161">
        <v>0</v>
      </c>
      <c r="AA52" s="161">
        <v>0</v>
      </c>
      <c r="AB52" s="161">
        <v>0</v>
      </c>
      <c r="AC52" s="161">
        <v>0</v>
      </c>
      <c r="AD52" s="161">
        <v>0</v>
      </c>
      <c r="AE52" s="161">
        <v>0</v>
      </c>
      <c r="AF52" s="161">
        <v>0</v>
      </c>
      <c r="AG52" s="161">
        <v>0</v>
      </c>
      <c r="AH52" s="161">
        <v>0</v>
      </c>
      <c r="AI52" s="161">
        <v>0</v>
      </c>
      <c r="AJ52" s="161">
        <v>0</v>
      </c>
      <c r="AK52" s="161">
        <v>0</v>
      </c>
      <c r="AL52" s="161">
        <v>0</v>
      </c>
      <c r="AM52" s="161">
        <v>0</v>
      </c>
      <c r="AN52" s="161">
        <v>0</v>
      </c>
      <c r="AO52" s="161">
        <v>0</v>
      </c>
      <c r="AP52" s="161">
        <v>0</v>
      </c>
      <c r="AQ52" s="161">
        <v>0</v>
      </c>
    </row>
    <row r="53" spans="2:43">
      <c r="B53" s="45" t="s">
        <v>391</v>
      </c>
      <c r="C53" s="51">
        <v>0</v>
      </c>
      <c r="D53" s="161">
        <v>0</v>
      </c>
      <c r="E53" s="161">
        <v>0</v>
      </c>
      <c r="F53" s="161">
        <v>0</v>
      </c>
      <c r="G53" s="161">
        <v>0</v>
      </c>
      <c r="H53" s="161">
        <v>0</v>
      </c>
      <c r="I53" s="161">
        <v>0</v>
      </c>
      <c r="J53" s="161">
        <v>0</v>
      </c>
      <c r="K53" s="161">
        <v>0</v>
      </c>
      <c r="L53" s="161">
        <v>0</v>
      </c>
      <c r="M53" s="161">
        <v>0</v>
      </c>
      <c r="N53" s="161">
        <v>0</v>
      </c>
      <c r="O53" s="161">
        <v>0</v>
      </c>
      <c r="P53" s="161">
        <v>0</v>
      </c>
      <c r="Q53" s="161">
        <v>0</v>
      </c>
      <c r="R53" s="161">
        <v>0</v>
      </c>
      <c r="S53" s="161">
        <v>0</v>
      </c>
      <c r="T53" s="161">
        <v>0</v>
      </c>
      <c r="U53" s="161">
        <v>0</v>
      </c>
      <c r="V53" s="161">
        <v>0</v>
      </c>
      <c r="W53" s="161">
        <v>0</v>
      </c>
      <c r="X53" s="161">
        <v>0</v>
      </c>
      <c r="Y53" s="161">
        <v>0</v>
      </c>
      <c r="Z53" s="161">
        <v>0</v>
      </c>
      <c r="AA53" s="161">
        <v>0</v>
      </c>
      <c r="AB53" s="161">
        <v>0</v>
      </c>
      <c r="AC53" s="161">
        <v>0</v>
      </c>
      <c r="AD53" s="161">
        <v>0</v>
      </c>
      <c r="AE53" s="161">
        <v>0</v>
      </c>
      <c r="AF53" s="161">
        <v>0</v>
      </c>
      <c r="AG53" s="161">
        <v>0</v>
      </c>
      <c r="AH53" s="161">
        <v>0</v>
      </c>
      <c r="AI53" s="161">
        <v>0</v>
      </c>
      <c r="AJ53" s="161">
        <v>0</v>
      </c>
      <c r="AK53" s="161">
        <v>0</v>
      </c>
      <c r="AL53" s="161">
        <v>0</v>
      </c>
      <c r="AM53" s="161">
        <v>0</v>
      </c>
      <c r="AN53" s="161">
        <v>0</v>
      </c>
      <c r="AO53" s="161">
        <v>0</v>
      </c>
      <c r="AP53" s="161">
        <v>0</v>
      </c>
      <c r="AQ53" s="161">
        <v>0</v>
      </c>
    </row>
    <row r="54" spans="2:43">
      <c r="B54" s="45" t="s">
        <v>392</v>
      </c>
      <c r="C54" s="51">
        <v>10393807.312158369</v>
      </c>
      <c r="D54" s="161">
        <v>87121.198893538458</v>
      </c>
      <c r="E54" s="161">
        <v>88078.007790989141</v>
      </c>
      <c r="F54" s="161">
        <v>89052.563938472114</v>
      </c>
      <c r="G54" s="161">
        <v>158268.88711035642</v>
      </c>
      <c r="H54" s="161">
        <v>233537.67492975225</v>
      </c>
      <c r="I54" s="161">
        <v>240862.49405921562</v>
      </c>
      <c r="J54" s="161">
        <v>243678.66998025123</v>
      </c>
      <c r="K54" s="161">
        <v>246169.00194334975</v>
      </c>
      <c r="L54" s="161">
        <v>250195.04130146076</v>
      </c>
      <c r="M54" s="161">
        <v>239394.31379342111</v>
      </c>
      <c r="N54" s="161">
        <v>241921.40763419832</v>
      </c>
      <c r="O54" s="161">
        <v>244497.75431539814</v>
      </c>
      <c r="P54" s="161">
        <v>247125.41919796605</v>
      </c>
      <c r="Q54" s="161">
        <v>249806.59105094106</v>
      </c>
      <c r="R54" s="161">
        <v>252543.59008971066</v>
      </c>
      <c r="S54" s="161">
        <v>255338.87654743169</v>
      </c>
      <c r="T54" s="161">
        <v>258195.05981512961</v>
      </c>
      <c r="U54" s="161">
        <v>260889.32511568681</v>
      </c>
      <c r="V54" s="161">
        <v>263640.19806658808</v>
      </c>
      <c r="W54" s="161">
        <v>266450.11775493104</v>
      </c>
      <c r="X54" s="161">
        <v>269321.66172247374</v>
      </c>
      <c r="Y54" s="161">
        <v>272257.55432943435</v>
      </c>
      <c r="Z54" s="161">
        <v>275260.67563013523</v>
      </c>
      <c r="AA54" s="161">
        <v>278334.07079191011</v>
      </c>
      <c r="AB54" s="161">
        <v>281480.96009061864</v>
      </c>
      <c r="AC54" s="161">
        <v>284704.74951816752</v>
      </c>
      <c r="AD54" s="161">
        <v>288009.04203960486</v>
      </c>
      <c r="AE54" s="161">
        <v>291682.12078332418</v>
      </c>
      <c r="AF54" s="161">
        <v>295459.19135779142</v>
      </c>
      <c r="AG54" s="161">
        <v>299345.71147795557</v>
      </c>
      <c r="AH54" s="161">
        <v>303347.4850005522</v>
      </c>
      <c r="AI54" s="161">
        <v>307470.68476316455</v>
      </c>
      <c r="AJ54" s="161">
        <v>311721.87694269046</v>
      </c>
      <c r="AK54" s="161">
        <v>316108.04703449045</v>
      </c>
      <c r="AL54" s="161">
        <v>316395.85603376938</v>
      </c>
      <c r="AM54" s="161">
        <v>316688.1565799634</v>
      </c>
      <c r="AN54" s="161">
        <v>316984.61637701123</v>
      </c>
      <c r="AO54" s="161">
        <v>317285.69987851958</v>
      </c>
      <c r="AP54" s="161">
        <v>317591.47923900123</v>
      </c>
      <c r="AQ54" s="161">
        <v>317591.47923900123</v>
      </c>
    </row>
    <row r="55" spans="2:43" ht="10.5">
      <c r="B55" s="46" t="s">
        <v>41</v>
      </c>
      <c r="C55" s="160">
        <v>963676285.46182477</v>
      </c>
      <c r="D55" s="160">
        <v>3284528.373978029</v>
      </c>
      <c r="E55" s="160">
        <v>3320600.7193091777</v>
      </c>
      <c r="F55" s="160">
        <v>3357342.1480210815</v>
      </c>
      <c r="G55" s="160">
        <v>5966844.5456900857</v>
      </c>
      <c r="H55" s="160">
        <v>20310460.655410826</v>
      </c>
      <c r="I55" s="160">
        <v>20586611.31185874</v>
      </c>
      <c r="J55" s="160">
        <v>20692783.056924578</v>
      </c>
      <c r="K55" s="160">
        <v>20786670.263451852</v>
      </c>
      <c r="L55" s="160">
        <v>20938454.68187597</v>
      </c>
      <c r="M55" s="160">
        <v>25615426.026600137</v>
      </c>
      <c r="N55" s="160">
        <v>25710699.180885822</v>
      </c>
      <c r="O55" s="160">
        <v>25807829.200709648</v>
      </c>
      <c r="P55" s="160">
        <v>25906893.951582126</v>
      </c>
      <c r="Q55" s="160">
        <v>26007975.951582715</v>
      </c>
      <c r="R55" s="160">
        <v>26111162.674407486</v>
      </c>
      <c r="S55" s="160">
        <v>26216546.872517534</v>
      </c>
      <c r="T55" s="160">
        <v>26324226.921726897</v>
      </c>
      <c r="U55" s="160">
        <v>26425802.553594846</v>
      </c>
      <c r="V55" s="160">
        <v>26529512.332330618</v>
      </c>
      <c r="W55" s="160">
        <v>26635448.213174496</v>
      </c>
      <c r="X55" s="160">
        <v>26743707.371201523</v>
      </c>
      <c r="Y55" s="160">
        <v>26854392.516642392</v>
      </c>
      <c r="Z55" s="160">
        <v>26967612.229501296</v>
      </c>
      <c r="AA55" s="160">
        <v>27083481.314655095</v>
      </c>
      <c r="AB55" s="160">
        <v>27202121.178691018</v>
      </c>
      <c r="AC55" s="160">
        <v>27323660.229817413</v>
      </c>
      <c r="AD55" s="160">
        <v>27448234.302263856</v>
      </c>
      <c r="AE55" s="160">
        <v>27586711.86578251</v>
      </c>
      <c r="AF55" s="160">
        <v>27729109.991955169</v>
      </c>
      <c r="AG55" s="160">
        <v>27875634.44034246</v>
      </c>
      <c r="AH55" s="160">
        <v>28026504.02028551</v>
      </c>
      <c r="AI55" s="160">
        <v>28181951.451953992</v>
      </c>
      <c r="AJ55" s="160">
        <v>28342224.284676936</v>
      </c>
      <c r="AK55" s="160">
        <v>28507585.876374215</v>
      </c>
      <c r="AL55" s="160">
        <v>28518436.47113673</v>
      </c>
      <c r="AM55" s="160">
        <v>28529456.400268748</v>
      </c>
      <c r="AN55" s="160">
        <v>28540633.135983065</v>
      </c>
      <c r="AO55" s="160">
        <v>28551984.18849612</v>
      </c>
      <c r="AP55" s="160">
        <v>28563512.278082058</v>
      </c>
      <c r="AQ55" s="160">
        <v>28563512.278082058</v>
      </c>
    </row>
    <row r="58" spans="2:43">
      <c r="B58" s="1518" t="s">
        <v>695</v>
      </c>
      <c r="C58" s="45"/>
      <c r="D58" s="45" t="s">
        <v>10</v>
      </c>
      <c r="E58" s="45"/>
      <c r="F58" s="45"/>
      <c r="G58" s="45"/>
      <c r="H58" s="45"/>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row>
    <row r="59" spans="2:43" ht="10.5">
      <c r="B59" s="1521"/>
      <c r="C59" s="46"/>
      <c r="D59" s="47">
        <v>1</v>
      </c>
      <c r="E59" s="47">
        <v>2</v>
      </c>
      <c r="F59" s="47">
        <v>3</v>
      </c>
      <c r="G59" s="47">
        <v>4</v>
      </c>
      <c r="H59" s="47">
        <v>5</v>
      </c>
      <c r="I59" s="47">
        <v>6</v>
      </c>
      <c r="J59" s="47">
        <v>7</v>
      </c>
      <c r="K59" s="47">
        <v>8</v>
      </c>
      <c r="L59" s="47">
        <v>9</v>
      </c>
      <c r="M59" s="47">
        <v>10</v>
      </c>
      <c r="N59" s="47">
        <v>11</v>
      </c>
      <c r="O59" s="47">
        <v>12</v>
      </c>
      <c r="P59" s="47">
        <v>13</v>
      </c>
      <c r="Q59" s="47">
        <v>14</v>
      </c>
      <c r="R59" s="47">
        <v>15</v>
      </c>
      <c r="S59" s="47">
        <v>16</v>
      </c>
      <c r="T59" s="47">
        <v>17</v>
      </c>
      <c r="U59" s="47">
        <v>18</v>
      </c>
      <c r="V59" s="47">
        <v>19</v>
      </c>
      <c r="W59" s="47">
        <v>20</v>
      </c>
      <c r="X59" s="47">
        <v>21</v>
      </c>
      <c r="Y59" s="47">
        <v>22</v>
      </c>
      <c r="Z59" s="47">
        <v>23</v>
      </c>
      <c r="AA59" s="47">
        <v>24</v>
      </c>
      <c r="AB59" s="47">
        <v>25</v>
      </c>
      <c r="AC59" s="47">
        <v>26</v>
      </c>
      <c r="AD59" s="47">
        <v>27</v>
      </c>
      <c r="AE59" s="47">
        <v>28</v>
      </c>
      <c r="AF59" s="47">
        <v>29</v>
      </c>
      <c r="AG59" s="47">
        <v>30</v>
      </c>
      <c r="AH59" s="47">
        <v>31</v>
      </c>
      <c r="AI59" s="47">
        <v>32</v>
      </c>
      <c r="AJ59" s="47">
        <v>33</v>
      </c>
      <c r="AK59" s="47">
        <v>34</v>
      </c>
      <c r="AL59" s="47">
        <v>35</v>
      </c>
      <c r="AM59" s="47">
        <v>36</v>
      </c>
      <c r="AN59" s="47">
        <v>37</v>
      </c>
      <c r="AO59" s="47">
        <v>38</v>
      </c>
      <c r="AP59" s="47">
        <v>39</v>
      </c>
      <c r="AQ59" s="47">
        <v>40</v>
      </c>
    </row>
    <row r="60" spans="2:43" ht="10.5">
      <c r="B60" s="48" t="s">
        <v>76</v>
      </c>
      <c r="C60" s="282" t="s">
        <v>9</v>
      </c>
      <c r="D60" s="49">
        <v>2034</v>
      </c>
      <c r="E60" s="49">
        <v>2035</v>
      </c>
      <c r="F60" s="49">
        <v>2036</v>
      </c>
      <c r="G60" s="49">
        <v>2037</v>
      </c>
      <c r="H60" s="49">
        <v>2038</v>
      </c>
      <c r="I60" s="49">
        <v>2039</v>
      </c>
      <c r="J60" s="49">
        <v>2040</v>
      </c>
      <c r="K60" s="49">
        <v>2041</v>
      </c>
      <c r="L60" s="49">
        <v>2042</v>
      </c>
      <c r="M60" s="49">
        <v>2043</v>
      </c>
      <c r="N60" s="49">
        <v>2044</v>
      </c>
      <c r="O60" s="49">
        <v>2045</v>
      </c>
      <c r="P60" s="49">
        <v>2046</v>
      </c>
      <c r="Q60" s="49">
        <v>2047</v>
      </c>
      <c r="R60" s="49">
        <v>2048</v>
      </c>
      <c r="S60" s="49">
        <v>2049</v>
      </c>
      <c r="T60" s="49">
        <v>2050</v>
      </c>
      <c r="U60" s="49">
        <v>2051</v>
      </c>
      <c r="V60" s="49">
        <v>2052</v>
      </c>
      <c r="W60" s="49">
        <v>2053</v>
      </c>
      <c r="X60" s="49">
        <v>2054</v>
      </c>
      <c r="Y60" s="49">
        <v>2055</v>
      </c>
      <c r="Z60" s="49">
        <v>2056</v>
      </c>
      <c r="AA60" s="49">
        <v>2057</v>
      </c>
      <c r="AB60" s="49">
        <v>2058</v>
      </c>
      <c r="AC60" s="49">
        <v>2059</v>
      </c>
      <c r="AD60" s="49">
        <v>2060</v>
      </c>
      <c r="AE60" s="49">
        <v>2061</v>
      </c>
      <c r="AF60" s="49">
        <v>2062</v>
      </c>
      <c r="AG60" s="49">
        <v>2063</v>
      </c>
      <c r="AH60" s="49">
        <v>2064</v>
      </c>
      <c r="AI60" s="49">
        <v>2065</v>
      </c>
      <c r="AJ60" s="49">
        <v>2066</v>
      </c>
      <c r="AK60" s="49">
        <v>2067</v>
      </c>
      <c r="AL60" s="49">
        <v>2068</v>
      </c>
      <c r="AM60" s="49">
        <v>2069</v>
      </c>
      <c r="AN60" s="49">
        <v>2070</v>
      </c>
      <c r="AO60" s="49">
        <v>2071</v>
      </c>
      <c r="AP60" s="49">
        <v>2072</v>
      </c>
      <c r="AQ60" s="49">
        <v>2073</v>
      </c>
    </row>
    <row r="61" spans="2:43">
      <c r="B61" s="45" t="s">
        <v>379</v>
      </c>
      <c r="C61" s="51">
        <v>0</v>
      </c>
      <c r="D61" s="161">
        <v>0</v>
      </c>
      <c r="E61" s="161">
        <v>0</v>
      </c>
      <c r="F61" s="161">
        <v>0</v>
      </c>
      <c r="G61" s="161">
        <v>0</v>
      </c>
      <c r="H61" s="161">
        <v>0</v>
      </c>
      <c r="I61" s="161">
        <v>0</v>
      </c>
      <c r="J61" s="161">
        <v>0</v>
      </c>
      <c r="K61" s="161">
        <v>0</v>
      </c>
      <c r="L61" s="161">
        <v>0</v>
      </c>
      <c r="M61" s="161">
        <v>0</v>
      </c>
      <c r="N61" s="161">
        <v>0</v>
      </c>
      <c r="O61" s="161">
        <v>0</v>
      </c>
      <c r="P61" s="161">
        <v>0</v>
      </c>
      <c r="Q61" s="161">
        <v>0</v>
      </c>
      <c r="R61" s="161">
        <v>0</v>
      </c>
      <c r="S61" s="161">
        <v>0</v>
      </c>
      <c r="T61" s="161">
        <v>0</v>
      </c>
      <c r="U61" s="161">
        <v>0</v>
      </c>
      <c r="V61" s="161">
        <v>0</v>
      </c>
      <c r="W61" s="161">
        <v>0</v>
      </c>
      <c r="X61" s="161">
        <v>0</v>
      </c>
      <c r="Y61" s="161">
        <v>0</v>
      </c>
      <c r="Z61" s="161">
        <v>0</v>
      </c>
      <c r="AA61" s="161">
        <v>0</v>
      </c>
      <c r="AB61" s="161">
        <v>0</v>
      </c>
      <c r="AC61" s="161">
        <v>0</v>
      </c>
      <c r="AD61" s="161">
        <v>0</v>
      </c>
      <c r="AE61" s="161">
        <v>0</v>
      </c>
      <c r="AF61" s="161">
        <v>0</v>
      </c>
      <c r="AG61" s="161">
        <v>0</v>
      </c>
      <c r="AH61" s="161">
        <v>0</v>
      </c>
      <c r="AI61" s="161">
        <v>0</v>
      </c>
      <c r="AJ61" s="161">
        <v>0</v>
      </c>
      <c r="AK61" s="161">
        <v>0</v>
      </c>
      <c r="AL61" s="161">
        <v>0</v>
      </c>
      <c r="AM61" s="161">
        <v>0</v>
      </c>
      <c r="AN61" s="161">
        <v>0</v>
      </c>
      <c r="AO61" s="161">
        <v>0</v>
      </c>
      <c r="AP61" s="161">
        <v>0</v>
      </c>
      <c r="AQ61" s="161">
        <v>0</v>
      </c>
    </row>
    <row r="62" spans="2:43">
      <c r="B62" s="45" t="s">
        <v>380</v>
      </c>
      <c r="C62" s="51">
        <v>-571822689.96480024</v>
      </c>
      <c r="D62" s="161">
        <v>0</v>
      </c>
      <c r="E62" s="161">
        <v>0</v>
      </c>
      <c r="F62" s="161">
        <v>0</v>
      </c>
      <c r="G62" s="161">
        <v>0</v>
      </c>
      <c r="H62" s="161">
        <v>-11505931.683799999</v>
      </c>
      <c r="I62" s="161">
        <v>-11505931.683799999</v>
      </c>
      <c r="J62" s="161">
        <v>-11505931.683799999</v>
      </c>
      <c r="K62" s="161">
        <v>-11505931.683799999</v>
      </c>
      <c r="L62" s="161">
        <v>-11505931.683799999</v>
      </c>
      <c r="M62" s="161">
        <v>-16590097.791799998</v>
      </c>
      <c r="N62" s="161">
        <v>-16590097.791799998</v>
      </c>
      <c r="O62" s="161">
        <v>-16590097.791799998</v>
      </c>
      <c r="P62" s="161">
        <v>-16590097.791799998</v>
      </c>
      <c r="Q62" s="161">
        <v>-16590097.791799998</v>
      </c>
      <c r="R62" s="161">
        <v>-16590097.791799998</v>
      </c>
      <c r="S62" s="161">
        <v>-16590097.791799998</v>
      </c>
      <c r="T62" s="161">
        <v>-16590097.791799998</v>
      </c>
      <c r="U62" s="161">
        <v>-16590097.791799998</v>
      </c>
      <c r="V62" s="161">
        <v>-16590097.791799998</v>
      </c>
      <c r="W62" s="161">
        <v>-16590097.791799998</v>
      </c>
      <c r="X62" s="161">
        <v>-16590097.791799998</v>
      </c>
      <c r="Y62" s="161">
        <v>-16590097.791799998</v>
      </c>
      <c r="Z62" s="161">
        <v>-16590097.791799998</v>
      </c>
      <c r="AA62" s="161">
        <v>-16590097.791799998</v>
      </c>
      <c r="AB62" s="161">
        <v>-16590097.791799998</v>
      </c>
      <c r="AC62" s="161">
        <v>-16590097.791799998</v>
      </c>
      <c r="AD62" s="161">
        <v>-16590097.791799998</v>
      </c>
      <c r="AE62" s="161">
        <v>-16590097.791799998</v>
      </c>
      <c r="AF62" s="161">
        <v>-16590097.791799998</v>
      </c>
      <c r="AG62" s="161">
        <v>-16590097.791799998</v>
      </c>
      <c r="AH62" s="161">
        <v>-16590097.791799998</v>
      </c>
      <c r="AI62" s="161">
        <v>-16590097.791799998</v>
      </c>
      <c r="AJ62" s="161">
        <v>-16590097.791799998</v>
      </c>
      <c r="AK62" s="161">
        <v>-16590097.791799998</v>
      </c>
      <c r="AL62" s="161">
        <v>-16590097.791799998</v>
      </c>
      <c r="AM62" s="161">
        <v>-16590097.791799998</v>
      </c>
      <c r="AN62" s="161">
        <v>-16590097.791799998</v>
      </c>
      <c r="AO62" s="161">
        <v>-16590097.791799998</v>
      </c>
      <c r="AP62" s="161">
        <v>-16590097.791799998</v>
      </c>
      <c r="AQ62" s="161">
        <v>-16590097.791799998</v>
      </c>
    </row>
    <row r="63" spans="2:43">
      <c r="B63" s="45" t="s">
        <v>381</v>
      </c>
      <c r="C63" s="51">
        <v>0</v>
      </c>
      <c r="D63" s="161">
        <v>0</v>
      </c>
      <c r="E63" s="161">
        <v>0</v>
      </c>
      <c r="F63" s="161">
        <v>0</v>
      </c>
      <c r="G63" s="161">
        <v>0</v>
      </c>
      <c r="H63" s="161">
        <v>0</v>
      </c>
      <c r="I63" s="161">
        <v>0</v>
      </c>
      <c r="J63" s="161">
        <v>0</v>
      </c>
      <c r="K63" s="161">
        <v>0</v>
      </c>
      <c r="L63" s="161">
        <v>0</v>
      </c>
      <c r="M63" s="161">
        <v>0</v>
      </c>
      <c r="N63" s="161">
        <v>0</v>
      </c>
      <c r="O63" s="161">
        <v>0</v>
      </c>
      <c r="P63" s="161">
        <v>0</v>
      </c>
      <c r="Q63" s="161">
        <v>0</v>
      </c>
      <c r="R63" s="161">
        <v>0</v>
      </c>
      <c r="S63" s="161">
        <v>0</v>
      </c>
      <c r="T63" s="161">
        <v>0</v>
      </c>
      <c r="U63" s="161">
        <v>0</v>
      </c>
      <c r="V63" s="161">
        <v>0</v>
      </c>
      <c r="W63" s="161">
        <v>0</v>
      </c>
      <c r="X63" s="161">
        <v>0</v>
      </c>
      <c r="Y63" s="161">
        <v>0</v>
      </c>
      <c r="Z63" s="161">
        <v>0</v>
      </c>
      <c r="AA63" s="161">
        <v>0</v>
      </c>
      <c r="AB63" s="161">
        <v>0</v>
      </c>
      <c r="AC63" s="161">
        <v>0</v>
      </c>
      <c r="AD63" s="161">
        <v>0</v>
      </c>
      <c r="AE63" s="161">
        <v>0</v>
      </c>
      <c r="AF63" s="161">
        <v>0</v>
      </c>
      <c r="AG63" s="161">
        <v>0</v>
      </c>
      <c r="AH63" s="161">
        <v>0</v>
      </c>
      <c r="AI63" s="161">
        <v>0</v>
      </c>
      <c r="AJ63" s="161">
        <v>0</v>
      </c>
      <c r="AK63" s="161">
        <v>0</v>
      </c>
      <c r="AL63" s="161">
        <v>0</v>
      </c>
      <c r="AM63" s="161">
        <v>0</v>
      </c>
      <c r="AN63" s="161">
        <v>0</v>
      </c>
      <c r="AO63" s="161">
        <v>0</v>
      </c>
      <c r="AP63" s="161">
        <v>0</v>
      </c>
      <c r="AQ63" s="161">
        <v>0</v>
      </c>
    </row>
    <row r="64" spans="2:43">
      <c r="B64" s="45" t="s">
        <v>383</v>
      </c>
      <c r="C64" s="51">
        <v>0</v>
      </c>
      <c r="D64" s="161">
        <v>0</v>
      </c>
      <c r="E64" s="161">
        <v>0</v>
      </c>
      <c r="F64" s="161">
        <v>0</v>
      </c>
      <c r="G64" s="161">
        <v>0</v>
      </c>
      <c r="H64" s="161">
        <v>0</v>
      </c>
      <c r="I64" s="161">
        <v>0</v>
      </c>
      <c r="J64" s="161">
        <v>0</v>
      </c>
      <c r="K64" s="161">
        <v>0</v>
      </c>
      <c r="L64" s="161">
        <v>0</v>
      </c>
      <c r="M64" s="161">
        <v>0</v>
      </c>
      <c r="N64" s="161">
        <v>0</v>
      </c>
      <c r="O64" s="161">
        <v>0</v>
      </c>
      <c r="P64" s="161">
        <v>0</v>
      </c>
      <c r="Q64" s="161">
        <v>0</v>
      </c>
      <c r="R64" s="161">
        <v>0</v>
      </c>
      <c r="S64" s="161">
        <v>0</v>
      </c>
      <c r="T64" s="161">
        <v>0</v>
      </c>
      <c r="U64" s="161">
        <v>0</v>
      </c>
      <c r="V64" s="161">
        <v>0</v>
      </c>
      <c r="W64" s="161">
        <v>0</v>
      </c>
      <c r="X64" s="161">
        <v>0</v>
      </c>
      <c r="Y64" s="161">
        <v>0</v>
      </c>
      <c r="Z64" s="161">
        <v>0</v>
      </c>
      <c r="AA64" s="161">
        <v>0</v>
      </c>
      <c r="AB64" s="161">
        <v>0</v>
      </c>
      <c r="AC64" s="161">
        <v>0</v>
      </c>
      <c r="AD64" s="161">
        <v>0</v>
      </c>
      <c r="AE64" s="161">
        <v>0</v>
      </c>
      <c r="AF64" s="161">
        <v>0</v>
      </c>
      <c r="AG64" s="161">
        <v>0</v>
      </c>
      <c r="AH64" s="161">
        <v>0</v>
      </c>
      <c r="AI64" s="161">
        <v>0</v>
      </c>
      <c r="AJ64" s="161">
        <v>0</v>
      </c>
      <c r="AK64" s="161">
        <v>0</v>
      </c>
      <c r="AL64" s="161">
        <v>0</v>
      </c>
      <c r="AM64" s="161">
        <v>0</v>
      </c>
      <c r="AN64" s="161">
        <v>0</v>
      </c>
      <c r="AO64" s="161">
        <v>0</v>
      </c>
      <c r="AP64" s="161">
        <v>0</v>
      </c>
      <c r="AQ64" s="161">
        <v>0</v>
      </c>
    </row>
    <row r="65" spans="2:43">
      <c r="B65" s="45" t="s">
        <v>385</v>
      </c>
      <c r="C65" s="51">
        <v>-223024458.57422051</v>
      </c>
      <c r="D65" s="161">
        <v>0</v>
      </c>
      <c r="E65" s="161">
        <v>0</v>
      </c>
      <c r="F65" s="161">
        <v>0</v>
      </c>
      <c r="G65" s="161">
        <v>-2503840.3366307421</v>
      </c>
      <c r="H65" s="161">
        <v>-5229102.0045473725</v>
      </c>
      <c r="I65" s="161">
        <v>-5460034.29673535</v>
      </c>
      <c r="J65" s="161">
        <v>-5524723.2792279655</v>
      </c>
      <c r="K65" s="161">
        <v>-5581922.1410819646</v>
      </c>
      <c r="L65" s="161">
        <v>-5694849.0199216846</v>
      </c>
      <c r="M65" s="161">
        <v>-5262963.6843575966</v>
      </c>
      <c r="N65" s="161">
        <v>-5319530.7557287794</v>
      </c>
      <c r="O65" s="161">
        <v>-5377188.1802188568</v>
      </c>
      <c r="P65" s="161">
        <v>-5435980.3973104376</v>
      </c>
      <c r="Q65" s="161">
        <v>-5495954.4682237282</v>
      </c>
      <c r="R65" s="161">
        <v>-5557160.2460967544</v>
      </c>
      <c r="S65" s="161">
        <v>-5619650.5574439969</v>
      </c>
      <c r="T65" s="161">
        <v>-5683481.3956445064</v>
      </c>
      <c r="U65" s="161">
        <v>-5743673.3501304612</v>
      </c>
      <c r="V65" s="161">
        <v>-5805108.7349594114</v>
      </c>
      <c r="W65" s="161">
        <v>-5867839.7991842534</v>
      </c>
      <c r="X65" s="161">
        <v>-5931921.7295338418</v>
      </c>
      <c r="Y65" s="161">
        <v>-5997412.8274309114</v>
      </c>
      <c r="Z65" s="161">
        <v>-6064374.6968366234</v>
      </c>
      <c r="AA65" s="161">
        <v>-6132872.4435861614</v>
      </c>
      <c r="AB65" s="161">
        <v>-6202974.8869206235</v>
      </c>
      <c r="AC65" s="161">
        <v>-6274754.7839638293</v>
      </c>
      <c r="AD65" s="161">
        <v>-6348289.0679385895</v>
      </c>
      <c r="AE65" s="161">
        <v>-6429984.4756928049</v>
      </c>
      <c r="AF65" s="161">
        <v>-6513941.8036713991</v>
      </c>
      <c r="AG65" s="161">
        <v>-6600277.4511450175</v>
      </c>
      <c r="AH65" s="161">
        <v>-6689115.15294029</v>
      </c>
      <c r="AI65" s="161">
        <v>-6780586.4626838528</v>
      </c>
      <c r="AJ65" s="161">
        <v>-6874831.2681828616</v>
      </c>
      <c r="AK65" s="161">
        <v>-6971998.3410838135</v>
      </c>
      <c r="AL65" s="161">
        <v>-6982561.1268470492</v>
      </c>
      <c r="AM65" s="161">
        <v>-6993288.755432874</v>
      </c>
      <c r="AN65" s="161">
        <v>-7004169.0313501433</v>
      </c>
      <c r="AO65" s="161">
        <v>-7015219.0003616866</v>
      </c>
      <c r="AP65" s="161">
        <v>-7026441.3105871454</v>
      </c>
      <c r="AQ65" s="161">
        <v>-7026441.3105871454</v>
      </c>
    </row>
    <row r="66" spans="2:43">
      <c r="B66" s="45" t="s">
        <v>386</v>
      </c>
      <c r="C66" s="51">
        <v>0</v>
      </c>
      <c r="D66" s="161">
        <v>0</v>
      </c>
      <c r="E66" s="161">
        <v>0</v>
      </c>
      <c r="F66" s="161">
        <v>0</v>
      </c>
      <c r="G66" s="161">
        <v>0</v>
      </c>
      <c r="H66" s="161">
        <v>0</v>
      </c>
      <c r="I66" s="161">
        <v>0</v>
      </c>
      <c r="J66" s="161">
        <v>0</v>
      </c>
      <c r="K66" s="161">
        <v>0</v>
      </c>
      <c r="L66" s="161">
        <v>0</v>
      </c>
      <c r="M66" s="161">
        <v>0</v>
      </c>
      <c r="N66" s="161">
        <v>0</v>
      </c>
      <c r="O66" s="161">
        <v>0</v>
      </c>
      <c r="P66" s="161">
        <v>0</v>
      </c>
      <c r="Q66" s="161">
        <v>0</v>
      </c>
      <c r="R66" s="161">
        <v>0</v>
      </c>
      <c r="S66" s="161">
        <v>0</v>
      </c>
      <c r="T66" s="161">
        <v>0</v>
      </c>
      <c r="U66" s="161">
        <v>0</v>
      </c>
      <c r="V66" s="161">
        <v>0</v>
      </c>
      <c r="W66" s="161">
        <v>0</v>
      </c>
      <c r="X66" s="161">
        <v>0</v>
      </c>
      <c r="Y66" s="161">
        <v>0</v>
      </c>
      <c r="Z66" s="161">
        <v>0</v>
      </c>
      <c r="AA66" s="161">
        <v>0</v>
      </c>
      <c r="AB66" s="161">
        <v>0</v>
      </c>
      <c r="AC66" s="161">
        <v>0</v>
      </c>
      <c r="AD66" s="161">
        <v>0</v>
      </c>
      <c r="AE66" s="161">
        <v>0</v>
      </c>
      <c r="AF66" s="161">
        <v>0</v>
      </c>
      <c r="AG66" s="161">
        <v>0</v>
      </c>
      <c r="AH66" s="161">
        <v>0</v>
      </c>
      <c r="AI66" s="161">
        <v>0</v>
      </c>
      <c r="AJ66" s="161">
        <v>0</v>
      </c>
      <c r="AK66" s="161">
        <v>0</v>
      </c>
      <c r="AL66" s="161">
        <v>0</v>
      </c>
      <c r="AM66" s="161">
        <v>0</v>
      </c>
      <c r="AN66" s="161">
        <v>0</v>
      </c>
      <c r="AO66" s="161">
        <v>0</v>
      </c>
      <c r="AP66" s="161">
        <v>0</v>
      </c>
      <c r="AQ66" s="161">
        <v>0</v>
      </c>
    </row>
    <row r="67" spans="2:43">
      <c r="B67" s="45" t="s">
        <v>391</v>
      </c>
      <c r="C67" s="51">
        <v>0</v>
      </c>
      <c r="D67" s="161">
        <v>0</v>
      </c>
      <c r="E67" s="161">
        <v>0</v>
      </c>
      <c r="F67" s="161">
        <v>0</v>
      </c>
      <c r="G67" s="161">
        <v>0</v>
      </c>
      <c r="H67" s="161">
        <v>0</v>
      </c>
      <c r="I67" s="161">
        <v>0</v>
      </c>
      <c r="J67" s="161">
        <v>0</v>
      </c>
      <c r="K67" s="161">
        <v>0</v>
      </c>
      <c r="L67" s="161">
        <v>0</v>
      </c>
      <c r="M67" s="161">
        <v>0</v>
      </c>
      <c r="N67" s="161">
        <v>0</v>
      </c>
      <c r="O67" s="161">
        <v>0</v>
      </c>
      <c r="P67" s="161">
        <v>0</v>
      </c>
      <c r="Q67" s="161">
        <v>0</v>
      </c>
      <c r="R67" s="161">
        <v>0</v>
      </c>
      <c r="S67" s="161">
        <v>0</v>
      </c>
      <c r="T67" s="161">
        <v>0</v>
      </c>
      <c r="U67" s="161">
        <v>0</v>
      </c>
      <c r="V67" s="161">
        <v>0</v>
      </c>
      <c r="W67" s="161">
        <v>0</v>
      </c>
      <c r="X67" s="161">
        <v>0</v>
      </c>
      <c r="Y67" s="161">
        <v>0</v>
      </c>
      <c r="Z67" s="161">
        <v>0</v>
      </c>
      <c r="AA67" s="161">
        <v>0</v>
      </c>
      <c r="AB67" s="161">
        <v>0</v>
      </c>
      <c r="AC67" s="161">
        <v>0</v>
      </c>
      <c r="AD67" s="161">
        <v>0</v>
      </c>
      <c r="AE67" s="161">
        <v>0</v>
      </c>
      <c r="AF67" s="161">
        <v>0</v>
      </c>
      <c r="AG67" s="161">
        <v>0</v>
      </c>
      <c r="AH67" s="161">
        <v>0</v>
      </c>
      <c r="AI67" s="161">
        <v>0</v>
      </c>
      <c r="AJ67" s="161">
        <v>0</v>
      </c>
      <c r="AK67" s="161">
        <v>0</v>
      </c>
      <c r="AL67" s="161">
        <v>0</v>
      </c>
      <c r="AM67" s="161">
        <v>0</v>
      </c>
      <c r="AN67" s="161">
        <v>0</v>
      </c>
      <c r="AO67" s="161">
        <v>0</v>
      </c>
      <c r="AP67" s="161">
        <v>0</v>
      </c>
      <c r="AQ67" s="161">
        <v>0</v>
      </c>
    </row>
    <row r="68" spans="2:43">
      <c r="B68" s="45" t="s">
        <v>392</v>
      </c>
      <c r="C68" s="51">
        <v>-6076848.25535395</v>
      </c>
      <c r="D68" s="161">
        <v>0</v>
      </c>
      <c r="E68" s="161">
        <v>0</v>
      </c>
      <c r="F68" s="161">
        <v>0</v>
      </c>
      <c r="G68" s="161">
        <v>-68223.269674594063</v>
      </c>
      <c r="H68" s="161">
        <v>-142479.70647051989</v>
      </c>
      <c r="I68" s="161">
        <v>-148772.02304359374</v>
      </c>
      <c r="J68" s="161">
        <v>-150534.63299639424</v>
      </c>
      <c r="K68" s="161">
        <v>-152093.1562457626</v>
      </c>
      <c r="L68" s="161">
        <v>-155170.12596938317</v>
      </c>
      <c r="M68" s="161">
        <v>-143402.35096966405</v>
      </c>
      <c r="N68" s="161">
        <v>-144943.65953810548</v>
      </c>
      <c r="O68" s="161">
        <v>-146514.67745094182</v>
      </c>
      <c r="P68" s="161">
        <v>-148116.61557084747</v>
      </c>
      <c r="Q68" s="161">
        <v>-149750.75619616642</v>
      </c>
      <c r="R68" s="161">
        <v>-151418.4576978898</v>
      </c>
      <c r="S68" s="161">
        <v>-153121.15946394135</v>
      </c>
      <c r="T68" s="161">
        <v>-154860.38717123552</v>
      </c>
      <c r="U68" s="161">
        <v>-156500.46456876717</v>
      </c>
      <c r="V68" s="161">
        <v>-158174.42227502726</v>
      </c>
      <c r="W68" s="161">
        <v>-159883.68394358267</v>
      </c>
      <c r="X68" s="161">
        <v>-161629.7532721851</v>
      </c>
      <c r="Y68" s="161">
        <v>-163414.21882605882</v>
      </c>
      <c r="Z68" s="161">
        <v>-165238.75915618549</v>
      </c>
      <c r="AA68" s="161">
        <v>-167105.14823069179</v>
      </c>
      <c r="AB68" s="161">
        <v>-169015.26119855396</v>
      </c>
      <c r="AC68" s="161">
        <v>-170971.0805060195</v>
      </c>
      <c r="AD68" s="161">
        <v>-172974.70238739264</v>
      </c>
      <c r="AE68" s="161">
        <v>-175200.69409814681</v>
      </c>
      <c r="AF68" s="161">
        <v>-177488.31737190133</v>
      </c>
      <c r="AG68" s="161">
        <v>-179840.74379220948</v>
      </c>
      <c r="AH68" s="161">
        <v>-182261.34481783467</v>
      </c>
      <c r="AI68" s="161">
        <v>-184753.70494991908</v>
      </c>
      <c r="AJ68" s="161">
        <v>-187321.63577478976</v>
      </c>
      <c r="AK68" s="161">
        <v>-189969.19094076051</v>
      </c>
      <c r="AL68" s="161">
        <v>-190256.99994003944</v>
      </c>
      <c r="AM68" s="161">
        <v>-190549.30048623346</v>
      </c>
      <c r="AN68" s="161">
        <v>-190845.7602832813</v>
      </c>
      <c r="AO68" s="161">
        <v>-191146.84378478964</v>
      </c>
      <c r="AP68" s="161">
        <v>-191452.6231452713</v>
      </c>
      <c r="AQ68" s="161">
        <v>-191452.6231452713</v>
      </c>
    </row>
    <row r="69" spans="2:43" ht="10.5">
      <c r="B69" s="229" t="s">
        <v>394</v>
      </c>
      <c r="C69" s="222">
        <v>-800923996.79437447</v>
      </c>
      <c r="D69" s="222">
        <v>0</v>
      </c>
      <c r="E69" s="222">
        <v>0</v>
      </c>
      <c r="F69" s="222">
        <v>0</v>
      </c>
      <c r="G69" s="222">
        <v>-2572063.6063053361</v>
      </c>
      <c r="H69" s="222">
        <v>-16877513.394817892</v>
      </c>
      <c r="I69" s="222">
        <v>-17114738.003578946</v>
      </c>
      <c r="J69" s="222">
        <v>-17181189.596024361</v>
      </c>
      <c r="K69" s="222">
        <v>-17239946.981127728</v>
      </c>
      <c r="L69" s="222">
        <v>-17355950.829691067</v>
      </c>
      <c r="M69" s="222">
        <v>-21996463.827127259</v>
      </c>
      <c r="N69" s="222">
        <v>-22054572.207066882</v>
      </c>
      <c r="O69" s="222">
        <v>-22113800.649469793</v>
      </c>
      <c r="P69" s="222">
        <v>-22174194.804681282</v>
      </c>
      <c r="Q69" s="222">
        <v>-22235803.016219895</v>
      </c>
      <c r="R69" s="222">
        <v>-22298676.495594643</v>
      </c>
      <c r="S69" s="222">
        <v>-22362869.508707937</v>
      </c>
      <c r="T69" s="222">
        <v>-22428439.574615739</v>
      </c>
      <c r="U69" s="222">
        <v>-22490271.606499229</v>
      </c>
      <c r="V69" s="222">
        <v>-22553380.949034438</v>
      </c>
      <c r="W69" s="222">
        <v>-22617821.274927832</v>
      </c>
      <c r="X69" s="222">
        <v>-22683649.274606027</v>
      </c>
      <c r="Y69" s="222">
        <v>-22750924.83805697</v>
      </c>
      <c r="Z69" s="222">
        <v>-22819711.247792806</v>
      </c>
      <c r="AA69" s="222">
        <v>-22890075.38361685</v>
      </c>
      <c r="AB69" s="222">
        <v>-22962087.939919177</v>
      </c>
      <c r="AC69" s="222">
        <v>-23035823.656269848</v>
      </c>
      <c r="AD69" s="222">
        <v>-23111361.562125981</v>
      </c>
      <c r="AE69" s="222">
        <v>-23195282.961590949</v>
      </c>
      <c r="AF69" s="222">
        <v>-23281527.912843298</v>
      </c>
      <c r="AG69" s="222">
        <v>-23370215.986737225</v>
      </c>
      <c r="AH69" s="222">
        <v>-23461474.289558124</v>
      </c>
      <c r="AI69" s="222">
        <v>-23555437.959433768</v>
      </c>
      <c r="AJ69" s="222">
        <v>-23652250.69575765</v>
      </c>
      <c r="AK69" s="222">
        <v>-23752065.32382457</v>
      </c>
      <c r="AL69" s="222">
        <v>-23762915.918587085</v>
      </c>
      <c r="AM69" s="222">
        <v>-23773935.847719107</v>
      </c>
      <c r="AN69" s="222">
        <v>-23785112.583433423</v>
      </c>
      <c r="AO69" s="222">
        <v>-23796463.635946475</v>
      </c>
      <c r="AP69" s="222">
        <v>-23807991.725532416</v>
      </c>
      <c r="AQ69" s="222">
        <v>-23807991.725532416</v>
      </c>
    </row>
    <row r="70" spans="2:43" ht="13">
      <c r="B70" s="227" t="s">
        <v>671</v>
      </c>
      <c r="C70" s="228">
        <v>-168194039.32681859</v>
      </c>
      <c r="D70" s="228">
        <v>0</v>
      </c>
      <c r="E70" s="228">
        <v>0</v>
      </c>
      <c r="F70" s="228">
        <v>0</v>
      </c>
      <c r="G70" s="228">
        <v>-540133.35732412059</v>
      </c>
      <c r="H70" s="228">
        <v>-3544277.8129117573</v>
      </c>
      <c r="I70" s="228">
        <v>-3594094.9807515787</v>
      </c>
      <c r="J70" s="228">
        <v>-3608049.815165116</v>
      </c>
      <c r="K70" s="228">
        <v>-3620388.866036823</v>
      </c>
      <c r="L70" s="228">
        <v>-3644749.6742351241</v>
      </c>
      <c r="M70" s="228">
        <v>-4619257.4036967251</v>
      </c>
      <c r="N70" s="228">
        <v>-4631460.1634840453</v>
      </c>
      <c r="O70" s="228">
        <v>-4643898.1363886567</v>
      </c>
      <c r="P70" s="228">
        <v>-4656580.9089830695</v>
      </c>
      <c r="Q70" s="228">
        <v>-4669518.6334061781</v>
      </c>
      <c r="R70" s="228">
        <v>-4682722.0640748749</v>
      </c>
      <c r="S70" s="228">
        <v>-4696202.5968286665</v>
      </c>
      <c r="T70" s="228">
        <v>-4709972.3106693048</v>
      </c>
      <c r="U70" s="228">
        <v>-4722957.0373648377</v>
      </c>
      <c r="V70" s="228">
        <v>-4736209.9992972314</v>
      </c>
      <c r="W70" s="228">
        <v>-4749742.4677348454</v>
      </c>
      <c r="X70" s="228">
        <v>-4763566.3476672657</v>
      </c>
      <c r="Y70" s="228">
        <v>-4777694.2159919636</v>
      </c>
      <c r="Z70" s="228">
        <v>-4792139.3620364899</v>
      </c>
      <c r="AA70" s="228">
        <v>-4806915.8305595387</v>
      </c>
      <c r="AB70" s="228">
        <v>-4822038.4673830271</v>
      </c>
      <c r="AC70" s="228">
        <v>-4837522.9678166686</v>
      </c>
      <c r="AD70" s="228">
        <v>-4853385.9280464565</v>
      </c>
      <c r="AE70" s="228">
        <v>-4871009.4219340989</v>
      </c>
      <c r="AF70" s="228">
        <v>-4889120.8616970927</v>
      </c>
      <c r="AG70" s="228">
        <v>-4907745.3572148168</v>
      </c>
      <c r="AH70" s="228">
        <v>-4926909.6008072058</v>
      </c>
      <c r="AI70" s="228">
        <v>-4946641.9714810913</v>
      </c>
      <c r="AJ70" s="228">
        <v>-4966972.646109106</v>
      </c>
      <c r="AK70" s="228">
        <v>-4987933.7180031594</v>
      </c>
      <c r="AL70" s="228">
        <v>-4990212.3429032881</v>
      </c>
      <c r="AM70" s="228">
        <v>-4992526.5280210124</v>
      </c>
      <c r="AN70" s="228">
        <v>-4994873.6425210191</v>
      </c>
      <c r="AO70" s="228">
        <v>-4997257.3635487594</v>
      </c>
      <c r="AP70" s="228">
        <v>-4999678.2623618077</v>
      </c>
      <c r="AQ70" s="228">
        <v>-4999678.2623618077</v>
      </c>
    </row>
    <row r="71" spans="2:43" ht="10.5">
      <c r="B71" s="225"/>
      <c r="C71" s="226"/>
      <c r="D71" s="226"/>
      <c r="E71" s="226"/>
      <c r="F71" s="226"/>
      <c r="G71" s="226"/>
      <c r="H71" s="226"/>
      <c r="I71" s="226"/>
      <c r="J71" s="226"/>
      <c r="K71" s="226"/>
      <c r="L71" s="226"/>
      <c r="M71" s="226"/>
      <c r="N71" s="226"/>
      <c r="O71" s="226"/>
      <c r="P71" s="226"/>
      <c r="Q71" s="226"/>
      <c r="R71" s="226"/>
      <c r="S71" s="226"/>
      <c r="T71" s="226"/>
      <c r="U71" s="226"/>
      <c r="V71" s="226"/>
      <c r="W71" s="226"/>
      <c r="X71" s="226"/>
      <c r="Y71" s="226"/>
      <c r="Z71" s="226"/>
      <c r="AA71" s="226"/>
      <c r="AB71" s="226"/>
      <c r="AC71" s="226"/>
      <c r="AD71" s="226"/>
      <c r="AE71" s="226"/>
      <c r="AF71" s="226"/>
      <c r="AG71" s="226"/>
      <c r="AH71" s="226"/>
      <c r="AI71" s="226"/>
      <c r="AJ71" s="226"/>
      <c r="AK71" s="226"/>
      <c r="AL71" s="226"/>
      <c r="AM71" s="226"/>
      <c r="AN71" s="226"/>
      <c r="AO71" s="226"/>
      <c r="AP71" s="226"/>
      <c r="AQ71" s="226"/>
    </row>
    <row r="72" spans="2:43" ht="10.5">
      <c r="B72" s="230" t="s">
        <v>2</v>
      </c>
      <c r="C72" s="226"/>
      <c r="D72" s="226"/>
      <c r="E72" s="226"/>
      <c r="F72" s="226"/>
      <c r="G72" s="226"/>
      <c r="H72" s="226"/>
      <c r="I72" s="226"/>
      <c r="J72" s="226"/>
      <c r="K72" s="226"/>
      <c r="L72" s="226"/>
      <c r="M72" s="226"/>
      <c r="N72" s="226"/>
      <c r="O72" s="226"/>
      <c r="P72" s="226"/>
      <c r="Q72" s="226"/>
      <c r="R72" s="226"/>
      <c r="S72" s="226"/>
      <c r="T72" s="226"/>
      <c r="U72" s="226"/>
      <c r="V72" s="226"/>
      <c r="W72" s="226"/>
      <c r="X72" s="226"/>
      <c r="Y72" s="226"/>
      <c r="Z72" s="226"/>
      <c r="AA72" s="226"/>
      <c r="AB72" s="226"/>
      <c r="AC72" s="226"/>
      <c r="AD72" s="226"/>
      <c r="AE72" s="226"/>
      <c r="AF72" s="226"/>
      <c r="AG72" s="226"/>
      <c r="AH72" s="226"/>
      <c r="AI72" s="226"/>
      <c r="AJ72" s="226"/>
      <c r="AK72" s="226"/>
      <c r="AL72" s="226"/>
      <c r="AM72" s="226"/>
      <c r="AN72" s="226"/>
      <c r="AO72" s="226"/>
      <c r="AP72" s="226"/>
      <c r="AQ72" s="226"/>
    </row>
    <row r="73" spans="2:43" ht="10.5">
      <c r="B73" s="230" t="s">
        <v>395</v>
      </c>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26"/>
      <c r="AN73" s="226"/>
      <c r="AO73" s="226"/>
      <c r="AP73" s="226"/>
      <c r="AQ73" s="226"/>
    </row>
    <row r="74" spans="2:43" ht="10.5">
      <c r="B74" s="225"/>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6"/>
      <c r="AK74" s="226"/>
      <c r="AL74" s="226"/>
      <c r="AM74" s="226"/>
      <c r="AN74" s="226"/>
      <c r="AO74" s="226"/>
      <c r="AP74" s="226"/>
      <c r="AQ74" s="226"/>
    </row>
    <row r="75" spans="2:43" ht="12.5">
      <c r="B75" s="229" t="s">
        <v>672</v>
      </c>
      <c r="C75" s="222">
        <v>327869927.93940336</v>
      </c>
      <c r="D75" s="222">
        <v>0</v>
      </c>
      <c r="E75" s="222">
        <v>0</v>
      </c>
      <c r="F75" s="222">
        <v>0</v>
      </c>
      <c r="G75" s="222">
        <v>1334165.5046356781</v>
      </c>
      <c r="H75" s="222">
        <v>6187180.8747158227</v>
      </c>
      <c r="I75" s="222">
        <v>6178142.5597251998</v>
      </c>
      <c r="J75" s="222">
        <v>6207970.2035201713</v>
      </c>
      <c r="K75" s="222">
        <v>6234354.0103280265</v>
      </c>
      <c r="L75" s="222">
        <v>6248738.8842167724</v>
      </c>
      <c r="M75" s="222">
        <v>9039518.9951724168</v>
      </c>
      <c r="N75" s="222">
        <v>9068332.29556657</v>
      </c>
      <c r="O75" s="222">
        <v>9097723.9340052269</v>
      </c>
      <c r="P75" s="222">
        <v>9127719.9358119369</v>
      </c>
      <c r="Q75" s="222">
        <v>9158347.9277671389</v>
      </c>
      <c r="R75" s="222">
        <v>9189637.2432326861</v>
      </c>
      <c r="S75" s="222">
        <v>9221619.0342622064</v>
      </c>
      <c r="T75" s="222">
        <v>9254326.3911626413</v>
      </c>
      <c r="U75" s="222">
        <v>9285207.601274468</v>
      </c>
      <c r="V75" s="222">
        <v>9316766.975450594</v>
      </c>
      <c r="W75" s="222">
        <v>9349035.5685392506</v>
      </c>
      <c r="X75" s="222">
        <v>9382046.2372415233</v>
      </c>
      <c r="Y75" s="222">
        <v>9415833.749568671</v>
      </c>
      <c r="Z75" s="222">
        <v>9450434.9010069817</v>
      </c>
      <c r="AA75" s="222">
        <v>9485888.6378018819</v>
      </c>
      <c r="AB75" s="222">
        <v>9522236.1877985392</v>
      </c>
      <c r="AC75" s="222">
        <v>9559521.1993029267</v>
      </c>
      <c r="AD75" s="222">
        <v>9597789.8884557635</v>
      </c>
      <c r="AE75" s="222">
        <v>9640393.1210622117</v>
      </c>
      <c r="AF75" s="222">
        <v>9684273.0573265031</v>
      </c>
      <c r="AG75" s="222">
        <v>9729499.8954046294</v>
      </c>
      <c r="AH75" s="222">
        <v>9776148.3502340503</v>
      </c>
      <c r="AI75" s="222">
        <v>9824297.9526221715</v>
      </c>
      <c r="AJ75" s="222">
        <v>9874033.3682488762</v>
      </c>
      <c r="AK75" s="222">
        <v>9925444.7379108574</v>
      </c>
      <c r="AL75" s="222">
        <v>9923031.92846274</v>
      </c>
      <c r="AM75" s="222">
        <v>9920581.4647131264</v>
      </c>
      <c r="AN75" s="222">
        <v>9918096.1324229799</v>
      </c>
      <c r="AO75" s="222">
        <v>9915572.03790568</v>
      </c>
      <c r="AP75" s="222">
        <v>9913008.5762632117</v>
      </c>
      <c r="AQ75" s="222">
        <v>9913008.5762632117</v>
      </c>
    </row>
    <row r="76" spans="2:43" ht="10.5">
      <c r="B76" s="225"/>
      <c r="C76" s="226"/>
      <c r="D76" s="226"/>
      <c r="E76" s="226"/>
      <c r="F76" s="226"/>
      <c r="G76" s="226"/>
      <c r="H76" s="226"/>
      <c r="I76" s="226"/>
      <c r="J76" s="226"/>
      <c r="K76" s="226"/>
      <c r="L76" s="226"/>
      <c r="M76" s="226"/>
      <c r="N76" s="226"/>
      <c r="O76" s="226"/>
      <c r="P76" s="226"/>
      <c r="Q76" s="226"/>
      <c r="R76" s="226"/>
      <c r="S76" s="226"/>
      <c r="T76" s="226"/>
      <c r="U76" s="226"/>
      <c r="V76" s="226"/>
      <c r="W76" s="226"/>
      <c r="X76" s="226"/>
      <c r="Y76" s="226"/>
      <c r="Z76" s="226"/>
      <c r="AA76" s="226"/>
      <c r="AB76" s="226"/>
      <c r="AC76" s="226"/>
      <c r="AD76" s="226"/>
      <c r="AE76" s="226"/>
      <c r="AF76" s="226"/>
      <c r="AG76" s="226"/>
      <c r="AH76" s="226"/>
      <c r="AI76" s="226"/>
      <c r="AJ76" s="226"/>
      <c r="AK76" s="226"/>
      <c r="AL76" s="226"/>
      <c r="AM76" s="226"/>
      <c r="AN76" s="226"/>
      <c r="AO76" s="226"/>
      <c r="AP76" s="226"/>
      <c r="AQ76" s="226"/>
    </row>
    <row r="78" spans="2:43" ht="10.5">
      <c r="B78" s="162"/>
      <c r="C78" s="45"/>
      <c r="D78" s="45" t="s">
        <v>10</v>
      </c>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row>
    <row r="79" spans="2:43" ht="10.5">
      <c r="B79" s="1518" t="s">
        <v>696</v>
      </c>
      <c r="C79" s="46"/>
      <c r="D79" s="47">
        <v>1</v>
      </c>
      <c r="E79" s="47">
        <v>2</v>
      </c>
      <c r="F79" s="47">
        <v>3</v>
      </c>
      <c r="G79" s="47">
        <v>4</v>
      </c>
      <c r="H79" s="47">
        <v>5</v>
      </c>
      <c r="I79" s="47">
        <v>6</v>
      </c>
      <c r="J79" s="47">
        <v>7</v>
      </c>
      <c r="K79" s="47">
        <v>8</v>
      </c>
      <c r="L79" s="47">
        <v>9</v>
      </c>
      <c r="M79" s="47">
        <v>10</v>
      </c>
      <c r="N79" s="47">
        <v>11</v>
      </c>
      <c r="O79" s="47">
        <v>12</v>
      </c>
      <c r="P79" s="47">
        <v>13</v>
      </c>
      <c r="Q79" s="47">
        <v>14</v>
      </c>
      <c r="R79" s="47">
        <v>15</v>
      </c>
      <c r="S79" s="47">
        <v>16</v>
      </c>
      <c r="T79" s="47">
        <v>17</v>
      </c>
      <c r="U79" s="47">
        <v>18</v>
      </c>
      <c r="V79" s="47">
        <v>19</v>
      </c>
      <c r="W79" s="47">
        <v>20</v>
      </c>
      <c r="X79" s="47">
        <v>21</v>
      </c>
      <c r="Y79" s="47">
        <v>22</v>
      </c>
      <c r="Z79" s="47">
        <v>23</v>
      </c>
      <c r="AA79" s="47">
        <v>24</v>
      </c>
      <c r="AB79" s="47">
        <v>25</v>
      </c>
      <c r="AC79" s="47">
        <v>26</v>
      </c>
      <c r="AD79" s="47">
        <v>27</v>
      </c>
      <c r="AE79" s="47">
        <v>28</v>
      </c>
      <c r="AF79" s="47">
        <v>29</v>
      </c>
      <c r="AG79" s="47">
        <v>30</v>
      </c>
      <c r="AH79" s="47">
        <v>31</v>
      </c>
      <c r="AI79" s="47">
        <v>32</v>
      </c>
      <c r="AJ79" s="47">
        <v>33</v>
      </c>
      <c r="AK79" s="47">
        <v>34</v>
      </c>
      <c r="AL79" s="47">
        <v>35</v>
      </c>
      <c r="AM79" s="47">
        <v>36</v>
      </c>
      <c r="AN79" s="47">
        <v>37</v>
      </c>
      <c r="AO79" s="47">
        <v>38</v>
      </c>
      <c r="AP79" s="47">
        <v>39</v>
      </c>
      <c r="AQ79" s="47">
        <v>40</v>
      </c>
    </row>
    <row r="80" spans="2:43" ht="10.5">
      <c r="B80" s="1519"/>
      <c r="C80" s="282" t="s">
        <v>9</v>
      </c>
      <c r="D80" s="49">
        <v>2034</v>
      </c>
      <c r="E80" s="49">
        <v>2035</v>
      </c>
      <c r="F80" s="49">
        <v>2036</v>
      </c>
      <c r="G80" s="49">
        <v>2037</v>
      </c>
      <c r="H80" s="49">
        <v>2038</v>
      </c>
      <c r="I80" s="49">
        <v>2039</v>
      </c>
      <c r="J80" s="49">
        <v>2040</v>
      </c>
      <c r="K80" s="49">
        <v>2041</v>
      </c>
      <c r="L80" s="49">
        <v>2042</v>
      </c>
      <c r="M80" s="49">
        <v>2043</v>
      </c>
      <c r="N80" s="49">
        <v>2044</v>
      </c>
      <c r="O80" s="49">
        <v>2045</v>
      </c>
      <c r="P80" s="49">
        <v>2046</v>
      </c>
      <c r="Q80" s="49">
        <v>2047</v>
      </c>
      <c r="R80" s="49">
        <v>2048</v>
      </c>
      <c r="S80" s="49">
        <v>2049</v>
      </c>
      <c r="T80" s="49">
        <v>2050</v>
      </c>
      <c r="U80" s="49">
        <v>2051</v>
      </c>
      <c r="V80" s="49">
        <v>2052</v>
      </c>
      <c r="W80" s="49">
        <v>2053</v>
      </c>
      <c r="X80" s="49">
        <v>2054</v>
      </c>
      <c r="Y80" s="49">
        <v>2055</v>
      </c>
      <c r="Z80" s="49">
        <v>2056</v>
      </c>
      <c r="AA80" s="49">
        <v>2057</v>
      </c>
      <c r="AB80" s="49">
        <v>2058</v>
      </c>
      <c r="AC80" s="49">
        <v>2059</v>
      </c>
      <c r="AD80" s="49">
        <v>2060</v>
      </c>
      <c r="AE80" s="49">
        <v>2061</v>
      </c>
      <c r="AF80" s="49">
        <v>2062</v>
      </c>
      <c r="AG80" s="49">
        <v>2063</v>
      </c>
      <c r="AH80" s="49">
        <v>2064</v>
      </c>
      <c r="AI80" s="49">
        <v>2065</v>
      </c>
      <c r="AJ80" s="49">
        <v>2066</v>
      </c>
      <c r="AK80" s="49">
        <v>2067</v>
      </c>
      <c r="AL80" s="49">
        <v>2068</v>
      </c>
      <c r="AM80" s="49">
        <v>2069</v>
      </c>
      <c r="AN80" s="49">
        <v>2070</v>
      </c>
      <c r="AO80" s="49">
        <v>2071</v>
      </c>
      <c r="AP80" s="49">
        <v>2072</v>
      </c>
      <c r="AQ80" s="49">
        <v>2073</v>
      </c>
    </row>
    <row r="81" spans="2:43" ht="10.5">
      <c r="B81" s="218" t="s">
        <v>72</v>
      </c>
      <c r="C81" s="219">
        <v>363351491.15027058</v>
      </c>
      <c r="D81" s="220">
        <v>0</v>
      </c>
      <c r="E81" s="220">
        <v>0</v>
      </c>
      <c r="F81" s="220">
        <v>0</v>
      </c>
      <c r="G81" s="220">
        <v>610189.9252323329</v>
      </c>
      <c r="H81" s="220">
        <v>3088802.801746801</v>
      </c>
      <c r="I81" s="220">
        <v>3342964.5640941574</v>
      </c>
      <c r="J81" s="220">
        <v>3617700.8142733257</v>
      </c>
      <c r="K81" s="220">
        <v>3884781.0496758209</v>
      </c>
      <c r="L81" s="220">
        <v>4146030.4412537185</v>
      </c>
      <c r="M81" s="220">
        <v>6362669.9909879286</v>
      </c>
      <c r="N81" s="220">
        <v>6749074.6225950448</v>
      </c>
      <c r="O81" s="220">
        <v>7137287.9187317798</v>
      </c>
      <c r="P81" s="220">
        <v>7529341.6367704235</v>
      </c>
      <c r="Q81" s="220">
        <v>7924364.3012558604</v>
      </c>
      <c r="R81" s="220">
        <v>8322459.0251920158</v>
      </c>
      <c r="S81" s="220">
        <v>8723735.3792880028</v>
      </c>
      <c r="T81" s="220">
        <v>9127321.4298313968</v>
      </c>
      <c r="U81" s="220">
        <v>9546543.1044589076</v>
      </c>
      <c r="V81" s="220">
        <v>9969076.3680331931</v>
      </c>
      <c r="W81" s="220">
        <v>10395040.932509588</v>
      </c>
      <c r="X81" s="220">
        <v>10824563.789703919</v>
      </c>
      <c r="Y81" s="220">
        <v>11255768.324032621</v>
      </c>
      <c r="Z81" s="220">
        <v>11414220.470275002</v>
      </c>
      <c r="AA81" s="220">
        <v>11567478.077300655</v>
      </c>
      <c r="AB81" s="220">
        <v>11723678.624037439</v>
      </c>
      <c r="AC81" s="220">
        <v>11882919.518338662</v>
      </c>
      <c r="AD81" s="220">
        <v>12045304.05211008</v>
      </c>
      <c r="AE81" s="220">
        <v>12215125.596612271</v>
      </c>
      <c r="AF81" s="220">
        <v>12388642.996484978</v>
      </c>
      <c r="AG81" s="220">
        <v>12566007.611960026</v>
      </c>
      <c r="AH81" s="220">
        <v>12747380.989986746</v>
      </c>
      <c r="AI81" s="220">
        <v>12932935.615160938</v>
      </c>
      <c r="AJ81" s="220">
        <v>13122855.716973945</v>
      </c>
      <c r="AK81" s="220">
        <v>13327939.425727086</v>
      </c>
      <c r="AL81" s="220">
        <v>13463542.606845804</v>
      </c>
      <c r="AM81" s="220">
        <v>13600086.261137046</v>
      </c>
      <c r="AN81" s="220">
        <v>13737571.869323831</v>
      </c>
      <c r="AO81" s="220">
        <v>13877050.774485819</v>
      </c>
      <c r="AP81" s="220">
        <v>14017460.026343657</v>
      </c>
      <c r="AQ81" s="220">
        <v>14163574.497499742</v>
      </c>
    </row>
  </sheetData>
  <mergeCells count="7">
    <mergeCell ref="B79:B80"/>
    <mergeCell ref="B2:B3"/>
    <mergeCell ref="B11:B12"/>
    <mergeCell ref="B20:B21"/>
    <mergeCell ref="B30:B31"/>
    <mergeCell ref="B44:B45"/>
    <mergeCell ref="B58:B59"/>
  </mergeCells>
  <pageMargins left="0.19687499999999999" right="0.19687499999999999" top="1" bottom="0.79479166666666667" header="0.5" footer="0.5"/>
  <pageSetup paperSize="9" scale="75" orientation="landscape" r:id="rId1"/>
  <headerFooter alignWithMargins="0">
    <oddHeader>&amp;LPríloha 7: Štandardné tabuľky - Cesty
&amp;"Arial,Tučné"&amp;12 10 Náklady na emisie</oddHeader>
    <oddFooter>Strana &amp;P z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3">
    <tabColor rgb="FFCCFF99"/>
  </sheetPr>
  <dimension ref="B2:AQ35"/>
  <sheetViews>
    <sheetView zoomScale="90" zoomScaleNormal="90" workbookViewId="0"/>
  </sheetViews>
  <sheetFormatPr defaultColWidth="9.08984375" defaultRowHeight="10"/>
  <cols>
    <col min="1" max="1" width="3.81640625" style="382" customWidth="1"/>
    <col min="2" max="2" width="41.81640625" style="382" customWidth="1"/>
    <col min="3" max="3" width="11.81640625" style="382" customWidth="1"/>
    <col min="4" max="43" width="9.90625" style="382" customWidth="1"/>
    <col min="44" max="16384" width="9.08984375" style="382"/>
  </cols>
  <sheetData>
    <row r="2" spans="2:43">
      <c r="B2" s="381"/>
      <c r="C2" s="381"/>
      <c r="D2" s="381" t="s">
        <v>10</v>
      </c>
      <c r="E2" s="381"/>
      <c r="F2" s="381"/>
      <c r="G2" s="381"/>
      <c r="H2" s="381"/>
      <c r="I2" s="381"/>
      <c r="J2" s="381"/>
      <c r="K2" s="381"/>
      <c r="L2" s="381"/>
      <c r="M2" s="381"/>
      <c r="N2" s="381"/>
      <c r="O2" s="381"/>
      <c r="P2" s="381"/>
      <c r="Q2" s="381"/>
      <c r="R2" s="381"/>
      <c r="S2" s="381"/>
      <c r="T2" s="381"/>
      <c r="U2" s="381"/>
      <c r="V2" s="381"/>
      <c r="W2" s="381"/>
      <c r="X2" s="381"/>
      <c r="Y2" s="381"/>
      <c r="Z2" s="381"/>
      <c r="AA2" s="381"/>
      <c r="AB2" s="381"/>
      <c r="AC2" s="381"/>
      <c r="AD2" s="381"/>
      <c r="AE2" s="381"/>
      <c r="AF2" s="381"/>
      <c r="AG2" s="381"/>
      <c r="AH2" s="381"/>
      <c r="AI2" s="381"/>
      <c r="AJ2" s="381"/>
      <c r="AK2" s="381"/>
      <c r="AL2" s="381"/>
      <c r="AM2" s="381"/>
      <c r="AN2" s="381"/>
      <c r="AO2" s="381"/>
      <c r="AP2" s="381"/>
      <c r="AQ2" s="381"/>
    </row>
    <row r="3" spans="2:43" ht="10.5">
      <c r="B3" s="383" t="s">
        <v>686</v>
      </c>
      <c r="C3" s="383"/>
      <c r="D3" s="384">
        <v>1</v>
      </c>
      <c r="E3" s="384">
        <v>2</v>
      </c>
      <c r="F3" s="384">
        <v>3</v>
      </c>
      <c r="G3" s="384">
        <v>4</v>
      </c>
      <c r="H3" s="384">
        <v>5</v>
      </c>
      <c r="I3" s="384">
        <v>6</v>
      </c>
      <c r="J3" s="384">
        <v>7</v>
      </c>
      <c r="K3" s="384">
        <v>8</v>
      </c>
      <c r="L3" s="384">
        <v>9</v>
      </c>
      <c r="M3" s="384">
        <v>10</v>
      </c>
      <c r="N3" s="384">
        <v>11</v>
      </c>
      <c r="O3" s="384">
        <v>12</v>
      </c>
      <c r="P3" s="384">
        <v>13</v>
      </c>
      <c r="Q3" s="384">
        <v>14</v>
      </c>
      <c r="R3" s="384">
        <v>15</v>
      </c>
      <c r="S3" s="384">
        <v>16</v>
      </c>
      <c r="T3" s="384">
        <v>17</v>
      </c>
      <c r="U3" s="384">
        <v>18</v>
      </c>
      <c r="V3" s="384">
        <v>19</v>
      </c>
      <c r="W3" s="384">
        <v>20</v>
      </c>
      <c r="X3" s="384">
        <v>21</v>
      </c>
      <c r="Y3" s="384">
        <v>22</v>
      </c>
      <c r="Z3" s="384">
        <v>23</v>
      </c>
      <c r="AA3" s="384">
        <v>24</v>
      </c>
      <c r="AB3" s="384">
        <v>25</v>
      </c>
      <c r="AC3" s="384">
        <v>26</v>
      </c>
      <c r="AD3" s="384">
        <v>27</v>
      </c>
      <c r="AE3" s="384">
        <v>28</v>
      </c>
      <c r="AF3" s="384">
        <v>29</v>
      </c>
      <c r="AG3" s="384">
        <v>30</v>
      </c>
      <c r="AH3" s="384">
        <v>31</v>
      </c>
      <c r="AI3" s="384">
        <v>32</v>
      </c>
      <c r="AJ3" s="384">
        <v>33</v>
      </c>
      <c r="AK3" s="384">
        <v>34</v>
      </c>
      <c r="AL3" s="384">
        <v>35</v>
      </c>
      <c r="AM3" s="384">
        <v>36</v>
      </c>
      <c r="AN3" s="384">
        <v>37</v>
      </c>
      <c r="AO3" s="384">
        <v>38</v>
      </c>
      <c r="AP3" s="384">
        <v>39</v>
      </c>
      <c r="AQ3" s="384">
        <v>40</v>
      </c>
    </row>
    <row r="4" spans="2:43" ht="10.5">
      <c r="B4" s="385" t="s">
        <v>38</v>
      </c>
      <c r="C4" s="386" t="s">
        <v>9</v>
      </c>
      <c r="D4" s="387">
        <v>2034</v>
      </c>
      <c r="E4" s="387">
        <v>2035</v>
      </c>
      <c r="F4" s="387">
        <v>2036</v>
      </c>
      <c r="G4" s="387">
        <v>2037</v>
      </c>
      <c r="H4" s="387">
        <v>2038</v>
      </c>
      <c r="I4" s="387">
        <v>2039</v>
      </c>
      <c r="J4" s="387">
        <v>2040</v>
      </c>
      <c r="K4" s="387">
        <v>2041</v>
      </c>
      <c r="L4" s="387">
        <v>2042</v>
      </c>
      <c r="M4" s="387">
        <v>2043</v>
      </c>
      <c r="N4" s="387">
        <v>2044</v>
      </c>
      <c r="O4" s="387">
        <v>2045</v>
      </c>
      <c r="P4" s="387">
        <v>2046</v>
      </c>
      <c r="Q4" s="387">
        <v>2047</v>
      </c>
      <c r="R4" s="387">
        <v>2048</v>
      </c>
      <c r="S4" s="387">
        <v>2049</v>
      </c>
      <c r="T4" s="387">
        <v>2050</v>
      </c>
      <c r="U4" s="387">
        <v>2051</v>
      </c>
      <c r="V4" s="387">
        <v>2052</v>
      </c>
      <c r="W4" s="387">
        <v>2053</v>
      </c>
      <c r="X4" s="387">
        <v>2054</v>
      </c>
      <c r="Y4" s="387">
        <v>2055</v>
      </c>
      <c r="Z4" s="387">
        <v>2056</v>
      </c>
      <c r="AA4" s="387">
        <v>2057</v>
      </c>
      <c r="AB4" s="387">
        <v>2058</v>
      </c>
      <c r="AC4" s="387">
        <v>2059</v>
      </c>
      <c r="AD4" s="387">
        <v>2060</v>
      </c>
      <c r="AE4" s="387">
        <v>2061</v>
      </c>
      <c r="AF4" s="387">
        <v>2062</v>
      </c>
      <c r="AG4" s="387">
        <v>2063</v>
      </c>
      <c r="AH4" s="387">
        <v>2064</v>
      </c>
      <c r="AI4" s="387">
        <v>2065</v>
      </c>
      <c r="AJ4" s="387">
        <v>2066</v>
      </c>
      <c r="AK4" s="387">
        <v>2067</v>
      </c>
      <c r="AL4" s="387">
        <v>2068</v>
      </c>
      <c r="AM4" s="387">
        <v>2069</v>
      </c>
      <c r="AN4" s="387">
        <v>2070</v>
      </c>
      <c r="AO4" s="387">
        <v>2071</v>
      </c>
      <c r="AP4" s="387">
        <v>2072</v>
      </c>
      <c r="AQ4" s="387">
        <v>2073</v>
      </c>
    </row>
    <row r="5" spans="2:43" ht="11.75" customHeight="1">
      <c r="B5" s="381" t="s">
        <v>172</v>
      </c>
      <c r="C5" s="388">
        <v>104070321.8908221</v>
      </c>
      <c r="D5" s="389">
        <v>0</v>
      </c>
      <c r="E5" s="389">
        <v>0</v>
      </c>
      <c r="F5" s="389">
        <v>0</v>
      </c>
      <c r="G5" s="389">
        <v>724912.4330527772</v>
      </c>
      <c r="H5" s="389">
        <v>1412107.0152326231</v>
      </c>
      <c r="I5" s="389">
        <v>1858565.1526458149</v>
      </c>
      <c r="J5" s="389">
        <v>1875593.3421571339</v>
      </c>
      <c r="K5" s="389">
        <v>2011595.9869576299</v>
      </c>
      <c r="L5" s="389">
        <v>2288523.6257214355</v>
      </c>
      <c r="M5" s="389">
        <v>2692370.4222645932</v>
      </c>
      <c r="N5" s="389">
        <v>2713472.7160325358</v>
      </c>
      <c r="O5" s="389">
        <v>2734817.5439000009</v>
      </c>
      <c r="P5" s="389">
        <v>2756454.3158229375</v>
      </c>
      <c r="Q5" s="389">
        <v>2778328.6945525939</v>
      </c>
      <c r="R5" s="389">
        <v>2800492.7160969316</v>
      </c>
      <c r="S5" s="389">
        <v>2822944.8571489374</v>
      </c>
      <c r="T5" s="389">
        <v>2845673.1060632132</v>
      </c>
      <c r="U5" s="389">
        <v>2867068.2250301726</v>
      </c>
      <c r="V5" s="389">
        <v>2888705.8908938691</v>
      </c>
      <c r="W5" s="389">
        <v>2910600.1506233346</v>
      </c>
      <c r="X5" s="389">
        <v>2932726.7072113613</v>
      </c>
      <c r="Y5" s="389">
        <v>2955135.6130328854</v>
      </c>
      <c r="Z5" s="389">
        <v>2977214.6237373482</v>
      </c>
      <c r="AA5" s="389">
        <v>2999604.3479842613</v>
      </c>
      <c r="AB5" s="389">
        <v>3022263.9842414847</v>
      </c>
      <c r="AC5" s="389">
        <v>3045244.5294531537</v>
      </c>
      <c r="AD5" s="389">
        <v>3068511.6752066575</v>
      </c>
      <c r="AE5" s="389">
        <v>3091227.525071363</v>
      </c>
      <c r="AF5" s="389">
        <v>3114302.7761154883</v>
      </c>
      <c r="AG5" s="389">
        <v>3137765.4769999832</v>
      </c>
      <c r="AH5" s="389">
        <v>3161594.3432518891</v>
      </c>
      <c r="AI5" s="389">
        <v>3189028.8240791718</v>
      </c>
      <c r="AJ5" s="389">
        <v>3216667.668492279</v>
      </c>
      <c r="AK5" s="389">
        <v>3244027.3363257358</v>
      </c>
      <c r="AL5" s="389">
        <v>3271460.6236231592</v>
      </c>
      <c r="AM5" s="389">
        <v>3299149.6007754561</v>
      </c>
      <c r="AN5" s="389">
        <v>3327145.1212339308</v>
      </c>
      <c r="AO5" s="389">
        <v>3340555.7796827736</v>
      </c>
      <c r="AP5" s="389">
        <v>3354553.3008750468</v>
      </c>
      <c r="AQ5" s="389">
        <v>3339915.8392321579</v>
      </c>
    </row>
    <row r="6" spans="2:43" ht="11.75" customHeight="1">
      <c r="B6" s="381" t="s">
        <v>173</v>
      </c>
      <c r="C6" s="388">
        <v>9136.3743221596505</v>
      </c>
      <c r="D6" s="389">
        <v>0</v>
      </c>
      <c r="E6" s="389">
        <v>0</v>
      </c>
      <c r="F6" s="389">
        <v>0</v>
      </c>
      <c r="G6" s="389">
        <v>67.529970290559277</v>
      </c>
      <c r="H6" s="389">
        <v>131.47964115671954</v>
      </c>
      <c r="I6" s="389">
        <v>169.5275644684823</v>
      </c>
      <c r="J6" s="389">
        <v>170.64805663256067</v>
      </c>
      <c r="K6" s="389">
        <v>182.88796224993513</v>
      </c>
      <c r="L6" s="389">
        <v>207.17428766933972</v>
      </c>
      <c r="M6" s="389">
        <v>243.12241884956012</v>
      </c>
      <c r="N6" s="389">
        <v>244.4385829204428</v>
      </c>
      <c r="O6" s="389">
        <v>245.76899669143339</v>
      </c>
      <c r="P6" s="389">
        <v>247.12195403899619</v>
      </c>
      <c r="Q6" s="389">
        <v>248.48861962969877</v>
      </c>
      <c r="R6" s="389">
        <v>249.8775743224389</v>
      </c>
      <c r="S6" s="389">
        <v>251.28482600142695</v>
      </c>
      <c r="T6" s="389">
        <v>252.71307525659302</v>
      </c>
      <c r="U6" s="389">
        <v>254.02208998285465</v>
      </c>
      <c r="V6" s="389">
        <v>255.34537500890394</v>
      </c>
      <c r="W6" s="389">
        <v>256.68810720440342</v>
      </c>
      <c r="X6" s="389">
        <v>258.04412967568169</v>
      </c>
      <c r="Y6" s="389">
        <v>259.42190837539829</v>
      </c>
      <c r="Z6" s="389">
        <v>260.76282039780227</v>
      </c>
      <c r="AA6" s="389">
        <v>262.12841293400851</v>
      </c>
      <c r="AB6" s="389">
        <v>263.51097512450337</v>
      </c>
      <c r="AC6" s="389">
        <v>264.91906597232384</v>
      </c>
      <c r="AD6" s="389">
        <v>266.34552005201749</v>
      </c>
      <c r="AE6" s="389">
        <v>267.71897478192534</v>
      </c>
      <c r="AF6" s="389">
        <v>269.11911874145414</v>
      </c>
      <c r="AG6" s="389">
        <v>270.55255458745796</v>
      </c>
      <c r="AH6" s="389">
        <v>272.01323421714869</v>
      </c>
      <c r="AI6" s="389">
        <v>274.21585429980144</v>
      </c>
      <c r="AJ6" s="389">
        <v>276.59244283213866</v>
      </c>
      <c r="AK6" s="389">
        <v>278.94502573501552</v>
      </c>
      <c r="AL6" s="389">
        <v>281.30393897396596</v>
      </c>
      <c r="AM6" s="389">
        <v>283.68483828323986</v>
      </c>
      <c r="AN6" s="389">
        <v>286.09209641183486</v>
      </c>
      <c r="AO6" s="389">
        <v>287.24524220202193</v>
      </c>
      <c r="AP6" s="389">
        <v>288.44885071218556</v>
      </c>
      <c r="AQ6" s="389">
        <v>287.1902154753767</v>
      </c>
    </row>
    <row r="7" spans="2:43" ht="11.75" customHeight="1">
      <c r="B7" s="381" t="s">
        <v>174</v>
      </c>
      <c r="C7" s="388">
        <v>1734.5451163591499</v>
      </c>
      <c r="D7" s="389">
        <v>0</v>
      </c>
      <c r="E7" s="389">
        <v>0</v>
      </c>
      <c r="F7" s="389">
        <v>0</v>
      </c>
      <c r="G7" s="389">
        <v>12.999898829966337</v>
      </c>
      <c r="H7" s="389">
        <v>25.30767834771564</v>
      </c>
      <c r="I7" s="389">
        <v>32.478444795536369</v>
      </c>
      <c r="J7" s="389">
        <v>32.673939282173528</v>
      </c>
      <c r="K7" s="389">
        <v>35.010805800655199</v>
      </c>
      <c r="L7" s="389">
        <v>39.619812764441981</v>
      </c>
      <c r="M7" s="389">
        <v>46.466146460456905</v>
      </c>
      <c r="N7" s="389">
        <v>46.69145145609145</v>
      </c>
      <c r="O7" s="389">
        <v>46.91913923022269</v>
      </c>
      <c r="P7" s="389">
        <v>47.150965521044547</v>
      </c>
      <c r="Q7" s="389">
        <v>47.385066781655716</v>
      </c>
      <c r="R7" s="389">
        <v>47.623255857638824</v>
      </c>
      <c r="S7" s="389">
        <v>47.864598141260529</v>
      </c>
      <c r="T7" s="389">
        <v>48.109778307059237</v>
      </c>
      <c r="U7" s="389">
        <v>48.332221187737431</v>
      </c>
      <c r="V7" s="389">
        <v>48.557051613900541</v>
      </c>
      <c r="W7" s="389">
        <v>48.785433051415829</v>
      </c>
      <c r="X7" s="389">
        <v>49.01601230585706</v>
      </c>
      <c r="Y7" s="389">
        <v>49.250583139266823</v>
      </c>
      <c r="Z7" s="389">
        <v>49.477792805807553</v>
      </c>
      <c r="AA7" s="389">
        <v>49.70956909247306</v>
      </c>
      <c r="AB7" s="389">
        <v>49.944259011731475</v>
      </c>
      <c r="AC7" s="389">
        <v>50.183674425372125</v>
      </c>
      <c r="AD7" s="389">
        <v>50.426264759032293</v>
      </c>
      <c r="AE7" s="389">
        <v>50.658582485088303</v>
      </c>
      <c r="AF7" s="389">
        <v>50.895744426865122</v>
      </c>
      <c r="AG7" s="389">
        <v>51.139193721009264</v>
      </c>
      <c r="AH7" s="389">
        <v>51.387590716175218</v>
      </c>
      <c r="AI7" s="389">
        <v>51.796328034406926</v>
      </c>
      <c r="AJ7" s="389">
        <v>52.245239201626191</v>
      </c>
      <c r="AK7" s="389">
        <v>52.689615972169591</v>
      </c>
      <c r="AL7" s="389">
        <v>53.135188472860229</v>
      </c>
      <c r="AM7" s="389">
        <v>53.584913897945299</v>
      </c>
      <c r="AN7" s="389">
        <v>54.039618211124349</v>
      </c>
      <c r="AO7" s="389">
        <v>54.257434638159694</v>
      </c>
      <c r="AP7" s="389">
        <v>54.484782912301711</v>
      </c>
      <c r="AQ7" s="389">
        <v>54.247040700904478</v>
      </c>
    </row>
    <row r="8" spans="2:43" ht="11.75" customHeight="1">
      <c r="B8" s="384" t="s">
        <v>619</v>
      </c>
      <c r="C8" s="399">
        <v>935518.80459364876</v>
      </c>
      <c r="D8" s="400">
        <v>0</v>
      </c>
      <c r="E8" s="400">
        <v>0</v>
      </c>
      <c r="F8" s="400">
        <v>0</v>
      </c>
      <c r="G8" s="400">
        <v>2976.7011941429146</v>
      </c>
      <c r="H8" s="400">
        <v>6669.8419426440159</v>
      </c>
      <c r="I8" s="400">
        <v>7394.7049391116379</v>
      </c>
      <c r="J8" s="400">
        <v>8123.0481839574331</v>
      </c>
      <c r="K8" s="400">
        <v>9650.8352706987298</v>
      </c>
      <c r="L8" s="400">
        <v>11314.248406793798</v>
      </c>
      <c r="M8" s="400">
        <v>14044.442510764238</v>
      </c>
      <c r="N8" s="400">
        <v>15065.275986742861</v>
      </c>
      <c r="O8" s="400">
        <v>16097.651088905453</v>
      </c>
      <c r="P8" s="400">
        <v>17134.787903034416</v>
      </c>
      <c r="Q8" s="400">
        <v>18183.319135651087</v>
      </c>
      <c r="R8" s="400">
        <v>19236.445603340584</v>
      </c>
      <c r="S8" s="400">
        <v>20301.508069637544</v>
      </c>
      <c r="T8" s="400">
        <v>21370.830394361506</v>
      </c>
      <c r="U8" s="400">
        <v>22448.235596719471</v>
      </c>
      <c r="V8" s="400">
        <v>23537.471590847403</v>
      </c>
      <c r="W8" s="400">
        <v>24631.125966934615</v>
      </c>
      <c r="X8" s="400">
        <v>25736.344092588311</v>
      </c>
      <c r="Y8" s="400">
        <v>26846.227401683682</v>
      </c>
      <c r="Z8" s="400">
        <v>27957.124356407498</v>
      </c>
      <c r="AA8" s="400">
        <v>29072.186326584517</v>
      </c>
      <c r="AB8" s="400">
        <v>30198.501781349332</v>
      </c>
      <c r="AC8" s="400">
        <v>31329.090177821683</v>
      </c>
      <c r="AD8" s="400">
        <v>32471.180165187579</v>
      </c>
      <c r="AE8" s="400">
        <v>33556.410610522551</v>
      </c>
      <c r="AF8" s="400">
        <v>34649.306420509987</v>
      </c>
      <c r="AG8" s="400">
        <v>35742.302946382428</v>
      </c>
      <c r="AH8" s="400">
        <v>36842.928170315419</v>
      </c>
      <c r="AI8" s="400">
        <v>37185.047152620326</v>
      </c>
      <c r="AJ8" s="400">
        <v>37218.935545522014</v>
      </c>
      <c r="AK8" s="400">
        <v>37235.790006263836</v>
      </c>
      <c r="AL8" s="400">
        <v>37244.205012876773</v>
      </c>
      <c r="AM8" s="400">
        <v>37248.46960779572</v>
      </c>
      <c r="AN8" s="400">
        <v>37250.646773109707</v>
      </c>
      <c r="AO8" s="400">
        <v>36881.854852997712</v>
      </c>
      <c r="AP8" s="400">
        <v>36516.653480667344</v>
      </c>
      <c r="AQ8" s="400">
        <v>36155.125928154739</v>
      </c>
    </row>
    <row r="9" spans="2:43" ht="10.25" customHeight="1">
      <c r="B9" s="383" t="s">
        <v>9</v>
      </c>
      <c r="C9" s="390">
        <v>105016711.61485429</v>
      </c>
      <c r="D9" s="390">
        <v>0</v>
      </c>
      <c r="E9" s="390">
        <v>0</v>
      </c>
      <c r="F9" s="390">
        <v>0</v>
      </c>
      <c r="G9" s="390">
        <v>727969.66411604069</v>
      </c>
      <c r="H9" s="390">
        <v>1418933.6444947715</v>
      </c>
      <c r="I9" s="390">
        <v>1866161.8635941907</v>
      </c>
      <c r="J9" s="390">
        <v>1883919.7123370059</v>
      </c>
      <c r="K9" s="390">
        <v>2021464.7209963792</v>
      </c>
      <c r="L9" s="390">
        <v>2300084.668228663</v>
      </c>
      <c r="M9" s="390">
        <v>2706704.4533406673</v>
      </c>
      <c r="N9" s="390">
        <v>2728829.1220536549</v>
      </c>
      <c r="O9" s="390">
        <v>2751207.8831248279</v>
      </c>
      <c r="P9" s="390">
        <v>2773883.3766455324</v>
      </c>
      <c r="Q9" s="390">
        <v>2796807.8873746563</v>
      </c>
      <c r="R9" s="390">
        <v>2820026.662530452</v>
      </c>
      <c r="S9" s="390">
        <v>2843545.5146427178</v>
      </c>
      <c r="T9" s="390">
        <v>2867344.7593111382</v>
      </c>
      <c r="U9" s="390">
        <v>2889818.8149380628</v>
      </c>
      <c r="V9" s="390">
        <v>2912547.2649113392</v>
      </c>
      <c r="W9" s="390">
        <v>2935536.7501305253</v>
      </c>
      <c r="X9" s="390">
        <v>2958770.1114459313</v>
      </c>
      <c r="Y9" s="390">
        <v>2982290.5129260835</v>
      </c>
      <c r="Z9" s="390">
        <v>3005481.9887069599</v>
      </c>
      <c r="AA9" s="390">
        <v>3028988.3722928721</v>
      </c>
      <c r="AB9" s="390">
        <v>3052775.9412569702</v>
      </c>
      <c r="AC9" s="390">
        <v>3076888.7223713729</v>
      </c>
      <c r="AD9" s="390">
        <v>3101299.6271566562</v>
      </c>
      <c r="AE9" s="390">
        <v>3125102.313239153</v>
      </c>
      <c r="AF9" s="390">
        <v>3149272.0973991663</v>
      </c>
      <c r="AG9" s="390">
        <v>3173829.4716946739</v>
      </c>
      <c r="AH9" s="390">
        <v>3198760.6722471379</v>
      </c>
      <c r="AI9" s="390">
        <v>3226539.883414126</v>
      </c>
      <c r="AJ9" s="390">
        <v>3254215.4417198342</v>
      </c>
      <c r="AK9" s="390">
        <v>3281594.7609737068</v>
      </c>
      <c r="AL9" s="390">
        <v>3309039.2677634833</v>
      </c>
      <c r="AM9" s="390">
        <v>3336735.3401354328</v>
      </c>
      <c r="AN9" s="390">
        <v>3364735.8997216634</v>
      </c>
      <c r="AO9" s="390">
        <v>3377779.1372126117</v>
      </c>
      <c r="AP9" s="390">
        <v>3391412.8879893385</v>
      </c>
      <c r="AQ9" s="390">
        <v>3376412.4024164891</v>
      </c>
    </row>
    <row r="12" spans="2:43">
      <c r="B12" s="381"/>
      <c r="C12" s="381"/>
      <c r="D12" s="381" t="s">
        <v>10</v>
      </c>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row>
    <row r="13" spans="2:43" ht="10.5">
      <c r="B13" s="383" t="s">
        <v>687</v>
      </c>
      <c r="C13" s="383"/>
      <c r="D13" s="384">
        <v>1</v>
      </c>
      <c r="E13" s="384">
        <v>2</v>
      </c>
      <c r="F13" s="384">
        <v>3</v>
      </c>
      <c r="G13" s="384">
        <v>4</v>
      </c>
      <c r="H13" s="384">
        <v>5</v>
      </c>
      <c r="I13" s="384">
        <v>6</v>
      </c>
      <c r="J13" s="384">
        <v>7</v>
      </c>
      <c r="K13" s="384">
        <v>8</v>
      </c>
      <c r="L13" s="384">
        <v>9</v>
      </c>
      <c r="M13" s="384">
        <v>10</v>
      </c>
      <c r="N13" s="384">
        <v>11</v>
      </c>
      <c r="O13" s="384">
        <v>12</v>
      </c>
      <c r="P13" s="384">
        <v>13</v>
      </c>
      <c r="Q13" s="384">
        <v>14</v>
      </c>
      <c r="R13" s="384">
        <v>15</v>
      </c>
      <c r="S13" s="384">
        <v>16</v>
      </c>
      <c r="T13" s="384">
        <v>17</v>
      </c>
      <c r="U13" s="384">
        <v>18</v>
      </c>
      <c r="V13" s="384">
        <v>19</v>
      </c>
      <c r="W13" s="384">
        <v>20</v>
      </c>
      <c r="X13" s="384">
        <v>21</v>
      </c>
      <c r="Y13" s="384">
        <v>22</v>
      </c>
      <c r="Z13" s="384">
        <v>23</v>
      </c>
      <c r="AA13" s="384">
        <v>24</v>
      </c>
      <c r="AB13" s="384">
        <v>25</v>
      </c>
      <c r="AC13" s="384">
        <v>26</v>
      </c>
      <c r="AD13" s="384">
        <v>27</v>
      </c>
      <c r="AE13" s="384">
        <v>28</v>
      </c>
      <c r="AF13" s="384">
        <v>29</v>
      </c>
      <c r="AG13" s="384">
        <v>30</v>
      </c>
      <c r="AH13" s="384">
        <v>31</v>
      </c>
      <c r="AI13" s="384">
        <v>32</v>
      </c>
      <c r="AJ13" s="384">
        <v>33</v>
      </c>
      <c r="AK13" s="384">
        <v>34</v>
      </c>
      <c r="AL13" s="384">
        <v>35</v>
      </c>
      <c r="AM13" s="384">
        <v>36</v>
      </c>
      <c r="AN13" s="384">
        <v>37</v>
      </c>
      <c r="AO13" s="384">
        <v>38</v>
      </c>
      <c r="AP13" s="384">
        <v>39</v>
      </c>
      <c r="AQ13" s="384">
        <v>40</v>
      </c>
    </row>
    <row r="14" spans="2:43" ht="10.5">
      <c r="B14" s="385" t="s">
        <v>40</v>
      </c>
      <c r="C14" s="386" t="s">
        <v>9</v>
      </c>
      <c r="D14" s="387">
        <v>2034</v>
      </c>
      <c r="E14" s="387">
        <v>2035</v>
      </c>
      <c r="F14" s="387">
        <v>2036</v>
      </c>
      <c r="G14" s="387">
        <v>2037</v>
      </c>
      <c r="H14" s="387">
        <v>2038</v>
      </c>
      <c r="I14" s="387">
        <v>2039</v>
      </c>
      <c r="J14" s="387">
        <v>2040</v>
      </c>
      <c r="K14" s="387">
        <v>2041</v>
      </c>
      <c r="L14" s="387">
        <v>2042</v>
      </c>
      <c r="M14" s="387">
        <v>2043</v>
      </c>
      <c r="N14" s="387">
        <v>2044</v>
      </c>
      <c r="O14" s="387">
        <v>2045</v>
      </c>
      <c r="P14" s="387">
        <v>2046</v>
      </c>
      <c r="Q14" s="387">
        <v>2047</v>
      </c>
      <c r="R14" s="387">
        <v>2048</v>
      </c>
      <c r="S14" s="387">
        <v>2049</v>
      </c>
      <c r="T14" s="387">
        <v>2050</v>
      </c>
      <c r="U14" s="387">
        <v>2051</v>
      </c>
      <c r="V14" s="387">
        <v>2052</v>
      </c>
      <c r="W14" s="387">
        <v>2053</v>
      </c>
      <c r="X14" s="387">
        <v>2054</v>
      </c>
      <c r="Y14" s="387">
        <v>2055</v>
      </c>
      <c r="Z14" s="387">
        <v>2056</v>
      </c>
      <c r="AA14" s="387">
        <v>2057</v>
      </c>
      <c r="AB14" s="387">
        <v>2058</v>
      </c>
      <c r="AC14" s="387">
        <v>2059</v>
      </c>
      <c r="AD14" s="387">
        <v>2060</v>
      </c>
      <c r="AE14" s="387">
        <v>2061</v>
      </c>
      <c r="AF14" s="387">
        <v>2062</v>
      </c>
      <c r="AG14" s="387">
        <v>2063</v>
      </c>
      <c r="AH14" s="387">
        <v>2064</v>
      </c>
      <c r="AI14" s="387">
        <v>2065</v>
      </c>
      <c r="AJ14" s="387">
        <v>2066</v>
      </c>
      <c r="AK14" s="387">
        <v>2067</v>
      </c>
      <c r="AL14" s="387">
        <v>2068</v>
      </c>
      <c r="AM14" s="387">
        <v>2069</v>
      </c>
      <c r="AN14" s="387">
        <v>2070</v>
      </c>
      <c r="AO14" s="387">
        <v>2071</v>
      </c>
      <c r="AP14" s="387">
        <v>2072</v>
      </c>
      <c r="AQ14" s="387">
        <v>2073</v>
      </c>
    </row>
    <row r="15" spans="2:43" ht="11.75" customHeight="1">
      <c r="B15" s="381" t="s">
        <v>172</v>
      </c>
      <c r="C15" s="388">
        <v>0</v>
      </c>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row>
    <row r="16" spans="2:43" ht="10.25" customHeight="1">
      <c r="B16" s="381" t="s">
        <v>173</v>
      </c>
      <c r="C16" s="388">
        <v>0</v>
      </c>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row>
    <row r="17" spans="2:43" ht="10.25" customHeight="1">
      <c r="B17" s="381" t="s">
        <v>174</v>
      </c>
      <c r="C17" s="388">
        <v>0</v>
      </c>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row>
    <row r="18" spans="2:43" ht="10.25" customHeight="1">
      <c r="B18" s="384" t="s">
        <v>619</v>
      </c>
      <c r="C18" s="399">
        <v>0</v>
      </c>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row>
    <row r="19" spans="2:43" ht="10.5">
      <c r="B19" s="383" t="s">
        <v>41</v>
      </c>
      <c r="C19" s="390">
        <v>0</v>
      </c>
      <c r="D19" s="390">
        <v>0</v>
      </c>
      <c r="E19" s="390">
        <v>0</v>
      </c>
      <c r="F19" s="390">
        <v>0</v>
      </c>
      <c r="G19" s="390">
        <v>0</v>
      </c>
      <c r="H19" s="390">
        <v>0</v>
      </c>
      <c r="I19" s="390">
        <v>0</v>
      </c>
      <c r="J19" s="390">
        <v>0</v>
      </c>
      <c r="K19" s="390">
        <v>0</v>
      </c>
      <c r="L19" s="390">
        <v>0</v>
      </c>
      <c r="M19" s="390">
        <v>0</v>
      </c>
      <c r="N19" s="390">
        <v>0</v>
      </c>
      <c r="O19" s="390">
        <v>0</v>
      </c>
      <c r="P19" s="390">
        <v>0</v>
      </c>
      <c r="Q19" s="390">
        <v>0</v>
      </c>
      <c r="R19" s="390">
        <v>0</v>
      </c>
      <c r="S19" s="390">
        <v>0</v>
      </c>
      <c r="T19" s="390">
        <v>0</v>
      </c>
      <c r="U19" s="390">
        <v>0</v>
      </c>
      <c r="V19" s="390">
        <v>0</v>
      </c>
      <c r="W19" s="390">
        <v>0</v>
      </c>
      <c r="X19" s="390">
        <v>0</v>
      </c>
      <c r="Y19" s="390">
        <v>0</v>
      </c>
      <c r="Z19" s="390">
        <v>0</v>
      </c>
      <c r="AA19" s="390">
        <v>0</v>
      </c>
      <c r="AB19" s="390">
        <v>0</v>
      </c>
      <c r="AC19" s="390">
        <v>0</v>
      </c>
      <c r="AD19" s="390">
        <v>0</v>
      </c>
      <c r="AE19" s="390">
        <v>0</v>
      </c>
      <c r="AF19" s="390">
        <v>0</v>
      </c>
      <c r="AG19" s="390">
        <v>0</v>
      </c>
      <c r="AH19" s="390">
        <v>0</v>
      </c>
      <c r="AI19" s="390">
        <v>0</v>
      </c>
      <c r="AJ19" s="390">
        <v>0</v>
      </c>
      <c r="AK19" s="390">
        <v>0</v>
      </c>
      <c r="AL19" s="390">
        <v>0</v>
      </c>
      <c r="AM19" s="390">
        <v>0</v>
      </c>
      <c r="AN19" s="390">
        <v>0</v>
      </c>
      <c r="AO19" s="390">
        <v>0</v>
      </c>
      <c r="AP19" s="390">
        <v>0</v>
      </c>
      <c r="AQ19" s="390">
        <v>0</v>
      </c>
    </row>
    <row r="22" spans="2:43">
      <c r="B22" s="381"/>
      <c r="C22" s="381"/>
      <c r="D22" s="381" t="s">
        <v>10</v>
      </c>
      <c r="E22" s="381"/>
      <c r="F22" s="381"/>
      <c r="G22" s="381"/>
      <c r="H22" s="381"/>
      <c r="I22" s="381"/>
      <c r="J22" s="381"/>
      <c r="K22" s="381"/>
      <c r="L22" s="381"/>
      <c r="M22" s="381"/>
      <c r="N22" s="381"/>
      <c r="O22" s="381"/>
      <c r="P22" s="381"/>
      <c r="Q22" s="381"/>
      <c r="R22" s="381"/>
      <c r="S22" s="381"/>
      <c r="T22" s="381"/>
      <c r="U22" s="381"/>
      <c r="V22" s="381"/>
      <c r="W22" s="381"/>
      <c r="X22" s="381"/>
      <c r="Y22" s="381"/>
      <c r="Z22" s="381"/>
      <c r="AA22" s="381"/>
      <c r="AB22" s="381"/>
      <c r="AC22" s="381"/>
      <c r="AD22" s="381"/>
      <c r="AE22" s="381"/>
      <c r="AF22" s="381"/>
      <c r="AG22" s="381"/>
      <c r="AH22" s="381"/>
      <c r="AI22" s="381"/>
      <c r="AJ22" s="381"/>
      <c r="AK22" s="381"/>
      <c r="AL22" s="381"/>
      <c r="AM22" s="381"/>
      <c r="AN22" s="381"/>
      <c r="AO22" s="381"/>
      <c r="AP22" s="381"/>
      <c r="AQ22" s="381"/>
    </row>
    <row r="23" spans="2:43" ht="10.5">
      <c r="B23" s="383" t="s">
        <v>688</v>
      </c>
      <c r="C23" s="383"/>
      <c r="D23" s="384">
        <v>1</v>
      </c>
      <c r="E23" s="384">
        <v>2</v>
      </c>
      <c r="F23" s="384">
        <v>3</v>
      </c>
      <c r="G23" s="384">
        <v>4</v>
      </c>
      <c r="H23" s="384">
        <v>5</v>
      </c>
      <c r="I23" s="384">
        <v>6</v>
      </c>
      <c r="J23" s="384">
        <v>7</v>
      </c>
      <c r="K23" s="384">
        <v>8</v>
      </c>
      <c r="L23" s="384">
        <v>9</v>
      </c>
      <c r="M23" s="384">
        <v>10</v>
      </c>
      <c r="N23" s="384">
        <v>11</v>
      </c>
      <c r="O23" s="384">
        <v>12</v>
      </c>
      <c r="P23" s="384">
        <v>13</v>
      </c>
      <c r="Q23" s="384">
        <v>14</v>
      </c>
      <c r="R23" s="384">
        <v>15</v>
      </c>
      <c r="S23" s="384">
        <v>16</v>
      </c>
      <c r="T23" s="384">
        <v>17</v>
      </c>
      <c r="U23" s="384">
        <v>18</v>
      </c>
      <c r="V23" s="384">
        <v>19</v>
      </c>
      <c r="W23" s="384">
        <v>20</v>
      </c>
      <c r="X23" s="384">
        <v>21</v>
      </c>
      <c r="Y23" s="384">
        <v>22</v>
      </c>
      <c r="Z23" s="384">
        <v>23</v>
      </c>
      <c r="AA23" s="384">
        <v>24</v>
      </c>
      <c r="AB23" s="384">
        <v>25</v>
      </c>
      <c r="AC23" s="384">
        <v>26</v>
      </c>
      <c r="AD23" s="384">
        <v>27</v>
      </c>
      <c r="AE23" s="384">
        <v>28</v>
      </c>
      <c r="AF23" s="384">
        <v>29</v>
      </c>
      <c r="AG23" s="384">
        <v>30</v>
      </c>
      <c r="AH23" s="384">
        <v>31</v>
      </c>
      <c r="AI23" s="384">
        <v>32</v>
      </c>
      <c r="AJ23" s="384">
        <v>33</v>
      </c>
      <c r="AK23" s="384">
        <v>34</v>
      </c>
      <c r="AL23" s="384">
        <v>35</v>
      </c>
      <c r="AM23" s="384">
        <v>36</v>
      </c>
      <c r="AN23" s="384">
        <v>37</v>
      </c>
      <c r="AO23" s="384">
        <v>38</v>
      </c>
      <c r="AP23" s="384">
        <v>39</v>
      </c>
      <c r="AQ23" s="384">
        <v>40</v>
      </c>
    </row>
    <row r="24" spans="2:43" ht="10.5">
      <c r="B24" s="385" t="s">
        <v>76</v>
      </c>
      <c r="C24" s="386" t="s">
        <v>9</v>
      </c>
      <c r="D24" s="387">
        <v>2034</v>
      </c>
      <c r="E24" s="387">
        <v>2035</v>
      </c>
      <c r="F24" s="387">
        <v>2036</v>
      </c>
      <c r="G24" s="387">
        <v>2037</v>
      </c>
      <c r="H24" s="387">
        <v>2038</v>
      </c>
      <c r="I24" s="387">
        <v>2039</v>
      </c>
      <c r="J24" s="387">
        <v>2040</v>
      </c>
      <c r="K24" s="387">
        <v>2041</v>
      </c>
      <c r="L24" s="387">
        <v>2042</v>
      </c>
      <c r="M24" s="387">
        <v>2043</v>
      </c>
      <c r="N24" s="387">
        <v>2044</v>
      </c>
      <c r="O24" s="387">
        <v>2045</v>
      </c>
      <c r="P24" s="387">
        <v>2046</v>
      </c>
      <c r="Q24" s="387">
        <v>2047</v>
      </c>
      <c r="R24" s="387">
        <v>2048</v>
      </c>
      <c r="S24" s="387">
        <v>2049</v>
      </c>
      <c r="T24" s="387">
        <v>2050</v>
      </c>
      <c r="U24" s="387">
        <v>2051</v>
      </c>
      <c r="V24" s="387">
        <v>2052</v>
      </c>
      <c r="W24" s="387">
        <v>2053</v>
      </c>
      <c r="X24" s="387">
        <v>2054</v>
      </c>
      <c r="Y24" s="387">
        <v>2055</v>
      </c>
      <c r="Z24" s="387">
        <v>2056</v>
      </c>
      <c r="AA24" s="387">
        <v>2057</v>
      </c>
      <c r="AB24" s="387">
        <v>2058</v>
      </c>
      <c r="AC24" s="387">
        <v>2059</v>
      </c>
      <c r="AD24" s="387">
        <v>2060</v>
      </c>
      <c r="AE24" s="387">
        <v>2061</v>
      </c>
      <c r="AF24" s="387">
        <v>2062</v>
      </c>
      <c r="AG24" s="387">
        <v>2063</v>
      </c>
      <c r="AH24" s="387">
        <v>2064</v>
      </c>
      <c r="AI24" s="387">
        <v>2065</v>
      </c>
      <c r="AJ24" s="387">
        <v>2066</v>
      </c>
      <c r="AK24" s="387">
        <v>2067</v>
      </c>
      <c r="AL24" s="387">
        <v>2068</v>
      </c>
      <c r="AM24" s="387">
        <v>2069</v>
      </c>
      <c r="AN24" s="387">
        <v>2070</v>
      </c>
      <c r="AO24" s="387">
        <v>2071</v>
      </c>
      <c r="AP24" s="387">
        <v>2072</v>
      </c>
      <c r="AQ24" s="387">
        <v>2073</v>
      </c>
    </row>
    <row r="25" spans="2:43" ht="11.75" customHeight="1">
      <c r="B25" s="381" t="s">
        <v>172</v>
      </c>
      <c r="C25" s="388">
        <v>104070321.8908221</v>
      </c>
      <c r="D25" s="391">
        <v>0</v>
      </c>
      <c r="E25" s="391">
        <v>0</v>
      </c>
      <c r="F25" s="391">
        <v>0</v>
      </c>
      <c r="G25" s="391">
        <v>724912.4330527772</v>
      </c>
      <c r="H25" s="391">
        <v>1412107.0152326231</v>
      </c>
      <c r="I25" s="391">
        <v>1858565.1526458149</v>
      </c>
      <c r="J25" s="391">
        <v>1875593.3421571339</v>
      </c>
      <c r="K25" s="391">
        <v>2011595.9869576299</v>
      </c>
      <c r="L25" s="391">
        <v>2288523.6257214355</v>
      </c>
      <c r="M25" s="391">
        <v>2692370.4222645932</v>
      </c>
      <c r="N25" s="391">
        <v>2713472.7160325358</v>
      </c>
      <c r="O25" s="391">
        <v>2734817.5439000009</v>
      </c>
      <c r="P25" s="391">
        <v>2756454.3158229375</v>
      </c>
      <c r="Q25" s="391">
        <v>2778328.6945525939</v>
      </c>
      <c r="R25" s="391">
        <v>2800492.7160969316</v>
      </c>
      <c r="S25" s="391">
        <v>2822944.8571489374</v>
      </c>
      <c r="T25" s="391">
        <v>2845673.1060632132</v>
      </c>
      <c r="U25" s="391">
        <v>2867068.2250301726</v>
      </c>
      <c r="V25" s="391">
        <v>2888705.8908938691</v>
      </c>
      <c r="W25" s="391">
        <v>2910600.1506233346</v>
      </c>
      <c r="X25" s="391">
        <v>2932726.7072113613</v>
      </c>
      <c r="Y25" s="391">
        <v>2955135.6130328854</v>
      </c>
      <c r="Z25" s="391">
        <v>2977214.6237373482</v>
      </c>
      <c r="AA25" s="391">
        <v>2999604.3479842613</v>
      </c>
      <c r="AB25" s="391">
        <v>3022263.9842414847</v>
      </c>
      <c r="AC25" s="391">
        <v>3045244.5294531537</v>
      </c>
      <c r="AD25" s="391">
        <v>3068511.6752066575</v>
      </c>
      <c r="AE25" s="391">
        <v>3091227.525071363</v>
      </c>
      <c r="AF25" s="391">
        <v>3114302.7761154883</v>
      </c>
      <c r="AG25" s="391">
        <v>3137765.4769999832</v>
      </c>
      <c r="AH25" s="391">
        <v>3161594.3432518891</v>
      </c>
      <c r="AI25" s="391">
        <v>3189028.8240791718</v>
      </c>
      <c r="AJ25" s="391">
        <v>3216667.668492279</v>
      </c>
      <c r="AK25" s="391">
        <v>3244027.3363257358</v>
      </c>
      <c r="AL25" s="391">
        <v>3271460.6236231592</v>
      </c>
      <c r="AM25" s="391">
        <v>3299149.6007754561</v>
      </c>
      <c r="AN25" s="391">
        <v>3327145.1212339308</v>
      </c>
      <c r="AO25" s="391">
        <v>3340555.7796827736</v>
      </c>
      <c r="AP25" s="391">
        <v>3354553.3008750468</v>
      </c>
      <c r="AQ25" s="391">
        <v>3339915.8392321579</v>
      </c>
    </row>
    <row r="26" spans="2:43" ht="10.25" customHeight="1">
      <c r="B26" s="381" t="s">
        <v>173</v>
      </c>
      <c r="C26" s="388">
        <v>9136.3743221596505</v>
      </c>
      <c r="D26" s="391">
        <v>0</v>
      </c>
      <c r="E26" s="391">
        <v>0</v>
      </c>
      <c r="F26" s="391">
        <v>0</v>
      </c>
      <c r="G26" s="391">
        <v>67.529970290559277</v>
      </c>
      <c r="H26" s="391">
        <v>131.47964115671954</v>
      </c>
      <c r="I26" s="391">
        <v>169.5275644684823</v>
      </c>
      <c r="J26" s="391">
        <v>170.64805663256067</v>
      </c>
      <c r="K26" s="391">
        <v>182.88796224993513</v>
      </c>
      <c r="L26" s="391">
        <v>207.17428766933972</v>
      </c>
      <c r="M26" s="391">
        <v>243.12241884956012</v>
      </c>
      <c r="N26" s="391">
        <v>244.4385829204428</v>
      </c>
      <c r="O26" s="391">
        <v>245.76899669143339</v>
      </c>
      <c r="P26" s="391">
        <v>247.12195403899619</v>
      </c>
      <c r="Q26" s="391">
        <v>248.48861962969877</v>
      </c>
      <c r="R26" s="391">
        <v>249.8775743224389</v>
      </c>
      <c r="S26" s="391">
        <v>251.28482600142695</v>
      </c>
      <c r="T26" s="391">
        <v>252.71307525659302</v>
      </c>
      <c r="U26" s="391">
        <v>254.02208998285465</v>
      </c>
      <c r="V26" s="391">
        <v>255.34537500890394</v>
      </c>
      <c r="W26" s="391">
        <v>256.68810720440342</v>
      </c>
      <c r="X26" s="391">
        <v>258.04412967568169</v>
      </c>
      <c r="Y26" s="391">
        <v>259.42190837539829</v>
      </c>
      <c r="Z26" s="391">
        <v>260.76282039780227</v>
      </c>
      <c r="AA26" s="391">
        <v>262.12841293400851</v>
      </c>
      <c r="AB26" s="391">
        <v>263.51097512450337</v>
      </c>
      <c r="AC26" s="391">
        <v>264.91906597232384</v>
      </c>
      <c r="AD26" s="391">
        <v>266.34552005201749</v>
      </c>
      <c r="AE26" s="391">
        <v>267.71897478192534</v>
      </c>
      <c r="AF26" s="391">
        <v>269.11911874145414</v>
      </c>
      <c r="AG26" s="391">
        <v>270.55255458745796</v>
      </c>
      <c r="AH26" s="391">
        <v>272.01323421714869</v>
      </c>
      <c r="AI26" s="391">
        <v>274.21585429980144</v>
      </c>
      <c r="AJ26" s="391">
        <v>276.59244283213866</v>
      </c>
      <c r="AK26" s="391">
        <v>278.94502573501552</v>
      </c>
      <c r="AL26" s="391">
        <v>281.30393897396596</v>
      </c>
      <c r="AM26" s="391">
        <v>283.68483828323986</v>
      </c>
      <c r="AN26" s="391">
        <v>286.09209641183486</v>
      </c>
      <c r="AO26" s="391">
        <v>287.24524220202193</v>
      </c>
      <c r="AP26" s="391">
        <v>288.44885071218556</v>
      </c>
      <c r="AQ26" s="391">
        <v>287.1902154753767</v>
      </c>
    </row>
    <row r="27" spans="2:43" ht="10.25" customHeight="1">
      <c r="B27" s="381" t="s">
        <v>174</v>
      </c>
      <c r="C27" s="388">
        <v>1734.5451163591499</v>
      </c>
      <c r="D27" s="391">
        <v>0</v>
      </c>
      <c r="E27" s="391">
        <v>0</v>
      </c>
      <c r="F27" s="391">
        <v>0</v>
      </c>
      <c r="G27" s="391">
        <v>12.999898829966337</v>
      </c>
      <c r="H27" s="391">
        <v>25.30767834771564</v>
      </c>
      <c r="I27" s="391">
        <v>32.478444795536369</v>
      </c>
      <c r="J27" s="391">
        <v>32.673939282173528</v>
      </c>
      <c r="K27" s="391">
        <v>35.010805800655199</v>
      </c>
      <c r="L27" s="391">
        <v>39.619812764441981</v>
      </c>
      <c r="M27" s="391">
        <v>46.466146460456905</v>
      </c>
      <c r="N27" s="391">
        <v>46.69145145609145</v>
      </c>
      <c r="O27" s="391">
        <v>46.91913923022269</v>
      </c>
      <c r="P27" s="391">
        <v>47.150965521044547</v>
      </c>
      <c r="Q27" s="391">
        <v>47.385066781655716</v>
      </c>
      <c r="R27" s="391">
        <v>47.623255857638824</v>
      </c>
      <c r="S27" s="391">
        <v>47.864598141260529</v>
      </c>
      <c r="T27" s="391">
        <v>48.109778307059237</v>
      </c>
      <c r="U27" s="391">
        <v>48.332221187737431</v>
      </c>
      <c r="V27" s="391">
        <v>48.557051613900541</v>
      </c>
      <c r="W27" s="391">
        <v>48.785433051415829</v>
      </c>
      <c r="X27" s="391">
        <v>49.01601230585706</v>
      </c>
      <c r="Y27" s="391">
        <v>49.250583139266823</v>
      </c>
      <c r="Z27" s="391">
        <v>49.477792805807553</v>
      </c>
      <c r="AA27" s="391">
        <v>49.70956909247306</v>
      </c>
      <c r="AB27" s="391">
        <v>49.944259011731475</v>
      </c>
      <c r="AC27" s="391">
        <v>50.183674425372125</v>
      </c>
      <c r="AD27" s="391">
        <v>50.426264759032293</v>
      </c>
      <c r="AE27" s="391">
        <v>50.658582485088303</v>
      </c>
      <c r="AF27" s="391">
        <v>50.895744426865122</v>
      </c>
      <c r="AG27" s="391">
        <v>51.139193721009264</v>
      </c>
      <c r="AH27" s="391">
        <v>51.387590716175218</v>
      </c>
      <c r="AI27" s="391">
        <v>51.796328034406926</v>
      </c>
      <c r="AJ27" s="391">
        <v>52.245239201626191</v>
      </c>
      <c r="AK27" s="391">
        <v>52.689615972169591</v>
      </c>
      <c r="AL27" s="391">
        <v>53.135188472860229</v>
      </c>
      <c r="AM27" s="391">
        <v>53.584913897945299</v>
      </c>
      <c r="AN27" s="391">
        <v>54.039618211124349</v>
      </c>
      <c r="AO27" s="391">
        <v>54.257434638159694</v>
      </c>
      <c r="AP27" s="391">
        <v>54.484782912301711</v>
      </c>
      <c r="AQ27" s="391">
        <v>54.247040700904478</v>
      </c>
    </row>
    <row r="28" spans="2:43" ht="10.25" customHeight="1">
      <c r="B28" s="384" t="s">
        <v>619</v>
      </c>
      <c r="C28" s="399">
        <v>935518.80459364876</v>
      </c>
      <c r="D28" s="401">
        <v>0</v>
      </c>
      <c r="E28" s="401">
        <v>0</v>
      </c>
      <c r="F28" s="401">
        <v>0</v>
      </c>
      <c r="G28" s="401">
        <v>2976.7011941429146</v>
      </c>
      <c r="H28" s="401">
        <v>6669.8419426440159</v>
      </c>
      <c r="I28" s="401">
        <v>7394.7049391116379</v>
      </c>
      <c r="J28" s="401">
        <v>8123.0481839574331</v>
      </c>
      <c r="K28" s="401">
        <v>9650.8352706987298</v>
      </c>
      <c r="L28" s="401">
        <v>11314.248406793798</v>
      </c>
      <c r="M28" s="401">
        <v>14044.442510764238</v>
      </c>
      <c r="N28" s="401">
        <v>15065.275986742861</v>
      </c>
      <c r="O28" s="401">
        <v>16097.651088905453</v>
      </c>
      <c r="P28" s="401">
        <v>17134.787903034416</v>
      </c>
      <c r="Q28" s="401">
        <v>18183.319135651087</v>
      </c>
      <c r="R28" s="401">
        <v>19236.445603340584</v>
      </c>
      <c r="S28" s="401">
        <v>20301.508069637544</v>
      </c>
      <c r="T28" s="401">
        <v>21370.830394361506</v>
      </c>
      <c r="U28" s="401">
        <v>22448.235596719471</v>
      </c>
      <c r="V28" s="401">
        <v>23537.471590847403</v>
      </c>
      <c r="W28" s="401">
        <v>24631.125966934615</v>
      </c>
      <c r="X28" s="401">
        <v>25736.344092588311</v>
      </c>
      <c r="Y28" s="401">
        <v>26846.227401683682</v>
      </c>
      <c r="Z28" s="401">
        <v>27957.124356407498</v>
      </c>
      <c r="AA28" s="401">
        <v>29072.186326584517</v>
      </c>
      <c r="AB28" s="401">
        <v>30198.501781349332</v>
      </c>
      <c r="AC28" s="401">
        <v>31329.090177821683</v>
      </c>
      <c r="AD28" s="401">
        <v>32471.180165187579</v>
      </c>
      <c r="AE28" s="401">
        <v>33556.410610522551</v>
      </c>
      <c r="AF28" s="401">
        <v>34649.306420509987</v>
      </c>
      <c r="AG28" s="401">
        <v>35742.302946382428</v>
      </c>
      <c r="AH28" s="401">
        <v>36842.928170315419</v>
      </c>
      <c r="AI28" s="401">
        <v>37185.047152620326</v>
      </c>
      <c r="AJ28" s="401">
        <v>37218.935545522014</v>
      </c>
      <c r="AK28" s="401">
        <v>37235.790006263836</v>
      </c>
      <c r="AL28" s="401">
        <v>37244.205012876773</v>
      </c>
      <c r="AM28" s="401">
        <v>37248.46960779572</v>
      </c>
      <c r="AN28" s="401">
        <v>37250.646773109707</v>
      </c>
      <c r="AO28" s="401">
        <v>36881.854852997712</v>
      </c>
      <c r="AP28" s="401">
        <v>36516.653480667344</v>
      </c>
      <c r="AQ28" s="401">
        <v>36155.125928154739</v>
      </c>
    </row>
    <row r="29" spans="2:43" ht="10.5">
      <c r="B29" s="392" t="s">
        <v>72</v>
      </c>
      <c r="C29" s="393">
        <v>105016711.61485429</v>
      </c>
      <c r="D29" s="394">
        <v>0</v>
      </c>
      <c r="E29" s="394">
        <v>0</v>
      </c>
      <c r="F29" s="394">
        <v>0</v>
      </c>
      <c r="G29" s="394">
        <v>727969.66411604069</v>
      </c>
      <c r="H29" s="394">
        <v>1418933.6444947715</v>
      </c>
      <c r="I29" s="394">
        <v>1866161.8635941907</v>
      </c>
      <c r="J29" s="394">
        <v>1883919.7123370059</v>
      </c>
      <c r="K29" s="394">
        <v>2021464.7209963792</v>
      </c>
      <c r="L29" s="394">
        <v>2300084.668228663</v>
      </c>
      <c r="M29" s="394">
        <v>2706704.4533406673</v>
      </c>
      <c r="N29" s="394">
        <v>2728829.1220536549</v>
      </c>
      <c r="O29" s="394">
        <v>2751207.8831248279</v>
      </c>
      <c r="P29" s="394">
        <v>2773883.3766455324</v>
      </c>
      <c r="Q29" s="394">
        <v>2796807.8873746563</v>
      </c>
      <c r="R29" s="394">
        <v>2820026.662530452</v>
      </c>
      <c r="S29" s="394">
        <v>2843545.5146427178</v>
      </c>
      <c r="T29" s="394">
        <v>2867344.7593111382</v>
      </c>
      <c r="U29" s="394">
        <v>2889818.8149380628</v>
      </c>
      <c r="V29" s="394">
        <v>2912547.2649113392</v>
      </c>
      <c r="W29" s="394">
        <v>2935536.7501305253</v>
      </c>
      <c r="X29" s="394">
        <v>2958770.1114459313</v>
      </c>
      <c r="Y29" s="394">
        <v>2982290.5129260835</v>
      </c>
      <c r="Z29" s="394">
        <v>3005481.9887069599</v>
      </c>
      <c r="AA29" s="394">
        <v>3028988.3722928721</v>
      </c>
      <c r="AB29" s="394">
        <v>3052775.9412569702</v>
      </c>
      <c r="AC29" s="394">
        <v>3076888.7223713729</v>
      </c>
      <c r="AD29" s="394">
        <v>3101299.6271566562</v>
      </c>
      <c r="AE29" s="394">
        <v>3125102.313239153</v>
      </c>
      <c r="AF29" s="394">
        <v>3149272.0973991663</v>
      </c>
      <c r="AG29" s="394">
        <v>3173829.4716946739</v>
      </c>
      <c r="AH29" s="394">
        <v>3198760.6722471379</v>
      </c>
      <c r="AI29" s="394">
        <v>3226539.883414126</v>
      </c>
      <c r="AJ29" s="394">
        <v>3254215.4417198342</v>
      </c>
      <c r="AK29" s="394">
        <v>3281594.7609737068</v>
      </c>
      <c r="AL29" s="394">
        <v>3309039.2677634833</v>
      </c>
      <c r="AM29" s="394">
        <v>3336735.3401354328</v>
      </c>
      <c r="AN29" s="394">
        <v>3364735.8997216634</v>
      </c>
      <c r="AO29" s="394">
        <v>3377779.1372126117</v>
      </c>
      <c r="AP29" s="394">
        <v>3391412.8879893385</v>
      </c>
      <c r="AQ29" s="394">
        <v>3376412.4024164891</v>
      </c>
    </row>
    <row r="30" spans="2:43" ht="10.25" customHeight="1">
      <c r="B30" s="381" t="s">
        <v>620</v>
      </c>
      <c r="C30" s="388">
        <v>105751144.49814479</v>
      </c>
      <c r="D30" s="391">
        <v>0</v>
      </c>
      <c r="E30" s="391">
        <v>0</v>
      </c>
      <c r="F30" s="391">
        <v>0</v>
      </c>
      <c r="G30" s="391">
        <v>733451.353355514</v>
      </c>
      <c r="H30" s="391">
        <v>1429605.5363518044</v>
      </c>
      <c r="I30" s="391">
        <v>1879876.6232457084</v>
      </c>
      <c r="J30" s="391">
        <v>1897719.425662993</v>
      </c>
      <c r="K30" s="391">
        <v>2036252.2414131723</v>
      </c>
      <c r="L30" s="391">
        <v>2316823.9355237666</v>
      </c>
      <c r="M30" s="391">
        <v>2726339.8368918123</v>
      </c>
      <c r="N30" s="391">
        <v>2748563.009126205</v>
      </c>
      <c r="O30" s="391">
        <v>2771041.3233967982</v>
      </c>
      <c r="P30" s="391">
        <v>2793818.1403022185</v>
      </c>
      <c r="Q30" s="391">
        <v>2816844.9790799208</v>
      </c>
      <c r="R30" s="391">
        <v>2840167.8313039094</v>
      </c>
      <c r="S30" s="391">
        <v>2863792.1361147068</v>
      </c>
      <c r="T30" s="391">
        <v>2887698.4772744933</v>
      </c>
      <c r="U30" s="391">
        <v>2910270.0147904092</v>
      </c>
      <c r="V30" s="391">
        <v>2933096.9982408811</v>
      </c>
      <c r="W30" s="391">
        <v>2956186.5383197009</v>
      </c>
      <c r="X30" s="391">
        <v>2979520.9262129869</v>
      </c>
      <c r="Y30" s="391">
        <v>3003144.0619194554</v>
      </c>
      <c r="Z30" s="391">
        <v>3026435.2008598316</v>
      </c>
      <c r="AA30" s="391">
        <v>3050043.1962237526</v>
      </c>
      <c r="AB30" s="391">
        <v>3073933.6495864429</v>
      </c>
      <c r="AC30" s="391">
        <v>3098151.3312590444</v>
      </c>
      <c r="AD30" s="391">
        <v>3122668.5202713371</v>
      </c>
      <c r="AE30" s="391">
        <v>3146573.1676319903</v>
      </c>
      <c r="AF30" s="391">
        <v>3170846.9923437405</v>
      </c>
      <c r="AG30" s="391">
        <v>3195511.0735399127</v>
      </c>
      <c r="AH30" s="391">
        <v>3220551.1043110536</v>
      </c>
      <c r="AI30" s="391">
        <v>3248504.5733435401</v>
      </c>
      <c r="AJ30" s="391">
        <v>3276370.4963906892</v>
      </c>
      <c r="AK30" s="391">
        <v>3303938.2575350814</v>
      </c>
      <c r="AL30" s="391">
        <v>3331571.7132752975</v>
      </c>
      <c r="AM30" s="391">
        <v>3359458.4956819206</v>
      </c>
      <c r="AN30" s="391">
        <v>3387651.8766442514</v>
      </c>
      <c r="AO30" s="391">
        <v>3400787.4811129933</v>
      </c>
      <c r="AP30" s="391">
        <v>3414517.6409313842</v>
      </c>
      <c r="AQ30" s="391">
        <v>3399416.3386760666</v>
      </c>
    </row>
    <row r="32" spans="2:43" ht="10.5">
      <c r="B32" s="395"/>
      <c r="C32" s="381"/>
      <c r="D32" s="381" t="s">
        <v>10</v>
      </c>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1"/>
      <c r="AL32" s="381"/>
      <c r="AM32" s="381"/>
      <c r="AN32" s="381"/>
      <c r="AO32" s="381"/>
      <c r="AP32" s="381"/>
      <c r="AQ32" s="381"/>
    </row>
    <row r="33" spans="2:43" ht="10.5">
      <c r="B33" s="1520" t="s">
        <v>689</v>
      </c>
      <c r="C33" s="383"/>
      <c r="D33" s="384">
        <v>1</v>
      </c>
      <c r="E33" s="384">
        <v>2</v>
      </c>
      <c r="F33" s="384">
        <v>3</v>
      </c>
      <c r="G33" s="384">
        <v>4</v>
      </c>
      <c r="H33" s="384">
        <v>5</v>
      </c>
      <c r="I33" s="384">
        <v>6</v>
      </c>
      <c r="J33" s="384">
        <v>7</v>
      </c>
      <c r="K33" s="384">
        <v>8</v>
      </c>
      <c r="L33" s="384">
        <v>9</v>
      </c>
      <c r="M33" s="384">
        <v>10</v>
      </c>
      <c r="N33" s="384">
        <v>11</v>
      </c>
      <c r="O33" s="384">
        <v>12</v>
      </c>
      <c r="P33" s="384">
        <v>13</v>
      </c>
      <c r="Q33" s="384">
        <v>14</v>
      </c>
      <c r="R33" s="384">
        <v>15</v>
      </c>
      <c r="S33" s="384">
        <v>16</v>
      </c>
      <c r="T33" s="384">
        <v>17</v>
      </c>
      <c r="U33" s="384">
        <v>18</v>
      </c>
      <c r="V33" s="384">
        <v>19</v>
      </c>
      <c r="W33" s="384">
        <v>20</v>
      </c>
      <c r="X33" s="384">
        <v>21</v>
      </c>
      <c r="Y33" s="384">
        <v>22</v>
      </c>
      <c r="Z33" s="384">
        <v>23</v>
      </c>
      <c r="AA33" s="384">
        <v>24</v>
      </c>
      <c r="AB33" s="384">
        <v>25</v>
      </c>
      <c r="AC33" s="384">
        <v>26</v>
      </c>
      <c r="AD33" s="384">
        <v>27</v>
      </c>
      <c r="AE33" s="384">
        <v>28</v>
      </c>
      <c r="AF33" s="384">
        <v>29</v>
      </c>
      <c r="AG33" s="384">
        <v>30</v>
      </c>
      <c r="AH33" s="384">
        <v>31</v>
      </c>
      <c r="AI33" s="384">
        <v>32</v>
      </c>
      <c r="AJ33" s="384">
        <v>33</v>
      </c>
      <c r="AK33" s="384">
        <v>34</v>
      </c>
      <c r="AL33" s="384">
        <v>35</v>
      </c>
      <c r="AM33" s="384">
        <v>36</v>
      </c>
      <c r="AN33" s="384">
        <v>37</v>
      </c>
      <c r="AO33" s="384">
        <v>38</v>
      </c>
      <c r="AP33" s="384">
        <v>39</v>
      </c>
      <c r="AQ33" s="384">
        <v>40</v>
      </c>
    </row>
    <row r="34" spans="2:43" ht="10.5">
      <c r="B34" s="1519"/>
      <c r="C34" s="386" t="s">
        <v>9</v>
      </c>
      <c r="D34" s="387">
        <v>2034</v>
      </c>
      <c r="E34" s="387">
        <v>2035</v>
      </c>
      <c r="F34" s="387">
        <v>2036</v>
      </c>
      <c r="G34" s="387">
        <v>2037</v>
      </c>
      <c r="H34" s="387">
        <v>2038</v>
      </c>
      <c r="I34" s="387">
        <v>2039</v>
      </c>
      <c r="J34" s="387">
        <v>2040</v>
      </c>
      <c r="K34" s="387">
        <v>2041</v>
      </c>
      <c r="L34" s="387">
        <v>2042</v>
      </c>
      <c r="M34" s="387">
        <v>2043</v>
      </c>
      <c r="N34" s="387">
        <v>2044</v>
      </c>
      <c r="O34" s="387">
        <v>2045</v>
      </c>
      <c r="P34" s="387">
        <v>2046</v>
      </c>
      <c r="Q34" s="387">
        <v>2047</v>
      </c>
      <c r="R34" s="387">
        <v>2048</v>
      </c>
      <c r="S34" s="387">
        <v>2049</v>
      </c>
      <c r="T34" s="387">
        <v>2050</v>
      </c>
      <c r="U34" s="387">
        <v>2051</v>
      </c>
      <c r="V34" s="387">
        <v>2052</v>
      </c>
      <c r="W34" s="387">
        <v>2053</v>
      </c>
      <c r="X34" s="387">
        <v>2054</v>
      </c>
      <c r="Y34" s="387">
        <v>2055</v>
      </c>
      <c r="Z34" s="387">
        <v>2056</v>
      </c>
      <c r="AA34" s="387">
        <v>2057</v>
      </c>
      <c r="AB34" s="387">
        <v>2058</v>
      </c>
      <c r="AC34" s="387">
        <v>2059</v>
      </c>
      <c r="AD34" s="387">
        <v>2060</v>
      </c>
      <c r="AE34" s="387">
        <v>2061</v>
      </c>
      <c r="AF34" s="387">
        <v>2062</v>
      </c>
      <c r="AG34" s="387">
        <v>2063</v>
      </c>
      <c r="AH34" s="387">
        <v>2064</v>
      </c>
      <c r="AI34" s="387">
        <v>2065</v>
      </c>
      <c r="AJ34" s="387">
        <v>2066</v>
      </c>
      <c r="AK34" s="387">
        <v>2067</v>
      </c>
      <c r="AL34" s="387">
        <v>2068</v>
      </c>
      <c r="AM34" s="387">
        <v>2069</v>
      </c>
      <c r="AN34" s="387">
        <v>2070</v>
      </c>
      <c r="AO34" s="387">
        <v>2071</v>
      </c>
      <c r="AP34" s="387">
        <v>2072</v>
      </c>
      <c r="AQ34" s="387">
        <v>2073</v>
      </c>
    </row>
    <row r="35" spans="2:43" ht="10.5">
      <c r="B35" s="396" t="s">
        <v>72</v>
      </c>
      <c r="C35" s="397">
        <v>118062541.85587151</v>
      </c>
      <c r="D35" s="398">
        <v>0</v>
      </c>
      <c r="E35" s="398">
        <v>0</v>
      </c>
      <c r="F35" s="398">
        <v>0</v>
      </c>
      <c r="G35" s="398">
        <v>335449.10650929023</v>
      </c>
      <c r="H35" s="398">
        <v>713696.54055555747</v>
      </c>
      <c r="I35" s="398">
        <v>1017192.6069408974</v>
      </c>
      <c r="J35" s="398">
        <v>1105897.8839154814</v>
      </c>
      <c r="K35" s="398">
        <v>1268839.4189192976</v>
      </c>
      <c r="L35" s="398">
        <v>1537209.7861168291</v>
      </c>
      <c r="M35" s="398">
        <v>1918995.9858141313</v>
      </c>
      <c r="N35" s="398">
        <v>2045608.4149635986</v>
      </c>
      <c r="O35" s="398">
        <v>2173919.5323197115</v>
      </c>
      <c r="P35" s="398">
        <v>2304585.5259877481</v>
      </c>
      <c r="Q35" s="398">
        <v>2437307.0307490383</v>
      </c>
      <c r="R35" s="398">
        <v>2572155.9812496235</v>
      </c>
      <c r="S35" s="398">
        <v>2709173.3765977942</v>
      </c>
      <c r="T35" s="398">
        <v>2848068.1446127053</v>
      </c>
      <c r="U35" s="398">
        <v>2992180.6097256746</v>
      </c>
      <c r="V35" s="398">
        <v>3138456.5104353805</v>
      </c>
      <c r="W35" s="398">
        <v>3286935.8389625321</v>
      </c>
      <c r="X35" s="398">
        <v>3437631.1428233599</v>
      </c>
      <c r="Y35" s="398">
        <v>3589984.1377518089</v>
      </c>
      <c r="Z35" s="398">
        <v>3655323.6949904049</v>
      </c>
      <c r="AA35" s="398">
        <v>3719346.6162505825</v>
      </c>
      <c r="AB35" s="398">
        <v>3784595.2892392613</v>
      </c>
      <c r="AC35" s="398">
        <v>3851142.9764567637</v>
      </c>
      <c r="AD35" s="398">
        <v>3918974.2865555426</v>
      </c>
      <c r="AE35" s="398">
        <v>3986952.1874145204</v>
      </c>
      <c r="AF35" s="398">
        <v>4056318.0273924754</v>
      </c>
      <c r="AG35" s="398">
        <v>4127120.2945560175</v>
      </c>
      <c r="AH35" s="398">
        <v>4199362.6174251623</v>
      </c>
      <c r="AI35" s="398">
        <v>4276407.4028714066</v>
      </c>
      <c r="AJ35" s="398">
        <v>4354384.4441261375</v>
      </c>
      <c r="AK35" s="398">
        <v>4436545.6788627943</v>
      </c>
      <c r="AL35" s="398">
        <v>4520267.3973853737</v>
      </c>
      <c r="AM35" s="398">
        <v>4605468.4893719591</v>
      </c>
      <c r="AN35" s="398">
        <v>4692242.3923189929</v>
      </c>
      <c r="AO35" s="398">
        <v>4759473.3181534726</v>
      </c>
      <c r="AP35" s="398">
        <v>4828288.4225086803</v>
      </c>
      <c r="AQ35" s="398">
        <v>4857040.7450415036</v>
      </c>
    </row>
  </sheetData>
  <mergeCells count="1">
    <mergeCell ref="B33:B34"/>
  </mergeCells>
  <pageMargins left="0.19687499999999999" right="0.19687499999999999" top="1" bottom="0.79479166666666667" header="0.5" footer="0.5"/>
  <pageSetup paperSize="9" scale="75" orientation="landscape" r:id="rId1"/>
  <headerFooter alignWithMargins="0">
    <oddHeader>&amp;LPríloha 7: Štandardné tabuľky - Cesty
&amp;"Arial,Tučné"&amp;12 10 Náklady na emisie</oddHeader>
    <oddFooter>Strana &amp;P z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4">
    <tabColor rgb="FF92D050"/>
  </sheetPr>
  <dimension ref="B2:AQ47"/>
  <sheetViews>
    <sheetView zoomScale="90" zoomScaleNormal="90" workbookViewId="0"/>
  </sheetViews>
  <sheetFormatPr defaultColWidth="9.08984375" defaultRowHeight="10"/>
  <cols>
    <col min="1" max="1" width="3.81640625" style="44" customWidth="1"/>
    <col min="2" max="2" width="39.54296875" style="44" customWidth="1"/>
    <col min="3" max="3" width="11.81640625" style="44" customWidth="1"/>
    <col min="4" max="43" width="8.54296875" style="44" customWidth="1"/>
    <col min="44" max="16384" width="9.08984375" style="44"/>
  </cols>
  <sheetData>
    <row r="2" spans="2:43">
      <c r="B2" s="45"/>
      <c r="C2" s="45"/>
      <c r="D2" s="45" t="s">
        <v>10</v>
      </c>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row>
    <row r="3" spans="2:43" ht="10.5">
      <c r="B3" s="46" t="s">
        <v>683</v>
      </c>
      <c r="C3" s="46"/>
      <c r="D3" s="47">
        <v>1</v>
      </c>
      <c r="E3" s="47">
        <v>2</v>
      </c>
      <c r="F3" s="47">
        <v>3</v>
      </c>
      <c r="G3" s="47">
        <v>4</v>
      </c>
      <c r="H3" s="47">
        <v>5</v>
      </c>
      <c r="I3" s="47">
        <v>6</v>
      </c>
      <c r="J3" s="47">
        <v>7</v>
      </c>
      <c r="K3" s="47">
        <v>8</v>
      </c>
      <c r="L3" s="47">
        <v>9</v>
      </c>
      <c r="M3" s="47">
        <v>10</v>
      </c>
      <c r="N3" s="47">
        <v>11</v>
      </c>
      <c r="O3" s="47">
        <v>12</v>
      </c>
      <c r="P3" s="47">
        <v>13</v>
      </c>
      <c r="Q3" s="47">
        <v>14</v>
      </c>
      <c r="R3" s="47">
        <v>15</v>
      </c>
      <c r="S3" s="47">
        <v>16</v>
      </c>
      <c r="T3" s="47">
        <v>17</v>
      </c>
      <c r="U3" s="47">
        <v>18</v>
      </c>
      <c r="V3" s="47">
        <v>19</v>
      </c>
      <c r="W3" s="47">
        <v>20</v>
      </c>
      <c r="X3" s="47">
        <v>21</v>
      </c>
      <c r="Y3" s="47">
        <v>22</v>
      </c>
      <c r="Z3" s="47">
        <v>23</v>
      </c>
      <c r="AA3" s="47">
        <v>24</v>
      </c>
      <c r="AB3" s="47">
        <v>25</v>
      </c>
      <c r="AC3" s="47">
        <v>26</v>
      </c>
      <c r="AD3" s="47">
        <v>27</v>
      </c>
      <c r="AE3" s="47">
        <v>28</v>
      </c>
      <c r="AF3" s="47">
        <v>29</v>
      </c>
      <c r="AG3" s="47">
        <v>30</v>
      </c>
      <c r="AH3" s="47">
        <v>31</v>
      </c>
      <c r="AI3" s="47">
        <v>32</v>
      </c>
      <c r="AJ3" s="47">
        <v>33</v>
      </c>
      <c r="AK3" s="47">
        <v>34</v>
      </c>
      <c r="AL3" s="47">
        <v>35</v>
      </c>
      <c r="AM3" s="47">
        <v>36</v>
      </c>
      <c r="AN3" s="47">
        <v>37</v>
      </c>
      <c r="AO3" s="47">
        <v>38</v>
      </c>
      <c r="AP3" s="47">
        <v>39</v>
      </c>
      <c r="AQ3" s="47">
        <v>40</v>
      </c>
    </row>
    <row r="4" spans="2:43" ht="10.5">
      <c r="B4" s="48" t="s">
        <v>38</v>
      </c>
      <c r="C4" s="282" t="s">
        <v>9</v>
      </c>
      <c r="D4" s="49">
        <v>2034</v>
      </c>
      <c r="E4" s="49">
        <v>2035</v>
      </c>
      <c r="F4" s="49">
        <v>2036</v>
      </c>
      <c r="G4" s="49">
        <v>2037</v>
      </c>
      <c r="H4" s="49">
        <v>2038</v>
      </c>
      <c r="I4" s="49">
        <v>2039</v>
      </c>
      <c r="J4" s="49">
        <v>2040</v>
      </c>
      <c r="K4" s="49">
        <v>2041</v>
      </c>
      <c r="L4" s="49">
        <v>2042</v>
      </c>
      <c r="M4" s="49">
        <v>2043</v>
      </c>
      <c r="N4" s="49">
        <v>2044</v>
      </c>
      <c r="O4" s="49">
        <v>2045</v>
      </c>
      <c r="P4" s="49">
        <v>2046</v>
      </c>
      <c r="Q4" s="49">
        <v>2047</v>
      </c>
      <c r="R4" s="49">
        <v>2048</v>
      </c>
      <c r="S4" s="49">
        <v>2049</v>
      </c>
      <c r="T4" s="49">
        <v>2050</v>
      </c>
      <c r="U4" s="49">
        <v>2051</v>
      </c>
      <c r="V4" s="49">
        <v>2052</v>
      </c>
      <c r="W4" s="49">
        <v>2053</v>
      </c>
      <c r="X4" s="49">
        <v>2054</v>
      </c>
      <c r="Y4" s="49">
        <v>2055</v>
      </c>
      <c r="Z4" s="49">
        <v>2056</v>
      </c>
      <c r="AA4" s="49">
        <v>2057</v>
      </c>
      <c r="AB4" s="49">
        <v>2058</v>
      </c>
      <c r="AC4" s="49">
        <v>2059</v>
      </c>
      <c r="AD4" s="49">
        <v>2060</v>
      </c>
      <c r="AE4" s="49">
        <v>2061</v>
      </c>
      <c r="AF4" s="49">
        <v>2062</v>
      </c>
      <c r="AG4" s="49">
        <v>2063</v>
      </c>
      <c r="AH4" s="49">
        <v>2064</v>
      </c>
      <c r="AI4" s="49">
        <v>2065</v>
      </c>
      <c r="AJ4" s="49">
        <v>2066</v>
      </c>
      <c r="AK4" s="49">
        <v>2067</v>
      </c>
      <c r="AL4" s="49">
        <v>2068</v>
      </c>
      <c r="AM4" s="49">
        <v>2069</v>
      </c>
      <c r="AN4" s="49">
        <v>2070</v>
      </c>
      <c r="AO4" s="49">
        <v>2071</v>
      </c>
      <c r="AP4" s="49">
        <v>2072</v>
      </c>
      <c r="AQ4" s="49">
        <v>2073</v>
      </c>
    </row>
    <row r="5" spans="2:43">
      <c r="B5" s="45" t="s">
        <v>396</v>
      </c>
      <c r="C5" s="51">
        <v>1378481.7052625248</v>
      </c>
      <c r="D5" s="159">
        <v>34462.042631563141</v>
      </c>
      <c r="E5" s="159">
        <v>34462.042631563141</v>
      </c>
      <c r="F5" s="159">
        <v>34462.042631563141</v>
      </c>
      <c r="G5" s="159">
        <v>34462.042631563141</v>
      </c>
      <c r="H5" s="159">
        <v>34462.042631563141</v>
      </c>
      <c r="I5" s="159">
        <v>34462.042631563141</v>
      </c>
      <c r="J5" s="159">
        <v>34462.042631563141</v>
      </c>
      <c r="K5" s="159">
        <v>34462.042631563141</v>
      </c>
      <c r="L5" s="159">
        <v>34462.042631563141</v>
      </c>
      <c r="M5" s="159">
        <v>34462.042631563141</v>
      </c>
      <c r="N5" s="159">
        <v>34462.042631563141</v>
      </c>
      <c r="O5" s="159">
        <v>34462.042631563141</v>
      </c>
      <c r="P5" s="159">
        <v>34462.042631563141</v>
      </c>
      <c r="Q5" s="159">
        <v>34462.042631563141</v>
      </c>
      <c r="R5" s="159">
        <v>34462.042631563141</v>
      </c>
      <c r="S5" s="159">
        <v>34462.042631563141</v>
      </c>
      <c r="T5" s="159">
        <v>34462.042631563141</v>
      </c>
      <c r="U5" s="159">
        <v>34462.042631563141</v>
      </c>
      <c r="V5" s="159">
        <v>34462.042631563141</v>
      </c>
      <c r="W5" s="159">
        <v>34462.042631563141</v>
      </c>
      <c r="X5" s="159">
        <v>34462.042631563141</v>
      </c>
      <c r="Y5" s="159">
        <v>34462.042631563141</v>
      </c>
      <c r="Z5" s="159">
        <v>34462.042631563141</v>
      </c>
      <c r="AA5" s="159">
        <v>34462.042631563141</v>
      </c>
      <c r="AB5" s="159">
        <v>34462.042631563141</v>
      </c>
      <c r="AC5" s="159">
        <v>34462.042631563141</v>
      </c>
      <c r="AD5" s="159">
        <v>34462.042631563141</v>
      </c>
      <c r="AE5" s="159">
        <v>34462.042631563141</v>
      </c>
      <c r="AF5" s="159">
        <v>34462.042631563141</v>
      </c>
      <c r="AG5" s="159">
        <v>34462.042631563141</v>
      </c>
      <c r="AH5" s="159">
        <v>34462.042631563141</v>
      </c>
      <c r="AI5" s="159">
        <v>34462.042631563141</v>
      </c>
      <c r="AJ5" s="159">
        <v>34462.042631563141</v>
      </c>
      <c r="AK5" s="159">
        <v>34462.042631563141</v>
      </c>
      <c r="AL5" s="159">
        <v>34462.042631563141</v>
      </c>
      <c r="AM5" s="159">
        <v>34462.042631563141</v>
      </c>
      <c r="AN5" s="159">
        <v>34462.042631563141</v>
      </c>
      <c r="AO5" s="159">
        <v>34462.042631563141</v>
      </c>
      <c r="AP5" s="159">
        <v>34462.042631563141</v>
      </c>
      <c r="AQ5" s="159">
        <v>34462.042631563141</v>
      </c>
    </row>
    <row r="6" spans="2:43">
      <c r="B6" s="45" t="s">
        <v>397</v>
      </c>
      <c r="C6" s="51">
        <v>7915354.2261454491</v>
      </c>
      <c r="D6" s="159">
        <v>197883.85565363633</v>
      </c>
      <c r="E6" s="159">
        <v>197883.85565363633</v>
      </c>
      <c r="F6" s="159">
        <v>197883.85565363633</v>
      </c>
      <c r="G6" s="159">
        <v>197883.85565363633</v>
      </c>
      <c r="H6" s="159">
        <v>197883.85565363633</v>
      </c>
      <c r="I6" s="159">
        <v>197883.85565363633</v>
      </c>
      <c r="J6" s="159">
        <v>197883.85565363633</v>
      </c>
      <c r="K6" s="159">
        <v>197883.85565363633</v>
      </c>
      <c r="L6" s="159">
        <v>197883.85565363633</v>
      </c>
      <c r="M6" s="159">
        <v>197883.85565363633</v>
      </c>
      <c r="N6" s="159">
        <v>197883.85565363633</v>
      </c>
      <c r="O6" s="159">
        <v>197883.85565363633</v>
      </c>
      <c r="P6" s="159">
        <v>197883.85565363633</v>
      </c>
      <c r="Q6" s="159">
        <v>197883.85565363633</v>
      </c>
      <c r="R6" s="159">
        <v>197883.85565363633</v>
      </c>
      <c r="S6" s="159">
        <v>197883.85565363633</v>
      </c>
      <c r="T6" s="159">
        <v>197883.85565363633</v>
      </c>
      <c r="U6" s="159">
        <v>197883.85565363633</v>
      </c>
      <c r="V6" s="159">
        <v>197883.85565363633</v>
      </c>
      <c r="W6" s="159">
        <v>197883.85565363633</v>
      </c>
      <c r="X6" s="159">
        <v>197883.85565363633</v>
      </c>
      <c r="Y6" s="159">
        <v>197883.85565363633</v>
      </c>
      <c r="Z6" s="159">
        <v>197883.85565363633</v>
      </c>
      <c r="AA6" s="159">
        <v>197883.85565363633</v>
      </c>
      <c r="AB6" s="159">
        <v>197883.85565363633</v>
      </c>
      <c r="AC6" s="159">
        <v>197883.85565363633</v>
      </c>
      <c r="AD6" s="159">
        <v>197883.85565363633</v>
      </c>
      <c r="AE6" s="159">
        <v>197883.85565363633</v>
      </c>
      <c r="AF6" s="159">
        <v>197883.85565363633</v>
      </c>
      <c r="AG6" s="159">
        <v>197883.85565363633</v>
      </c>
      <c r="AH6" s="159">
        <v>197883.85565363633</v>
      </c>
      <c r="AI6" s="159">
        <v>197883.85565363633</v>
      </c>
      <c r="AJ6" s="159">
        <v>197883.85565363633</v>
      </c>
      <c r="AK6" s="159">
        <v>197883.85565363633</v>
      </c>
      <c r="AL6" s="159">
        <v>197883.85565363633</v>
      </c>
      <c r="AM6" s="159">
        <v>197883.85565363633</v>
      </c>
      <c r="AN6" s="159">
        <v>197883.85565363633</v>
      </c>
      <c r="AO6" s="159">
        <v>197883.85565363633</v>
      </c>
      <c r="AP6" s="159">
        <v>197883.85565363633</v>
      </c>
      <c r="AQ6" s="159">
        <v>197883.85565363633</v>
      </c>
    </row>
    <row r="7" spans="2:43">
      <c r="B7" s="45" t="s">
        <v>398</v>
      </c>
      <c r="C7" s="51">
        <v>4883941.9693237906</v>
      </c>
      <c r="D7" s="159">
        <v>122098.54923309476</v>
      </c>
      <c r="E7" s="159">
        <v>122098.54923309476</v>
      </c>
      <c r="F7" s="159">
        <v>122098.54923309476</v>
      </c>
      <c r="G7" s="159">
        <v>122098.54923309476</v>
      </c>
      <c r="H7" s="159">
        <v>122098.54923309476</v>
      </c>
      <c r="I7" s="159">
        <v>122098.54923309476</v>
      </c>
      <c r="J7" s="159">
        <v>122098.54923309476</v>
      </c>
      <c r="K7" s="159">
        <v>122098.54923309476</v>
      </c>
      <c r="L7" s="159">
        <v>122098.54923309476</v>
      </c>
      <c r="M7" s="159">
        <v>122098.54923309476</v>
      </c>
      <c r="N7" s="159">
        <v>122098.54923309476</v>
      </c>
      <c r="O7" s="159">
        <v>122098.54923309476</v>
      </c>
      <c r="P7" s="159">
        <v>122098.54923309476</v>
      </c>
      <c r="Q7" s="159">
        <v>122098.54923309476</v>
      </c>
      <c r="R7" s="159">
        <v>122098.54923309476</v>
      </c>
      <c r="S7" s="159">
        <v>122098.54923309476</v>
      </c>
      <c r="T7" s="159">
        <v>122098.54923309476</v>
      </c>
      <c r="U7" s="159">
        <v>122098.54923309476</v>
      </c>
      <c r="V7" s="159">
        <v>122098.54923309476</v>
      </c>
      <c r="W7" s="159">
        <v>122098.54923309476</v>
      </c>
      <c r="X7" s="159">
        <v>122098.54923309476</v>
      </c>
      <c r="Y7" s="159">
        <v>122098.54923309476</v>
      </c>
      <c r="Z7" s="159">
        <v>122098.54923309476</v>
      </c>
      <c r="AA7" s="159">
        <v>122098.54923309476</v>
      </c>
      <c r="AB7" s="159">
        <v>122098.54923309476</v>
      </c>
      <c r="AC7" s="159">
        <v>122098.54923309476</v>
      </c>
      <c r="AD7" s="159">
        <v>122098.54923309476</v>
      </c>
      <c r="AE7" s="159">
        <v>122098.54923309476</v>
      </c>
      <c r="AF7" s="159">
        <v>122098.54923309476</v>
      </c>
      <c r="AG7" s="159">
        <v>122098.54923309476</v>
      </c>
      <c r="AH7" s="159">
        <v>122098.54923309476</v>
      </c>
      <c r="AI7" s="159">
        <v>122098.54923309476</v>
      </c>
      <c r="AJ7" s="159">
        <v>122098.54923309476</v>
      </c>
      <c r="AK7" s="159">
        <v>122098.54923309476</v>
      </c>
      <c r="AL7" s="159">
        <v>122098.54923309476</v>
      </c>
      <c r="AM7" s="159">
        <v>122098.54923309476</v>
      </c>
      <c r="AN7" s="159">
        <v>122098.54923309476</v>
      </c>
      <c r="AO7" s="159">
        <v>122098.54923309476</v>
      </c>
      <c r="AP7" s="159">
        <v>122098.54923309476</v>
      </c>
      <c r="AQ7" s="159">
        <v>122098.54923309476</v>
      </c>
    </row>
    <row r="8" spans="2:43">
      <c r="B8" s="45" t="s">
        <v>399</v>
      </c>
      <c r="C8" s="51">
        <v>829721.05681280117</v>
      </c>
      <c r="D8" s="159">
        <v>16744.725225690272</v>
      </c>
      <c r="E8" s="159">
        <v>16928.624234023315</v>
      </c>
      <c r="F8" s="159">
        <v>17115.934270086418</v>
      </c>
      <c r="G8" s="159">
        <v>17306.799503321508</v>
      </c>
      <c r="H8" s="159">
        <v>17501.373727910253</v>
      </c>
      <c r="I8" s="159">
        <v>17699.821084249921</v>
      </c>
      <c r="J8" s="159">
        <v>17902.31683579247</v>
      </c>
      <c r="K8" s="159">
        <v>18081.410799976573</v>
      </c>
      <c r="L8" s="159">
        <v>18263.822319232742</v>
      </c>
      <c r="M8" s="159">
        <v>18449.68918899601</v>
      </c>
      <c r="N8" s="159">
        <v>18639.157466825451</v>
      </c>
      <c r="O8" s="159">
        <v>18832.382011500271</v>
      </c>
      <c r="P8" s="159">
        <v>19029.527057890242</v>
      </c>
      <c r="Q8" s="159">
        <v>19230.766829983393</v>
      </c>
      <c r="R8" s="159">
        <v>19436.28619461273</v>
      </c>
      <c r="S8" s="159">
        <v>19646.281358592933</v>
      </c>
      <c r="T8" s="159">
        <v>19860.960612159262</v>
      </c>
      <c r="U8" s="159">
        <v>20063.57589978839</v>
      </c>
      <c r="V8" s="159">
        <v>20270.559390510436</v>
      </c>
      <c r="W8" s="159">
        <v>20482.10625100895</v>
      </c>
      <c r="X8" s="159">
        <v>20698.422874481585</v>
      </c>
      <c r="Y8" s="159">
        <v>20919.727561127675</v>
      </c>
      <c r="Z8" s="159">
        <v>21146.25124031405</v>
      </c>
      <c r="AA8" s="159">
        <v>21378.238236977697</v>
      </c>
      <c r="AB8" s="159">
        <v>21615.947084981108</v>
      </c>
      <c r="AC8" s="159">
        <v>21859.651390303246</v>
      </c>
      <c r="AD8" s="159">
        <v>22109.640747125704</v>
      </c>
      <c r="AE8" s="159">
        <v>22387.771386423632</v>
      </c>
      <c r="AF8" s="159">
        <v>22674.04368415747</v>
      </c>
      <c r="AG8" s="159">
        <v>22968.897035589667</v>
      </c>
      <c r="AH8" s="159">
        <v>23272.798948470365</v>
      </c>
      <c r="AI8" s="159">
        <v>23586.246901978513</v>
      </c>
      <c r="AJ8" s="159">
        <v>23909.770329395622</v>
      </c>
      <c r="AK8" s="159">
        <v>24243.932732760499</v>
      </c>
      <c r="AL8" s="159">
        <v>24243.932732760499</v>
      </c>
      <c r="AM8" s="159">
        <v>24243.932732760499</v>
      </c>
      <c r="AN8" s="159">
        <v>24243.932732760499</v>
      </c>
      <c r="AO8" s="159">
        <v>24243.932732760499</v>
      </c>
      <c r="AP8" s="159">
        <v>24243.932732760499</v>
      </c>
      <c r="AQ8" s="159">
        <v>24243.932732760499</v>
      </c>
    </row>
    <row r="9" spans="2:43">
      <c r="B9" s="45" t="s">
        <v>400</v>
      </c>
      <c r="C9" s="51">
        <v>4764325.8873097058</v>
      </c>
      <c r="D9" s="159">
        <v>96149.576069687595</v>
      </c>
      <c r="E9" s="159">
        <v>97205.539153735692</v>
      </c>
      <c r="F9" s="159">
        <v>98281.088636831075</v>
      </c>
      <c r="G9" s="159">
        <v>99377.052351651553</v>
      </c>
      <c r="H9" s="159">
        <v>100494.31339691453</v>
      </c>
      <c r="I9" s="159">
        <v>101633.81428015001</v>
      </c>
      <c r="J9" s="159">
        <v>102796.56137837395</v>
      </c>
      <c r="K9" s="159">
        <v>103824.93350755778</v>
      </c>
      <c r="L9" s="159">
        <v>104872.35530817353</v>
      </c>
      <c r="M9" s="159">
        <v>105939.6180128323</v>
      </c>
      <c r="N9" s="159">
        <v>107027.56029593438</v>
      </c>
      <c r="O9" s="159">
        <v>108137.07136920292</v>
      </c>
      <c r="P9" s="159">
        <v>109269.09428263672</v>
      </c>
      <c r="Q9" s="159">
        <v>110424.62944456529</v>
      </c>
      <c r="R9" s="159">
        <v>111604.73837540069</v>
      </c>
      <c r="S9" s="159">
        <v>112810.54771065354</v>
      </c>
      <c r="T9" s="159">
        <v>114043.25346981948</v>
      </c>
      <c r="U9" s="159">
        <v>115206.68695398854</v>
      </c>
      <c r="V9" s="159">
        <v>116395.20301609838</v>
      </c>
      <c r="W9" s="159">
        <v>117609.9223191419</v>
      </c>
      <c r="X9" s="159">
        <v>118852.02998967028</v>
      </c>
      <c r="Y9" s="159">
        <v>120122.77952520824</v>
      </c>
      <c r="Z9" s="159">
        <v>121423.49694098881</v>
      </c>
      <c r="AA9" s="159">
        <v>122755.5851707</v>
      </c>
      <c r="AB9" s="159">
        <v>124120.52873683721</v>
      </c>
      <c r="AC9" s="159">
        <v>125519.89870721639</v>
      </c>
      <c r="AD9" s="159">
        <v>126955.35795521502</v>
      </c>
      <c r="AE9" s="159">
        <v>128552.40673923795</v>
      </c>
      <c r="AF9" s="159">
        <v>130196.2055891214</v>
      </c>
      <c r="AG9" s="159">
        <v>131889.27754825016</v>
      </c>
      <c r="AH9" s="159">
        <v>133634.30708420314</v>
      </c>
      <c r="AI9" s="159">
        <v>135434.15076294448</v>
      </c>
      <c r="AJ9" s="159">
        <v>137291.84863349792</v>
      </c>
      <c r="AK9" s="159">
        <v>139210.63637046641</v>
      </c>
      <c r="AL9" s="159">
        <v>139210.63637046641</v>
      </c>
      <c r="AM9" s="159">
        <v>139210.63637046641</v>
      </c>
      <c r="AN9" s="159">
        <v>139210.63637046641</v>
      </c>
      <c r="AO9" s="159">
        <v>139210.63637046641</v>
      </c>
      <c r="AP9" s="159">
        <v>139210.63637046641</v>
      </c>
      <c r="AQ9" s="159">
        <v>139210.63637046641</v>
      </c>
    </row>
    <row r="10" spans="2:43">
      <c r="B10" s="45" t="s">
        <v>401</v>
      </c>
      <c r="C10" s="51">
        <v>2939690.4411059888</v>
      </c>
      <c r="D10" s="159">
        <v>59326.334170658301</v>
      </c>
      <c r="E10" s="159">
        <v>59977.885860815637</v>
      </c>
      <c r="F10" s="159">
        <v>60641.522775917045</v>
      </c>
      <c r="G10" s="159">
        <v>61317.755706338197</v>
      </c>
      <c r="H10" s="159">
        <v>62007.129542777053</v>
      </c>
      <c r="I10" s="159">
        <v>62710.225832432981</v>
      </c>
      <c r="J10" s="159">
        <v>63427.665531337123</v>
      </c>
      <c r="K10" s="159">
        <v>64062.193015301615</v>
      </c>
      <c r="L10" s="159">
        <v>64708.474551851759</v>
      </c>
      <c r="M10" s="159">
        <v>65366.998348343339</v>
      </c>
      <c r="N10" s="159">
        <v>66038.281884725468</v>
      </c>
      <c r="O10" s="159">
        <v>66722.873823550734</v>
      </c>
      <c r="P10" s="159">
        <v>67421.356046733301</v>
      </c>
      <c r="Q10" s="159">
        <v>68134.345827497731</v>
      </c>
      <c r="R10" s="159">
        <v>68862.498146523838</v>
      </c>
      <c r="S10" s="159">
        <v>69606.50816189262</v>
      </c>
      <c r="T10" s="159">
        <v>70367.113843080107</v>
      </c>
      <c r="U10" s="159">
        <v>71084.977056716336</v>
      </c>
      <c r="V10" s="159">
        <v>71818.316754613901</v>
      </c>
      <c r="W10" s="159">
        <v>72567.824409683293</v>
      </c>
      <c r="X10" s="159">
        <v>73334.231270222081</v>
      </c>
      <c r="Y10" s="159">
        <v>74118.31077087317</v>
      </c>
      <c r="Z10" s="159">
        <v>74920.881091248419</v>
      </c>
      <c r="AA10" s="159">
        <v>75742.807871282974</v>
      </c>
      <c r="AB10" s="159">
        <v>76585.007092942105</v>
      </c>
      <c r="AC10" s="159">
        <v>77448.448138495209</v>
      </c>
      <c r="AD10" s="159">
        <v>78334.157036196499</v>
      </c>
      <c r="AE10" s="159">
        <v>79319.570115700015</v>
      </c>
      <c r="AF10" s="159">
        <v>80333.828980521721</v>
      </c>
      <c r="AG10" s="159">
        <v>81378.490402111813</v>
      </c>
      <c r="AH10" s="159">
        <v>82455.210754082786</v>
      </c>
      <c r="AI10" s="159">
        <v>83565.752598412553</v>
      </c>
      <c r="AJ10" s="159">
        <v>84711.991710030648</v>
      </c>
      <c r="AK10" s="159">
        <v>85895.924569011186</v>
      </c>
      <c r="AL10" s="159">
        <v>85895.924569011186</v>
      </c>
      <c r="AM10" s="159">
        <v>85895.924569011186</v>
      </c>
      <c r="AN10" s="159">
        <v>85895.924569011186</v>
      </c>
      <c r="AO10" s="159">
        <v>85895.924569011186</v>
      </c>
      <c r="AP10" s="159">
        <v>85895.924569011186</v>
      </c>
      <c r="AQ10" s="159">
        <v>85895.924569011186</v>
      </c>
    </row>
    <row r="11" spans="2:43" ht="10.5">
      <c r="B11" s="46" t="s">
        <v>9</v>
      </c>
      <c r="C11" s="160">
        <v>22711515.285960265</v>
      </c>
      <c r="D11" s="160">
        <v>526665.08298433037</v>
      </c>
      <c r="E11" s="160">
        <v>528556.49676686886</v>
      </c>
      <c r="F11" s="160">
        <v>530482.99320112879</v>
      </c>
      <c r="G11" s="160">
        <v>532446.05507960543</v>
      </c>
      <c r="H11" s="160">
        <v>534447.26418589603</v>
      </c>
      <c r="I11" s="160">
        <v>536488.30871512718</v>
      </c>
      <c r="J11" s="160">
        <v>538570.99126379774</v>
      </c>
      <c r="K11" s="160">
        <v>540412.98484113021</v>
      </c>
      <c r="L11" s="160">
        <v>542289.09969755227</v>
      </c>
      <c r="M11" s="160">
        <v>544200.75306846586</v>
      </c>
      <c r="N11" s="160">
        <v>546149.44716577954</v>
      </c>
      <c r="O11" s="160">
        <v>548136.77472254809</v>
      </c>
      <c r="P11" s="160">
        <v>550164.42490555451</v>
      </c>
      <c r="Q11" s="160">
        <v>552234.18962034059</v>
      </c>
      <c r="R11" s="160">
        <v>554347.97023483145</v>
      </c>
      <c r="S11" s="160">
        <v>556507.78474943328</v>
      </c>
      <c r="T11" s="160">
        <v>558715.77544335311</v>
      </c>
      <c r="U11" s="160">
        <v>560799.68742878747</v>
      </c>
      <c r="V11" s="160">
        <v>562928.52667951689</v>
      </c>
      <c r="W11" s="160">
        <v>565104.3004981284</v>
      </c>
      <c r="X11" s="160">
        <v>567329.13165266812</v>
      </c>
      <c r="Y11" s="160">
        <v>569605.26537550334</v>
      </c>
      <c r="Z11" s="160">
        <v>571935.07679084549</v>
      </c>
      <c r="AA11" s="160">
        <v>574321.07879725494</v>
      </c>
      <c r="AB11" s="160">
        <v>576765.93043305469</v>
      </c>
      <c r="AC11" s="160">
        <v>579272.44575430907</v>
      </c>
      <c r="AD11" s="160">
        <v>581843.60325683141</v>
      </c>
      <c r="AE11" s="160">
        <v>584704.19575965579</v>
      </c>
      <c r="AF11" s="160">
        <v>587648.52577209484</v>
      </c>
      <c r="AG11" s="160">
        <v>590681.11250424583</v>
      </c>
      <c r="AH11" s="160">
        <v>593806.76430505048</v>
      </c>
      <c r="AI11" s="160">
        <v>597030.59778162977</v>
      </c>
      <c r="AJ11" s="160">
        <v>600358.05819121841</v>
      </c>
      <c r="AK11" s="160">
        <v>603794.94119053229</v>
      </c>
      <c r="AL11" s="160">
        <v>603794.94119053229</v>
      </c>
      <c r="AM11" s="160">
        <v>603794.94119053229</v>
      </c>
      <c r="AN11" s="160">
        <v>603794.94119053229</v>
      </c>
      <c r="AO11" s="160">
        <v>603794.94119053229</v>
      </c>
      <c r="AP11" s="160">
        <v>603794.94119053229</v>
      </c>
      <c r="AQ11" s="160">
        <v>603794.94119053229</v>
      </c>
    </row>
    <row r="14" spans="2:43">
      <c r="B14" s="45"/>
      <c r="C14" s="45"/>
      <c r="D14" s="45" t="s">
        <v>10</v>
      </c>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row>
    <row r="15" spans="2:43" ht="10.5">
      <c r="B15" s="46" t="s">
        <v>684</v>
      </c>
      <c r="C15" s="46"/>
      <c r="D15" s="47">
        <v>1</v>
      </c>
      <c r="E15" s="47">
        <v>2</v>
      </c>
      <c r="F15" s="47">
        <v>3</v>
      </c>
      <c r="G15" s="47">
        <v>4</v>
      </c>
      <c r="H15" s="47">
        <v>5</v>
      </c>
      <c r="I15" s="47">
        <v>6</v>
      </c>
      <c r="J15" s="47">
        <v>7</v>
      </c>
      <c r="K15" s="47">
        <v>8</v>
      </c>
      <c r="L15" s="47">
        <v>9</v>
      </c>
      <c r="M15" s="47">
        <v>10</v>
      </c>
      <c r="N15" s="47">
        <v>11</v>
      </c>
      <c r="O15" s="47">
        <v>12</v>
      </c>
      <c r="P15" s="47">
        <v>13</v>
      </c>
      <c r="Q15" s="47">
        <v>14</v>
      </c>
      <c r="R15" s="47">
        <v>15</v>
      </c>
      <c r="S15" s="47">
        <v>16</v>
      </c>
      <c r="T15" s="47">
        <v>17</v>
      </c>
      <c r="U15" s="47">
        <v>18</v>
      </c>
      <c r="V15" s="47">
        <v>19</v>
      </c>
      <c r="W15" s="47">
        <v>20</v>
      </c>
      <c r="X15" s="47">
        <v>21</v>
      </c>
      <c r="Y15" s="47">
        <v>22</v>
      </c>
      <c r="Z15" s="47">
        <v>23</v>
      </c>
      <c r="AA15" s="47">
        <v>24</v>
      </c>
      <c r="AB15" s="47">
        <v>25</v>
      </c>
      <c r="AC15" s="47">
        <v>26</v>
      </c>
      <c r="AD15" s="47">
        <v>27</v>
      </c>
      <c r="AE15" s="47">
        <v>28</v>
      </c>
      <c r="AF15" s="47">
        <v>29</v>
      </c>
      <c r="AG15" s="47">
        <v>30</v>
      </c>
      <c r="AH15" s="47">
        <v>31</v>
      </c>
      <c r="AI15" s="47">
        <v>32</v>
      </c>
      <c r="AJ15" s="47">
        <v>33</v>
      </c>
      <c r="AK15" s="47">
        <v>34</v>
      </c>
      <c r="AL15" s="47">
        <v>35</v>
      </c>
      <c r="AM15" s="47">
        <v>36</v>
      </c>
      <c r="AN15" s="47">
        <v>37</v>
      </c>
      <c r="AO15" s="47">
        <v>38</v>
      </c>
      <c r="AP15" s="47">
        <v>39</v>
      </c>
      <c r="AQ15" s="47">
        <v>40</v>
      </c>
    </row>
    <row r="16" spans="2:43" ht="10.5">
      <c r="B16" s="48" t="s">
        <v>40</v>
      </c>
      <c r="C16" s="282" t="s">
        <v>9</v>
      </c>
      <c r="D16" s="49">
        <v>2034</v>
      </c>
      <c r="E16" s="49">
        <v>2035</v>
      </c>
      <c r="F16" s="49">
        <v>2036</v>
      </c>
      <c r="G16" s="49">
        <v>2037</v>
      </c>
      <c r="H16" s="49">
        <v>2038</v>
      </c>
      <c r="I16" s="49">
        <v>2039</v>
      </c>
      <c r="J16" s="49">
        <v>2040</v>
      </c>
      <c r="K16" s="49">
        <v>2041</v>
      </c>
      <c r="L16" s="49">
        <v>2042</v>
      </c>
      <c r="M16" s="49">
        <v>2043</v>
      </c>
      <c r="N16" s="49">
        <v>2044</v>
      </c>
      <c r="O16" s="49">
        <v>2045</v>
      </c>
      <c r="P16" s="49">
        <v>2046</v>
      </c>
      <c r="Q16" s="49">
        <v>2047</v>
      </c>
      <c r="R16" s="49">
        <v>2048</v>
      </c>
      <c r="S16" s="49">
        <v>2049</v>
      </c>
      <c r="T16" s="49">
        <v>2050</v>
      </c>
      <c r="U16" s="49">
        <v>2051</v>
      </c>
      <c r="V16" s="49">
        <v>2052</v>
      </c>
      <c r="W16" s="49">
        <v>2053</v>
      </c>
      <c r="X16" s="49">
        <v>2054</v>
      </c>
      <c r="Y16" s="49">
        <v>2055</v>
      </c>
      <c r="Z16" s="49">
        <v>2056</v>
      </c>
      <c r="AA16" s="49">
        <v>2057</v>
      </c>
      <c r="AB16" s="49">
        <v>2058</v>
      </c>
      <c r="AC16" s="49">
        <v>2059</v>
      </c>
      <c r="AD16" s="49">
        <v>2060</v>
      </c>
      <c r="AE16" s="49">
        <v>2061</v>
      </c>
      <c r="AF16" s="49">
        <v>2062</v>
      </c>
      <c r="AG16" s="49">
        <v>2063</v>
      </c>
      <c r="AH16" s="49">
        <v>2064</v>
      </c>
      <c r="AI16" s="49">
        <v>2065</v>
      </c>
      <c r="AJ16" s="49">
        <v>2066</v>
      </c>
      <c r="AK16" s="49">
        <v>2067</v>
      </c>
      <c r="AL16" s="49">
        <v>2068</v>
      </c>
      <c r="AM16" s="49">
        <v>2069</v>
      </c>
      <c r="AN16" s="49">
        <v>2070</v>
      </c>
      <c r="AO16" s="49">
        <v>2071</v>
      </c>
      <c r="AP16" s="49">
        <v>2072</v>
      </c>
      <c r="AQ16" s="49">
        <v>2073</v>
      </c>
    </row>
    <row r="17" spans="2:43">
      <c r="B17" s="45" t="s">
        <v>396</v>
      </c>
      <c r="C17" s="51">
        <v>1432381.9749575062</v>
      </c>
      <c r="D17" s="159">
        <v>34462.042631563141</v>
      </c>
      <c r="E17" s="159">
        <v>34462.042631563141</v>
      </c>
      <c r="F17" s="159">
        <v>34462.042631563141</v>
      </c>
      <c r="G17" s="159">
        <v>34462.042631563141</v>
      </c>
      <c r="H17" s="159">
        <v>37978.164555983778</v>
      </c>
      <c r="I17" s="159">
        <v>37978.164555983778</v>
      </c>
      <c r="J17" s="159">
        <v>37978.164555983778</v>
      </c>
      <c r="K17" s="159">
        <v>37978.164555983778</v>
      </c>
      <c r="L17" s="159">
        <v>37978.164555983778</v>
      </c>
      <c r="M17" s="159">
        <v>35633.64456939786</v>
      </c>
      <c r="N17" s="159">
        <v>35633.64456939786</v>
      </c>
      <c r="O17" s="159">
        <v>35633.64456939786</v>
      </c>
      <c r="P17" s="159">
        <v>35633.64456939786</v>
      </c>
      <c r="Q17" s="159">
        <v>35633.64456939786</v>
      </c>
      <c r="R17" s="159">
        <v>35633.64456939786</v>
      </c>
      <c r="S17" s="159">
        <v>35633.64456939786</v>
      </c>
      <c r="T17" s="159">
        <v>35633.64456939786</v>
      </c>
      <c r="U17" s="159">
        <v>35633.64456939786</v>
      </c>
      <c r="V17" s="159">
        <v>35633.64456939786</v>
      </c>
      <c r="W17" s="159">
        <v>35633.64456939786</v>
      </c>
      <c r="X17" s="159">
        <v>35633.64456939786</v>
      </c>
      <c r="Y17" s="159">
        <v>35633.64456939786</v>
      </c>
      <c r="Z17" s="159">
        <v>35633.64456939786</v>
      </c>
      <c r="AA17" s="159">
        <v>35633.64456939786</v>
      </c>
      <c r="AB17" s="159">
        <v>35633.64456939786</v>
      </c>
      <c r="AC17" s="159">
        <v>35633.64456939786</v>
      </c>
      <c r="AD17" s="159">
        <v>35633.64456939786</v>
      </c>
      <c r="AE17" s="159">
        <v>35633.64456939786</v>
      </c>
      <c r="AF17" s="159">
        <v>35633.64456939786</v>
      </c>
      <c r="AG17" s="159">
        <v>35633.64456939786</v>
      </c>
      <c r="AH17" s="159">
        <v>35633.64456939786</v>
      </c>
      <c r="AI17" s="159">
        <v>35633.64456939786</v>
      </c>
      <c r="AJ17" s="159">
        <v>35633.64456939786</v>
      </c>
      <c r="AK17" s="159">
        <v>35633.64456939786</v>
      </c>
      <c r="AL17" s="159">
        <v>35633.64456939786</v>
      </c>
      <c r="AM17" s="159">
        <v>35633.64456939786</v>
      </c>
      <c r="AN17" s="159">
        <v>35633.64456939786</v>
      </c>
      <c r="AO17" s="159">
        <v>35633.64456939786</v>
      </c>
      <c r="AP17" s="159">
        <v>35633.64456939786</v>
      </c>
      <c r="AQ17" s="159">
        <v>35633.64456939786</v>
      </c>
    </row>
    <row r="18" spans="2:43">
      <c r="B18" s="45" t="s">
        <v>397</v>
      </c>
      <c r="C18" s="51">
        <v>8224853.9648012342</v>
      </c>
      <c r="D18" s="159">
        <v>197883.85565363633</v>
      </c>
      <c r="E18" s="159">
        <v>197883.85565363633</v>
      </c>
      <c r="F18" s="159">
        <v>197883.85565363633</v>
      </c>
      <c r="G18" s="159">
        <v>197883.85565363633</v>
      </c>
      <c r="H18" s="159">
        <v>218073.71412463085</v>
      </c>
      <c r="I18" s="159">
        <v>218073.71412463085</v>
      </c>
      <c r="J18" s="159">
        <v>218073.71412463085</v>
      </c>
      <c r="K18" s="159">
        <v>218073.71412463085</v>
      </c>
      <c r="L18" s="159">
        <v>218073.71412463085</v>
      </c>
      <c r="M18" s="159">
        <v>204611.28940527551</v>
      </c>
      <c r="N18" s="159">
        <v>204611.28940527551</v>
      </c>
      <c r="O18" s="159">
        <v>204611.28940527551</v>
      </c>
      <c r="P18" s="159">
        <v>204611.28940527551</v>
      </c>
      <c r="Q18" s="159">
        <v>204611.28940527551</v>
      </c>
      <c r="R18" s="159">
        <v>204611.28940527551</v>
      </c>
      <c r="S18" s="159">
        <v>204611.28940527551</v>
      </c>
      <c r="T18" s="159">
        <v>204611.28940527551</v>
      </c>
      <c r="U18" s="159">
        <v>204611.28940527551</v>
      </c>
      <c r="V18" s="159">
        <v>204611.28940527551</v>
      </c>
      <c r="W18" s="159">
        <v>204611.28940527551</v>
      </c>
      <c r="X18" s="159">
        <v>204611.28940527551</v>
      </c>
      <c r="Y18" s="159">
        <v>204611.28940527551</v>
      </c>
      <c r="Z18" s="159">
        <v>204611.28940527551</v>
      </c>
      <c r="AA18" s="159">
        <v>204611.28940527551</v>
      </c>
      <c r="AB18" s="159">
        <v>204611.28940527551</v>
      </c>
      <c r="AC18" s="159">
        <v>204611.28940527551</v>
      </c>
      <c r="AD18" s="159">
        <v>204611.28940527551</v>
      </c>
      <c r="AE18" s="159">
        <v>204611.28940527551</v>
      </c>
      <c r="AF18" s="159">
        <v>204611.28940527551</v>
      </c>
      <c r="AG18" s="159">
        <v>204611.28940527551</v>
      </c>
      <c r="AH18" s="159">
        <v>204611.28940527551</v>
      </c>
      <c r="AI18" s="159">
        <v>204611.28940527551</v>
      </c>
      <c r="AJ18" s="159">
        <v>204611.28940527551</v>
      </c>
      <c r="AK18" s="159">
        <v>204611.28940527551</v>
      </c>
      <c r="AL18" s="159">
        <v>204611.28940527551</v>
      </c>
      <c r="AM18" s="159">
        <v>204611.28940527551</v>
      </c>
      <c r="AN18" s="159">
        <v>204611.28940527551</v>
      </c>
      <c r="AO18" s="159">
        <v>204611.28940527551</v>
      </c>
      <c r="AP18" s="159">
        <v>204611.28940527551</v>
      </c>
      <c r="AQ18" s="159">
        <v>204611.28940527551</v>
      </c>
    </row>
    <row r="19" spans="2:43">
      <c r="B19" s="45" t="s">
        <v>398</v>
      </c>
      <c r="C19" s="51">
        <v>5074909.8931752341</v>
      </c>
      <c r="D19" s="159">
        <v>122098.54923309476</v>
      </c>
      <c r="E19" s="159">
        <v>122098.54923309476</v>
      </c>
      <c r="F19" s="159">
        <v>122098.54923309476</v>
      </c>
      <c r="G19" s="159">
        <v>122098.54923309476</v>
      </c>
      <c r="H19" s="159">
        <v>134556.12148115519</v>
      </c>
      <c r="I19" s="159">
        <v>134556.12148115519</v>
      </c>
      <c r="J19" s="159">
        <v>134556.12148115519</v>
      </c>
      <c r="K19" s="159">
        <v>134556.12148115519</v>
      </c>
      <c r="L19" s="159">
        <v>134556.12148115519</v>
      </c>
      <c r="M19" s="159">
        <v>126249.51899474447</v>
      </c>
      <c r="N19" s="159">
        <v>126249.51899474447</v>
      </c>
      <c r="O19" s="159">
        <v>126249.51899474447</v>
      </c>
      <c r="P19" s="159">
        <v>126249.51899474447</v>
      </c>
      <c r="Q19" s="159">
        <v>126249.51899474447</v>
      </c>
      <c r="R19" s="159">
        <v>126249.51899474447</v>
      </c>
      <c r="S19" s="159">
        <v>126249.51899474447</v>
      </c>
      <c r="T19" s="159">
        <v>126249.51899474447</v>
      </c>
      <c r="U19" s="159">
        <v>126249.51899474447</v>
      </c>
      <c r="V19" s="159">
        <v>126249.51899474447</v>
      </c>
      <c r="W19" s="159">
        <v>126249.51899474447</v>
      </c>
      <c r="X19" s="159">
        <v>126249.51899474447</v>
      </c>
      <c r="Y19" s="159">
        <v>126249.51899474447</v>
      </c>
      <c r="Z19" s="159">
        <v>126249.51899474447</v>
      </c>
      <c r="AA19" s="159">
        <v>126249.51899474447</v>
      </c>
      <c r="AB19" s="159">
        <v>126249.51899474447</v>
      </c>
      <c r="AC19" s="159">
        <v>126249.51899474447</v>
      </c>
      <c r="AD19" s="159">
        <v>126249.51899474447</v>
      </c>
      <c r="AE19" s="159">
        <v>126249.51899474447</v>
      </c>
      <c r="AF19" s="159">
        <v>126249.51899474447</v>
      </c>
      <c r="AG19" s="159">
        <v>126249.51899474447</v>
      </c>
      <c r="AH19" s="159">
        <v>126249.51899474447</v>
      </c>
      <c r="AI19" s="159">
        <v>126249.51899474447</v>
      </c>
      <c r="AJ19" s="159">
        <v>126249.51899474447</v>
      </c>
      <c r="AK19" s="159">
        <v>126249.51899474447</v>
      </c>
      <c r="AL19" s="159">
        <v>126249.51899474447</v>
      </c>
      <c r="AM19" s="159">
        <v>126249.51899474447</v>
      </c>
      <c r="AN19" s="159">
        <v>126249.51899474447</v>
      </c>
      <c r="AO19" s="159">
        <v>126249.51899474447</v>
      </c>
      <c r="AP19" s="159">
        <v>126249.51899474447</v>
      </c>
      <c r="AQ19" s="159">
        <v>126249.51899474447</v>
      </c>
    </row>
    <row r="20" spans="2:43">
      <c r="B20" s="45" t="s">
        <v>399</v>
      </c>
      <c r="C20" s="51">
        <v>830025.59711969632</v>
      </c>
      <c r="D20" s="159">
        <v>16744.725225690272</v>
      </c>
      <c r="E20" s="159">
        <v>16928.624234023315</v>
      </c>
      <c r="F20" s="159">
        <v>17115.934270086418</v>
      </c>
      <c r="G20" s="159">
        <v>17306.799503321508</v>
      </c>
      <c r="H20" s="159">
        <v>17845.164149850403</v>
      </c>
      <c r="I20" s="159">
        <v>18404.870842882086</v>
      </c>
      <c r="J20" s="159">
        <v>18620.06148225474</v>
      </c>
      <c r="K20" s="159">
        <v>18810.353616842789</v>
      </c>
      <c r="L20" s="159">
        <v>19117.992772884139</v>
      </c>
      <c r="M20" s="159">
        <v>18292.683728522246</v>
      </c>
      <c r="N20" s="159">
        <v>18485.784924825202</v>
      </c>
      <c r="O20" s="159">
        <v>18682.649646745391</v>
      </c>
      <c r="P20" s="159">
        <v>18883.435713380361</v>
      </c>
      <c r="Q20" s="159">
        <v>19088.310373730947</v>
      </c>
      <c r="R20" s="159">
        <v>19297.450920923249</v>
      </c>
      <c r="S20" s="159">
        <v>19511.04534717113</v>
      </c>
      <c r="T20" s="159">
        <v>19729.293042192745</v>
      </c>
      <c r="U20" s="159">
        <v>19935.168203732108</v>
      </c>
      <c r="V20" s="159">
        <v>20145.368889248832</v>
      </c>
      <c r="W20" s="159">
        <v>20360.081475136569</v>
      </c>
      <c r="X20" s="159">
        <v>20579.502917435871</v>
      </c>
      <c r="Y20" s="159">
        <v>20803.841390931866</v>
      </c>
      <c r="Z20" s="159">
        <v>21033.31696736312</v>
      </c>
      <c r="AA20" s="159">
        <v>21268.162335142541</v>
      </c>
      <c r="AB20" s="159">
        <v>21508.623563138211</v>
      </c>
      <c r="AC20" s="159">
        <v>21754.960911219056</v>
      </c>
      <c r="AD20" s="159">
        <v>22007.449690435984</v>
      </c>
      <c r="AE20" s="159">
        <v>22288.118294063701</v>
      </c>
      <c r="AF20" s="159">
        <v>22576.733158569878</v>
      </c>
      <c r="AG20" s="159">
        <v>22873.711320816663</v>
      </c>
      <c r="AH20" s="159">
        <v>23179.496267175928</v>
      </c>
      <c r="AI20" s="159">
        <v>23494.55967871573</v>
      </c>
      <c r="AJ20" s="159">
        <v>23819.403292488201</v>
      </c>
      <c r="AK20" s="159">
        <v>24154.560886657444</v>
      </c>
      <c r="AL20" s="159">
        <v>24176.553050609073</v>
      </c>
      <c r="AM20" s="159">
        <v>24198.888424246292</v>
      </c>
      <c r="AN20" s="159">
        <v>24221.541616043898</v>
      </c>
      <c r="AO20" s="159">
        <v>24244.5481159966</v>
      </c>
      <c r="AP20" s="159">
        <v>24267.913437600811</v>
      </c>
      <c r="AQ20" s="159">
        <v>24267.913437600811</v>
      </c>
    </row>
    <row r="21" spans="2:43">
      <c r="B21" s="45" t="s">
        <v>400</v>
      </c>
      <c r="C21" s="51">
        <v>4766074.5825560829</v>
      </c>
      <c r="D21" s="159">
        <v>96149.576069687595</v>
      </c>
      <c r="E21" s="159">
        <v>97205.539153735692</v>
      </c>
      <c r="F21" s="159">
        <v>98281.088636831075</v>
      </c>
      <c r="G21" s="159">
        <v>99377.052351651553</v>
      </c>
      <c r="H21" s="159">
        <v>102468.38600072471</v>
      </c>
      <c r="I21" s="159">
        <v>105682.2674190831</v>
      </c>
      <c r="J21" s="159">
        <v>106917.9095972003</v>
      </c>
      <c r="K21" s="159">
        <v>108010.58253291175</v>
      </c>
      <c r="L21" s="159">
        <v>109777.07162348405</v>
      </c>
      <c r="M21" s="159">
        <v>105038.07987101689</v>
      </c>
      <c r="N21" s="159">
        <v>106146.88266788769</v>
      </c>
      <c r="O21" s="159">
        <v>107277.29593538416</v>
      </c>
      <c r="P21" s="159">
        <v>108430.22588361845</v>
      </c>
      <c r="Q21" s="159">
        <v>109606.63286997542</v>
      </c>
      <c r="R21" s="159">
        <v>110807.53492602534</v>
      </c>
      <c r="S21" s="159">
        <v>112034.01151837179</v>
      </c>
      <c r="T21" s="159">
        <v>113287.20755901627</v>
      </c>
      <c r="U21" s="159">
        <v>114469.35950468798</v>
      </c>
      <c r="V21" s="159">
        <v>115676.34896134285</v>
      </c>
      <c r="W21" s="159">
        <v>116909.24611741315</v>
      </c>
      <c r="X21" s="159">
        <v>118169.18191052544</v>
      </c>
      <c r="Y21" s="159">
        <v>119457.3516972513</v>
      </c>
      <c r="Z21" s="159">
        <v>120775.01914743801</v>
      </c>
      <c r="AA21" s="159">
        <v>122123.52037690445</v>
      </c>
      <c r="AB21" s="159">
        <v>123504.268333133</v>
      </c>
      <c r="AC21" s="159">
        <v>124918.75744948862</v>
      </c>
      <c r="AD21" s="159">
        <v>126368.56858444917</v>
      </c>
      <c r="AE21" s="159">
        <v>127980.19056636577</v>
      </c>
      <c r="AF21" s="159">
        <v>129637.44062545328</v>
      </c>
      <c r="AG21" s="159">
        <v>131342.71342134094</v>
      </c>
      <c r="AH21" s="159">
        <v>133098.55548889708</v>
      </c>
      <c r="AI21" s="159">
        <v>134907.67525923194</v>
      </c>
      <c r="AJ21" s="159">
        <v>136772.95374736437</v>
      </c>
      <c r="AK21" s="159">
        <v>138697.45595098776</v>
      </c>
      <c r="AL21" s="159">
        <v>138823.73674761501</v>
      </c>
      <c r="AM21" s="159">
        <v>138951.9882822106</v>
      </c>
      <c r="AN21" s="159">
        <v>139082.0647545688</v>
      </c>
      <c r="AO21" s="159">
        <v>139214.16995112982</v>
      </c>
      <c r="AP21" s="159">
        <v>139348.33553083905</v>
      </c>
      <c r="AQ21" s="159">
        <v>139348.33553083905</v>
      </c>
    </row>
    <row r="22" spans="2:43">
      <c r="B22" s="45" t="s">
        <v>401</v>
      </c>
      <c r="C22" s="51">
        <v>2940769.4232792859</v>
      </c>
      <c r="D22" s="159">
        <v>59326.334170658301</v>
      </c>
      <c r="E22" s="159">
        <v>59977.885860815637</v>
      </c>
      <c r="F22" s="159">
        <v>60641.522775917045</v>
      </c>
      <c r="G22" s="159">
        <v>61317.755706338197</v>
      </c>
      <c r="H22" s="159">
        <v>63225.174340872698</v>
      </c>
      <c r="I22" s="159">
        <v>65208.207556455534</v>
      </c>
      <c r="J22" s="159">
        <v>65970.62507061295</v>
      </c>
      <c r="K22" s="159">
        <v>66644.827520307255</v>
      </c>
      <c r="L22" s="159">
        <v>67734.78887406463</v>
      </c>
      <c r="M22" s="159">
        <v>64810.73013318063</v>
      </c>
      <c r="N22" s="159">
        <v>65494.885050398792</v>
      </c>
      <c r="O22" s="159">
        <v>66192.374087790231</v>
      </c>
      <c r="P22" s="159">
        <v>66903.756396275217</v>
      </c>
      <c r="Q22" s="159">
        <v>67629.624536793344</v>
      </c>
      <c r="R22" s="159">
        <v>68370.606656483724</v>
      </c>
      <c r="S22" s="159">
        <v>69127.368809208128</v>
      </c>
      <c r="T22" s="159">
        <v>69900.617430031314</v>
      </c>
      <c r="U22" s="159">
        <v>70630.030332679817</v>
      </c>
      <c r="V22" s="159">
        <v>71374.768508062611</v>
      </c>
      <c r="W22" s="159">
        <v>72135.492285212371</v>
      </c>
      <c r="X22" s="159">
        <v>72912.899476707185</v>
      </c>
      <c r="Y22" s="159">
        <v>73707.727642984843</v>
      </c>
      <c r="Z22" s="159">
        <v>74520.756495227717</v>
      </c>
      <c r="AA22" s="159">
        <v>75352.810445324023</v>
      </c>
      <c r="AB22" s="159">
        <v>76204.761311933136</v>
      </c>
      <c r="AC22" s="159">
        <v>77077.531192237657</v>
      </c>
      <c r="AD22" s="159">
        <v>77972.09550955375</v>
      </c>
      <c r="AE22" s="159">
        <v>78966.500562225687</v>
      </c>
      <c r="AF22" s="159">
        <v>79989.059109322247</v>
      </c>
      <c r="AG22" s="159">
        <v>81041.248706784827</v>
      </c>
      <c r="AH22" s="159">
        <v>82124.64062080883</v>
      </c>
      <c r="AI22" s="159">
        <v>83240.906011015453</v>
      </c>
      <c r="AJ22" s="159">
        <v>84391.82252496951</v>
      </c>
      <c r="AK22" s="159">
        <v>85579.28133146053</v>
      </c>
      <c r="AL22" s="159">
        <v>85657.199269805002</v>
      </c>
      <c r="AM22" s="159">
        <v>85736.333195406551</v>
      </c>
      <c r="AN22" s="159">
        <v>85816.593146436076</v>
      </c>
      <c r="AO22" s="159">
        <v>85898.104863463072</v>
      </c>
      <c r="AP22" s="159">
        <v>85980.887880730486</v>
      </c>
      <c r="AQ22" s="159">
        <v>85980.887880730486</v>
      </c>
    </row>
    <row r="23" spans="2:43" ht="10.5">
      <c r="B23" s="46" t="s">
        <v>41</v>
      </c>
      <c r="C23" s="160">
        <v>23269015.435889043</v>
      </c>
      <c r="D23" s="160">
        <v>526665.08298433037</v>
      </c>
      <c r="E23" s="160">
        <v>528556.49676686886</v>
      </c>
      <c r="F23" s="160">
        <v>530482.99320112879</v>
      </c>
      <c r="G23" s="160">
        <v>532446.05507960543</v>
      </c>
      <c r="H23" s="160">
        <v>574146.72465321759</v>
      </c>
      <c r="I23" s="160">
        <v>579903.34598019056</v>
      </c>
      <c r="J23" s="160">
        <v>582116.59631183778</v>
      </c>
      <c r="K23" s="160">
        <v>584073.76383183151</v>
      </c>
      <c r="L23" s="160">
        <v>587237.85343220271</v>
      </c>
      <c r="M23" s="160">
        <v>554635.94670213771</v>
      </c>
      <c r="N23" s="160">
        <v>556622.00561252946</v>
      </c>
      <c r="O23" s="160">
        <v>558646.77263933769</v>
      </c>
      <c r="P23" s="160">
        <v>560711.87096269184</v>
      </c>
      <c r="Q23" s="160">
        <v>562819.0207499176</v>
      </c>
      <c r="R23" s="160">
        <v>564970.04547285021</v>
      </c>
      <c r="S23" s="160">
        <v>567166.87864416896</v>
      </c>
      <c r="T23" s="160">
        <v>569411.57100065821</v>
      </c>
      <c r="U23" s="160">
        <v>571529.01101051783</v>
      </c>
      <c r="V23" s="160">
        <v>573690.93932807213</v>
      </c>
      <c r="W23" s="160">
        <v>575899.27284717991</v>
      </c>
      <c r="X23" s="160">
        <v>578156.03727408638</v>
      </c>
      <c r="Y23" s="160">
        <v>580463.37370058591</v>
      </c>
      <c r="Z23" s="160">
        <v>582823.54557944671</v>
      </c>
      <c r="AA23" s="160">
        <v>585238.94612678885</v>
      </c>
      <c r="AB23" s="160">
        <v>587712.10617762222</v>
      </c>
      <c r="AC23" s="160">
        <v>590245.70252236316</v>
      </c>
      <c r="AD23" s="160">
        <v>592842.56675385672</v>
      </c>
      <c r="AE23" s="160">
        <v>595729.26239207305</v>
      </c>
      <c r="AF23" s="160">
        <v>598697.68586276332</v>
      </c>
      <c r="AG23" s="160">
        <v>601752.12641836028</v>
      </c>
      <c r="AH23" s="160">
        <v>604897.14534629975</v>
      </c>
      <c r="AI23" s="160">
        <v>608137.59391838091</v>
      </c>
      <c r="AJ23" s="160">
        <v>611478.63253423991</v>
      </c>
      <c r="AK23" s="160">
        <v>614925.75113852357</v>
      </c>
      <c r="AL23" s="160">
        <v>615151.94203744689</v>
      </c>
      <c r="AM23" s="160">
        <v>615381.66287128127</v>
      </c>
      <c r="AN23" s="160">
        <v>615614.65248646657</v>
      </c>
      <c r="AO23" s="160">
        <v>615851.27590000734</v>
      </c>
      <c r="AP23" s="160">
        <v>616091.58981858823</v>
      </c>
      <c r="AQ23" s="160">
        <v>616091.58981858823</v>
      </c>
    </row>
    <row r="26" spans="2:43">
      <c r="B26" s="45"/>
      <c r="C26" s="45"/>
      <c r="D26" s="45" t="s">
        <v>10</v>
      </c>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row>
    <row r="27" spans="2:43" ht="10.5">
      <c r="B27" s="46" t="s">
        <v>685</v>
      </c>
      <c r="C27" s="46"/>
      <c r="D27" s="47">
        <v>1</v>
      </c>
      <c r="E27" s="47">
        <v>2</v>
      </c>
      <c r="F27" s="47">
        <v>3</v>
      </c>
      <c r="G27" s="47">
        <v>4</v>
      </c>
      <c r="H27" s="47">
        <v>5</v>
      </c>
      <c r="I27" s="47">
        <v>6</v>
      </c>
      <c r="J27" s="47">
        <v>7</v>
      </c>
      <c r="K27" s="47">
        <v>8</v>
      </c>
      <c r="L27" s="47">
        <v>9</v>
      </c>
      <c r="M27" s="47">
        <v>10</v>
      </c>
      <c r="N27" s="47">
        <v>11</v>
      </c>
      <c r="O27" s="47">
        <v>12</v>
      </c>
      <c r="P27" s="47">
        <v>13</v>
      </c>
      <c r="Q27" s="47">
        <v>14</v>
      </c>
      <c r="R27" s="47">
        <v>15</v>
      </c>
      <c r="S27" s="47">
        <v>16</v>
      </c>
      <c r="T27" s="47">
        <v>17</v>
      </c>
      <c r="U27" s="47">
        <v>18</v>
      </c>
      <c r="V27" s="47">
        <v>19</v>
      </c>
      <c r="W27" s="47">
        <v>20</v>
      </c>
      <c r="X27" s="47">
        <v>21</v>
      </c>
      <c r="Y27" s="47">
        <v>22</v>
      </c>
      <c r="Z27" s="47">
        <v>23</v>
      </c>
      <c r="AA27" s="47">
        <v>24</v>
      </c>
      <c r="AB27" s="47">
        <v>25</v>
      </c>
      <c r="AC27" s="47">
        <v>26</v>
      </c>
      <c r="AD27" s="47">
        <v>27</v>
      </c>
      <c r="AE27" s="47">
        <v>28</v>
      </c>
      <c r="AF27" s="47">
        <v>29</v>
      </c>
      <c r="AG27" s="47">
        <v>30</v>
      </c>
      <c r="AH27" s="47">
        <v>31</v>
      </c>
      <c r="AI27" s="47">
        <v>32</v>
      </c>
      <c r="AJ27" s="47">
        <v>33</v>
      </c>
      <c r="AK27" s="47">
        <v>34</v>
      </c>
      <c r="AL27" s="47">
        <v>35</v>
      </c>
      <c r="AM27" s="47">
        <v>36</v>
      </c>
      <c r="AN27" s="47">
        <v>37</v>
      </c>
      <c r="AO27" s="47">
        <v>38</v>
      </c>
      <c r="AP27" s="47">
        <v>39</v>
      </c>
      <c r="AQ27" s="47">
        <v>40</v>
      </c>
    </row>
    <row r="28" spans="2:43" ht="10.5">
      <c r="B28" s="48" t="s">
        <v>76</v>
      </c>
      <c r="C28" s="282" t="s">
        <v>9</v>
      </c>
      <c r="D28" s="49">
        <v>2034</v>
      </c>
      <c r="E28" s="49">
        <v>2035</v>
      </c>
      <c r="F28" s="49">
        <v>2036</v>
      </c>
      <c r="G28" s="49">
        <v>2037</v>
      </c>
      <c r="H28" s="49">
        <v>2038</v>
      </c>
      <c r="I28" s="49">
        <v>2039</v>
      </c>
      <c r="J28" s="49">
        <v>2040</v>
      </c>
      <c r="K28" s="49">
        <v>2041</v>
      </c>
      <c r="L28" s="49">
        <v>2042</v>
      </c>
      <c r="M28" s="49">
        <v>2043</v>
      </c>
      <c r="N28" s="49">
        <v>2044</v>
      </c>
      <c r="O28" s="49">
        <v>2045</v>
      </c>
      <c r="P28" s="49">
        <v>2046</v>
      </c>
      <c r="Q28" s="49">
        <v>2047</v>
      </c>
      <c r="R28" s="49">
        <v>2048</v>
      </c>
      <c r="S28" s="49">
        <v>2049</v>
      </c>
      <c r="T28" s="49">
        <v>2050</v>
      </c>
      <c r="U28" s="49">
        <v>2051</v>
      </c>
      <c r="V28" s="49">
        <v>2052</v>
      </c>
      <c r="W28" s="49">
        <v>2053</v>
      </c>
      <c r="X28" s="49">
        <v>2054</v>
      </c>
      <c r="Y28" s="49">
        <v>2055</v>
      </c>
      <c r="Z28" s="49">
        <v>2056</v>
      </c>
      <c r="AA28" s="49">
        <v>2057</v>
      </c>
      <c r="AB28" s="49">
        <v>2058</v>
      </c>
      <c r="AC28" s="49">
        <v>2059</v>
      </c>
      <c r="AD28" s="49">
        <v>2060</v>
      </c>
      <c r="AE28" s="49">
        <v>2061</v>
      </c>
      <c r="AF28" s="49">
        <v>2062</v>
      </c>
      <c r="AG28" s="49">
        <v>2063</v>
      </c>
      <c r="AH28" s="49">
        <v>2064</v>
      </c>
      <c r="AI28" s="49">
        <v>2065</v>
      </c>
      <c r="AJ28" s="49">
        <v>2066</v>
      </c>
      <c r="AK28" s="49">
        <v>2067</v>
      </c>
      <c r="AL28" s="49">
        <v>2068</v>
      </c>
      <c r="AM28" s="49">
        <v>2069</v>
      </c>
      <c r="AN28" s="49">
        <v>2070</v>
      </c>
      <c r="AO28" s="49">
        <v>2071</v>
      </c>
      <c r="AP28" s="49">
        <v>2072</v>
      </c>
      <c r="AQ28" s="49">
        <v>2073</v>
      </c>
    </row>
    <row r="29" spans="2:43">
      <c r="B29" s="45" t="s">
        <v>396</v>
      </c>
      <c r="C29" s="51">
        <v>-53900.269694979477</v>
      </c>
      <c r="D29" s="161">
        <v>0</v>
      </c>
      <c r="E29" s="161">
        <v>0</v>
      </c>
      <c r="F29" s="161">
        <v>0</v>
      </c>
      <c r="G29" s="161">
        <v>0</v>
      </c>
      <c r="H29" s="161">
        <v>-3516.1219244206368</v>
      </c>
      <c r="I29" s="161">
        <v>-3516.1219244206368</v>
      </c>
      <c r="J29" s="161">
        <v>-3516.1219244206368</v>
      </c>
      <c r="K29" s="161">
        <v>-3516.1219244206368</v>
      </c>
      <c r="L29" s="161">
        <v>-3516.1219244206368</v>
      </c>
      <c r="M29" s="161">
        <v>-1171.6019378347191</v>
      </c>
      <c r="N29" s="161">
        <v>-1171.6019378347191</v>
      </c>
      <c r="O29" s="161">
        <v>-1171.6019378347191</v>
      </c>
      <c r="P29" s="161">
        <v>-1171.6019378347191</v>
      </c>
      <c r="Q29" s="161">
        <v>-1171.6019378347191</v>
      </c>
      <c r="R29" s="161">
        <v>-1171.6019378347191</v>
      </c>
      <c r="S29" s="161">
        <v>-1171.6019378347191</v>
      </c>
      <c r="T29" s="161">
        <v>-1171.6019378347191</v>
      </c>
      <c r="U29" s="161">
        <v>-1171.6019378347191</v>
      </c>
      <c r="V29" s="161">
        <v>-1171.6019378347191</v>
      </c>
      <c r="W29" s="161">
        <v>-1171.6019378347191</v>
      </c>
      <c r="X29" s="161">
        <v>-1171.6019378347191</v>
      </c>
      <c r="Y29" s="161">
        <v>-1171.6019378347191</v>
      </c>
      <c r="Z29" s="161">
        <v>-1171.6019378347191</v>
      </c>
      <c r="AA29" s="161">
        <v>-1171.6019378347191</v>
      </c>
      <c r="AB29" s="161">
        <v>-1171.6019378347191</v>
      </c>
      <c r="AC29" s="161">
        <v>-1171.6019378347191</v>
      </c>
      <c r="AD29" s="161">
        <v>-1171.6019378347191</v>
      </c>
      <c r="AE29" s="161">
        <v>-1171.6019378347191</v>
      </c>
      <c r="AF29" s="161">
        <v>-1171.6019378347191</v>
      </c>
      <c r="AG29" s="161">
        <v>-1171.6019378347191</v>
      </c>
      <c r="AH29" s="161">
        <v>-1171.6019378347191</v>
      </c>
      <c r="AI29" s="161">
        <v>-1171.6019378347191</v>
      </c>
      <c r="AJ29" s="161">
        <v>-1171.6019378347191</v>
      </c>
      <c r="AK29" s="161">
        <v>-1171.6019378347191</v>
      </c>
      <c r="AL29" s="161">
        <v>-1171.6019378347191</v>
      </c>
      <c r="AM29" s="161">
        <v>-1171.6019378347191</v>
      </c>
      <c r="AN29" s="161">
        <v>-1171.6019378347191</v>
      </c>
      <c r="AO29" s="161">
        <v>-1171.6019378347191</v>
      </c>
      <c r="AP29" s="161">
        <v>-1171.6019378347191</v>
      </c>
      <c r="AQ29" s="161">
        <v>-1171.6019378347191</v>
      </c>
    </row>
    <row r="30" spans="2:43">
      <c r="B30" s="45" t="s">
        <v>397</v>
      </c>
      <c r="C30" s="51">
        <v>-309499.73865578743</v>
      </c>
      <c r="D30" s="161">
        <v>0</v>
      </c>
      <c r="E30" s="161">
        <v>0</v>
      </c>
      <c r="F30" s="161">
        <v>0</v>
      </c>
      <c r="G30" s="161">
        <v>0</v>
      </c>
      <c r="H30" s="161">
        <v>-20189.858470994513</v>
      </c>
      <c r="I30" s="161">
        <v>-20189.858470994513</v>
      </c>
      <c r="J30" s="161">
        <v>-20189.858470994513</v>
      </c>
      <c r="K30" s="161">
        <v>-20189.858470994513</v>
      </c>
      <c r="L30" s="161">
        <v>-20189.858470994513</v>
      </c>
      <c r="M30" s="161">
        <v>-6727.4337516391824</v>
      </c>
      <c r="N30" s="161">
        <v>-6727.4337516391824</v>
      </c>
      <c r="O30" s="161">
        <v>-6727.4337516391824</v>
      </c>
      <c r="P30" s="161">
        <v>-6727.4337516391824</v>
      </c>
      <c r="Q30" s="161">
        <v>-6727.4337516391824</v>
      </c>
      <c r="R30" s="161">
        <v>-6727.4337516391824</v>
      </c>
      <c r="S30" s="161">
        <v>-6727.4337516391824</v>
      </c>
      <c r="T30" s="161">
        <v>-6727.4337516391824</v>
      </c>
      <c r="U30" s="161">
        <v>-6727.4337516391824</v>
      </c>
      <c r="V30" s="161">
        <v>-6727.4337516391824</v>
      </c>
      <c r="W30" s="161">
        <v>-6727.4337516391824</v>
      </c>
      <c r="X30" s="161">
        <v>-6727.4337516391824</v>
      </c>
      <c r="Y30" s="161">
        <v>-6727.4337516391824</v>
      </c>
      <c r="Z30" s="161">
        <v>-6727.4337516391824</v>
      </c>
      <c r="AA30" s="161">
        <v>-6727.4337516391824</v>
      </c>
      <c r="AB30" s="161">
        <v>-6727.4337516391824</v>
      </c>
      <c r="AC30" s="161">
        <v>-6727.4337516391824</v>
      </c>
      <c r="AD30" s="161">
        <v>-6727.4337516391824</v>
      </c>
      <c r="AE30" s="161">
        <v>-6727.4337516391824</v>
      </c>
      <c r="AF30" s="161">
        <v>-6727.4337516391824</v>
      </c>
      <c r="AG30" s="161">
        <v>-6727.4337516391824</v>
      </c>
      <c r="AH30" s="161">
        <v>-6727.4337516391824</v>
      </c>
      <c r="AI30" s="161">
        <v>-6727.4337516391824</v>
      </c>
      <c r="AJ30" s="161">
        <v>-6727.4337516391824</v>
      </c>
      <c r="AK30" s="161">
        <v>-6727.4337516391824</v>
      </c>
      <c r="AL30" s="161">
        <v>-6727.4337516391824</v>
      </c>
      <c r="AM30" s="161">
        <v>-6727.4337516391824</v>
      </c>
      <c r="AN30" s="161">
        <v>-6727.4337516391824</v>
      </c>
      <c r="AO30" s="161">
        <v>-6727.4337516391824</v>
      </c>
      <c r="AP30" s="161">
        <v>-6727.4337516391824</v>
      </c>
      <c r="AQ30" s="161">
        <v>-6727.4337516391824</v>
      </c>
    </row>
    <row r="31" spans="2:43">
      <c r="B31" s="45" t="s">
        <v>398</v>
      </c>
      <c r="C31" s="51">
        <v>-190967.92385144351</v>
      </c>
      <c r="D31" s="161">
        <v>0</v>
      </c>
      <c r="E31" s="161">
        <v>0</v>
      </c>
      <c r="F31" s="161">
        <v>0</v>
      </c>
      <c r="G31" s="161">
        <v>0</v>
      </c>
      <c r="H31" s="161">
        <v>-12457.572248060431</v>
      </c>
      <c r="I31" s="161">
        <v>-12457.572248060431</v>
      </c>
      <c r="J31" s="161">
        <v>-12457.572248060431</v>
      </c>
      <c r="K31" s="161">
        <v>-12457.572248060431</v>
      </c>
      <c r="L31" s="161">
        <v>-12457.572248060431</v>
      </c>
      <c r="M31" s="161">
        <v>-4150.9697616497142</v>
      </c>
      <c r="N31" s="161">
        <v>-4150.9697616497142</v>
      </c>
      <c r="O31" s="161">
        <v>-4150.9697616497142</v>
      </c>
      <c r="P31" s="161">
        <v>-4150.9697616497142</v>
      </c>
      <c r="Q31" s="161">
        <v>-4150.9697616497142</v>
      </c>
      <c r="R31" s="161">
        <v>-4150.9697616497142</v>
      </c>
      <c r="S31" s="161">
        <v>-4150.9697616497142</v>
      </c>
      <c r="T31" s="161">
        <v>-4150.9697616497142</v>
      </c>
      <c r="U31" s="161">
        <v>-4150.9697616497142</v>
      </c>
      <c r="V31" s="161">
        <v>-4150.9697616497142</v>
      </c>
      <c r="W31" s="161">
        <v>-4150.9697616497142</v>
      </c>
      <c r="X31" s="161">
        <v>-4150.9697616497142</v>
      </c>
      <c r="Y31" s="161">
        <v>-4150.9697616497142</v>
      </c>
      <c r="Z31" s="161">
        <v>-4150.9697616497142</v>
      </c>
      <c r="AA31" s="161">
        <v>-4150.9697616497142</v>
      </c>
      <c r="AB31" s="161">
        <v>-4150.9697616497142</v>
      </c>
      <c r="AC31" s="161">
        <v>-4150.9697616497142</v>
      </c>
      <c r="AD31" s="161">
        <v>-4150.9697616497142</v>
      </c>
      <c r="AE31" s="161">
        <v>-4150.9697616497142</v>
      </c>
      <c r="AF31" s="161">
        <v>-4150.9697616497142</v>
      </c>
      <c r="AG31" s="161">
        <v>-4150.9697616497142</v>
      </c>
      <c r="AH31" s="161">
        <v>-4150.9697616497142</v>
      </c>
      <c r="AI31" s="161">
        <v>-4150.9697616497142</v>
      </c>
      <c r="AJ31" s="161">
        <v>-4150.9697616497142</v>
      </c>
      <c r="AK31" s="161">
        <v>-4150.9697616497142</v>
      </c>
      <c r="AL31" s="161">
        <v>-4150.9697616497142</v>
      </c>
      <c r="AM31" s="161">
        <v>-4150.9697616497142</v>
      </c>
      <c r="AN31" s="161">
        <v>-4150.9697616497142</v>
      </c>
      <c r="AO31" s="161">
        <v>-4150.9697616497142</v>
      </c>
      <c r="AP31" s="161">
        <v>-4150.9697616497142</v>
      </c>
      <c r="AQ31" s="161">
        <v>-4150.9697616497142</v>
      </c>
    </row>
    <row r="32" spans="2:43">
      <c r="B32" s="45" t="s">
        <v>399</v>
      </c>
      <c r="C32" s="51">
        <v>-304.54030689476349</v>
      </c>
      <c r="D32" s="161">
        <v>0</v>
      </c>
      <c r="E32" s="161">
        <v>0</v>
      </c>
      <c r="F32" s="161">
        <v>0</v>
      </c>
      <c r="G32" s="161">
        <v>0</v>
      </c>
      <c r="H32" s="161">
        <v>-343.79042194014983</v>
      </c>
      <c r="I32" s="161">
        <v>-705.04975863216532</v>
      </c>
      <c r="J32" s="161">
        <v>-717.74464646226988</v>
      </c>
      <c r="K32" s="161">
        <v>-728.94281686621616</v>
      </c>
      <c r="L32" s="161">
        <v>-854.17045365139711</v>
      </c>
      <c r="M32" s="161">
        <v>157.00546047376338</v>
      </c>
      <c r="N32" s="161">
        <v>153.37254200024836</v>
      </c>
      <c r="O32" s="161">
        <v>149.73236475488011</v>
      </c>
      <c r="P32" s="161">
        <v>146.09134450988131</v>
      </c>
      <c r="Q32" s="161">
        <v>142.45645625244651</v>
      </c>
      <c r="R32" s="161">
        <v>138.83527368948126</v>
      </c>
      <c r="S32" s="161">
        <v>135.23601142180269</v>
      </c>
      <c r="T32" s="161">
        <v>131.66756996651748</v>
      </c>
      <c r="U32" s="161">
        <v>128.40769605628157</v>
      </c>
      <c r="V32" s="161">
        <v>125.19050126160437</v>
      </c>
      <c r="W32" s="161">
        <v>122.02477587238172</v>
      </c>
      <c r="X32" s="161">
        <v>118.91995704571309</v>
      </c>
      <c r="Y32" s="161">
        <v>115.88617019580852</v>
      </c>
      <c r="Z32" s="161">
        <v>112.93427295092988</v>
      </c>
      <c r="AA32" s="161">
        <v>110.0759018351564</v>
      </c>
      <c r="AB32" s="161">
        <v>107.3235218428963</v>
      </c>
      <c r="AC32" s="161">
        <v>104.69047908419088</v>
      </c>
      <c r="AD32" s="161">
        <v>102.19105668972043</v>
      </c>
      <c r="AE32" s="161">
        <v>99.653092359931179</v>
      </c>
      <c r="AF32" s="161">
        <v>97.310525587592565</v>
      </c>
      <c r="AG32" s="161">
        <v>95.185714773004293</v>
      </c>
      <c r="AH32" s="161">
        <v>93.302681294437207</v>
      </c>
      <c r="AI32" s="161">
        <v>91.687223262782936</v>
      </c>
      <c r="AJ32" s="161">
        <v>90.367036907420697</v>
      </c>
      <c r="AK32" s="161">
        <v>89.37184610305485</v>
      </c>
      <c r="AL32" s="161">
        <v>67.379682151426096</v>
      </c>
      <c r="AM32" s="161">
        <v>45.044308514206932</v>
      </c>
      <c r="AN32" s="161">
        <v>22.391116716600663</v>
      </c>
      <c r="AO32" s="161">
        <v>-0.61538323610147927</v>
      </c>
      <c r="AP32" s="161">
        <v>-23.980704840312683</v>
      </c>
      <c r="AQ32" s="161">
        <v>-23.980704840312683</v>
      </c>
    </row>
    <row r="33" spans="2:43">
      <c r="B33" s="45" t="s">
        <v>400</v>
      </c>
      <c r="C33" s="51">
        <v>-1748.6952463775233</v>
      </c>
      <c r="D33" s="161">
        <v>0</v>
      </c>
      <c r="E33" s="161">
        <v>0</v>
      </c>
      <c r="F33" s="161">
        <v>0</v>
      </c>
      <c r="G33" s="161">
        <v>0</v>
      </c>
      <c r="H33" s="161">
        <v>-1974.0726038101857</v>
      </c>
      <c r="I33" s="161">
        <v>-4048.453138933095</v>
      </c>
      <c r="J33" s="161">
        <v>-4121.3482188263442</v>
      </c>
      <c r="K33" s="161">
        <v>-4185.6490253539669</v>
      </c>
      <c r="L33" s="161">
        <v>-4904.7163153105212</v>
      </c>
      <c r="M33" s="161">
        <v>901.53814181541384</v>
      </c>
      <c r="N33" s="161">
        <v>880.67762804668746</v>
      </c>
      <c r="O33" s="161">
        <v>859.77543381876603</v>
      </c>
      <c r="P33" s="161">
        <v>838.86839901827625</v>
      </c>
      <c r="Q33" s="161">
        <v>817.99657458986621</v>
      </c>
      <c r="R33" s="161">
        <v>797.20344937534537</v>
      </c>
      <c r="S33" s="161">
        <v>776.53619228175376</v>
      </c>
      <c r="T33" s="161">
        <v>756.04591080320824</v>
      </c>
      <c r="U33" s="161">
        <v>737.32744930055924</v>
      </c>
      <c r="V33" s="161">
        <v>718.85405475553125</v>
      </c>
      <c r="W33" s="161">
        <v>700.67620172875468</v>
      </c>
      <c r="X33" s="161">
        <v>682.84807914483827</v>
      </c>
      <c r="Y33" s="161">
        <v>665.42782795694075</v>
      </c>
      <c r="Z33" s="161">
        <v>648.47779355080274</v>
      </c>
      <c r="AA33" s="161">
        <v>632.06479379555094</v>
      </c>
      <c r="AB33" s="161">
        <v>616.26040370420378</v>
      </c>
      <c r="AC33" s="161">
        <v>601.14125772776606</v>
      </c>
      <c r="AD33" s="161">
        <v>586.78937076585134</v>
      </c>
      <c r="AE33" s="161">
        <v>572.21617287218396</v>
      </c>
      <c r="AF33" s="161">
        <v>558.76496366811625</v>
      </c>
      <c r="AG33" s="161">
        <v>546.5641269092157</v>
      </c>
      <c r="AH33" s="161">
        <v>535.7515953060647</v>
      </c>
      <c r="AI33" s="161">
        <v>526.47550371254329</v>
      </c>
      <c r="AJ33" s="161">
        <v>518.89488613355206</v>
      </c>
      <c r="AK33" s="161">
        <v>513.18041947865277</v>
      </c>
      <c r="AL33" s="161">
        <v>386.89962285140064</v>
      </c>
      <c r="AM33" s="161">
        <v>258.64808825580985</v>
      </c>
      <c r="AN33" s="161">
        <v>128.57161589761381</v>
      </c>
      <c r="AO33" s="161">
        <v>-3.5335806634102482</v>
      </c>
      <c r="AP33" s="161">
        <v>-137.69916037263465</v>
      </c>
      <c r="AQ33" s="161">
        <v>-137.69916037263465</v>
      </c>
    </row>
    <row r="34" spans="2:43">
      <c r="B34" s="45" t="s">
        <v>401</v>
      </c>
      <c r="C34" s="51">
        <v>-1078.9821732968267</v>
      </c>
      <c r="D34" s="161">
        <v>0</v>
      </c>
      <c r="E34" s="161">
        <v>0</v>
      </c>
      <c r="F34" s="161">
        <v>0</v>
      </c>
      <c r="G34" s="161">
        <v>0</v>
      </c>
      <c r="H34" s="161">
        <v>-1218.0447980956451</v>
      </c>
      <c r="I34" s="161">
        <v>-2497.981724022553</v>
      </c>
      <c r="J34" s="161">
        <v>-2542.9595392758274</v>
      </c>
      <c r="K34" s="161">
        <v>-2582.6345050056407</v>
      </c>
      <c r="L34" s="161">
        <v>-3026.314322212871</v>
      </c>
      <c r="M34" s="161">
        <v>556.26821516270866</v>
      </c>
      <c r="N34" s="161">
        <v>543.39683432667516</v>
      </c>
      <c r="O34" s="161">
        <v>530.49973576050252</v>
      </c>
      <c r="P34" s="161">
        <v>517.59965045808349</v>
      </c>
      <c r="Q34" s="161">
        <v>504.72129070438677</v>
      </c>
      <c r="R34" s="161">
        <v>491.89149004011415</v>
      </c>
      <c r="S34" s="161">
        <v>479.13935268449131</v>
      </c>
      <c r="T34" s="161">
        <v>466.49641304879333</v>
      </c>
      <c r="U34" s="161">
        <v>454.9467240365193</v>
      </c>
      <c r="V34" s="161">
        <v>443.5482465512905</v>
      </c>
      <c r="W34" s="161">
        <v>432.33212447092228</v>
      </c>
      <c r="X34" s="161">
        <v>421.33179351489525</v>
      </c>
      <c r="Y34" s="161">
        <v>410.583127888327</v>
      </c>
      <c r="Z34" s="161">
        <v>400.12459602070157</v>
      </c>
      <c r="AA34" s="161">
        <v>389.99742595895077</v>
      </c>
      <c r="AB34" s="161">
        <v>380.24578100896906</v>
      </c>
      <c r="AC34" s="161">
        <v>370.9169462575519</v>
      </c>
      <c r="AD34" s="161">
        <v>362.0615266427485</v>
      </c>
      <c r="AE34" s="161">
        <v>353.06955347432813</v>
      </c>
      <c r="AF34" s="161">
        <v>344.76987119947444</v>
      </c>
      <c r="AG34" s="161">
        <v>337.24169532698579</v>
      </c>
      <c r="AH34" s="161">
        <v>330.57013327395543</v>
      </c>
      <c r="AI34" s="161">
        <v>324.84658739709994</v>
      </c>
      <c r="AJ34" s="161">
        <v>320.16918506113871</v>
      </c>
      <c r="AK34" s="161">
        <v>316.64323755065561</v>
      </c>
      <c r="AL34" s="161">
        <v>238.72529920618399</v>
      </c>
      <c r="AM34" s="161">
        <v>159.59137360463501</v>
      </c>
      <c r="AN34" s="161">
        <v>79.331422575109173</v>
      </c>
      <c r="AO34" s="161">
        <v>-2.1802944518858567</v>
      </c>
      <c r="AP34" s="161">
        <v>-84.963311719300691</v>
      </c>
      <c r="AQ34" s="161">
        <v>-84.963311719300691</v>
      </c>
    </row>
    <row r="35" spans="2:43" ht="10.5">
      <c r="B35" s="221" t="s">
        <v>72</v>
      </c>
      <c r="C35" s="222">
        <v>-557500.14992877888</v>
      </c>
      <c r="D35" s="223">
        <v>0</v>
      </c>
      <c r="E35" s="222">
        <v>0</v>
      </c>
      <c r="F35" s="222">
        <v>0</v>
      </c>
      <c r="G35" s="222">
        <v>0</v>
      </c>
      <c r="H35" s="222">
        <v>-39699.460467321558</v>
      </c>
      <c r="I35" s="222">
        <v>-43415.037265063394</v>
      </c>
      <c r="J35" s="222">
        <v>-43545.605048040023</v>
      </c>
      <c r="K35" s="222">
        <v>-43660.778990701408</v>
      </c>
      <c r="L35" s="222">
        <v>-44948.753734650367</v>
      </c>
      <c r="M35" s="222">
        <v>-10435.19363367173</v>
      </c>
      <c r="N35" s="222">
        <v>-10472.558446750005</v>
      </c>
      <c r="O35" s="222">
        <v>-10509.997916789467</v>
      </c>
      <c r="P35" s="222">
        <v>-10547.446057137375</v>
      </c>
      <c r="Q35" s="222">
        <v>-10584.831129576916</v>
      </c>
      <c r="R35" s="222">
        <v>-10622.075238018675</v>
      </c>
      <c r="S35" s="222">
        <v>-10659.093894735568</v>
      </c>
      <c r="T35" s="222">
        <v>-10695.795557305097</v>
      </c>
      <c r="U35" s="222">
        <v>-10729.323581730256</v>
      </c>
      <c r="V35" s="222">
        <v>-10762.41264855519</v>
      </c>
      <c r="W35" s="222">
        <v>-10794.972349051557</v>
      </c>
      <c r="X35" s="222">
        <v>-10826.905621418169</v>
      </c>
      <c r="Y35" s="222">
        <v>-10858.10832508254</v>
      </c>
      <c r="Z35" s="222">
        <v>-10888.468788601182</v>
      </c>
      <c r="AA35" s="222">
        <v>-10917.867329533958</v>
      </c>
      <c r="AB35" s="222">
        <v>-10946.175744567547</v>
      </c>
      <c r="AC35" s="222">
        <v>-10973.256768054107</v>
      </c>
      <c r="AD35" s="222">
        <v>-10998.963497025296</v>
      </c>
      <c r="AE35" s="222">
        <v>-11025.066632417173</v>
      </c>
      <c r="AF35" s="222">
        <v>-11049.160090668433</v>
      </c>
      <c r="AG35" s="222">
        <v>-11071.01391411441</v>
      </c>
      <c r="AH35" s="222">
        <v>-11090.381041249158</v>
      </c>
      <c r="AI35" s="222">
        <v>-11106.99613675119</v>
      </c>
      <c r="AJ35" s="222">
        <v>-11120.574343021504</v>
      </c>
      <c r="AK35" s="222">
        <v>-11130.809947991253</v>
      </c>
      <c r="AL35" s="222">
        <v>-11357.000846914605</v>
      </c>
      <c r="AM35" s="222">
        <v>-11586.721680748964</v>
      </c>
      <c r="AN35" s="222">
        <v>-11819.711295934292</v>
      </c>
      <c r="AO35" s="222">
        <v>-12056.334709475013</v>
      </c>
      <c r="AP35" s="222">
        <v>-12296.648628055864</v>
      </c>
      <c r="AQ35" s="222">
        <v>-12296.648628055864</v>
      </c>
    </row>
    <row r="38" spans="2:43" ht="10.5">
      <c r="B38" s="162"/>
      <c r="C38" s="45"/>
      <c r="D38" s="45" t="s">
        <v>10</v>
      </c>
      <c r="E38" s="45"/>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row>
    <row r="39" spans="2:43" ht="10.5">
      <c r="B39" s="1518" t="s">
        <v>682</v>
      </c>
      <c r="C39" s="46"/>
      <c r="D39" s="47">
        <v>1</v>
      </c>
      <c r="E39" s="47">
        <v>2</v>
      </c>
      <c r="F39" s="47">
        <v>3</v>
      </c>
      <c r="G39" s="47">
        <v>4</v>
      </c>
      <c r="H39" s="47">
        <v>5</v>
      </c>
      <c r="I39" s="47">
        <v>6</v>
      </c>
      <c r="J39" s="47">
        <v>7</v>
      </c>
      <c r="K39" s="47">
        <v>8</v>
      </c>
      <c r="L39" s="47">
        <v>9</v>
      </c>
      <c r="M39" s="47">
        <v>10</v>
      </c>
      <c r="N39" s="47">
        <v>11</v>
      </c>
      <c r="O39" s="47">
        <v>12</v>
      </c>
      <c r="P39" s="47">
        <v>13</v>
      </c>
      <c r="Q39" s="47">
        <v>14</v>
      </c>
      <c r="R39" s="47">
        <v>15</v>
      </c>
      <c r="S39" s="47">
        <v>16</v>
      </c>
      <c r="T39" s="47">
        <v>17</v>
      </c>
      <c r="U39" s="47">
        <v>18</v>
      </c>
      <c r="V39" s="47">
        <v>19</v>
      </c>
      <c r="W39" s="47">
        <v>20</v>
      </c>
      <c r="X39" s="47">
        <v>21</v>
      </c>
      <c r="Y39" s="47">
        <v>22</v>
      </c>
      <c r="Z39" s="47">
        <v>23</v>
      </c>
      <c r="AA39" s="47">
        <v>24</v>
      </c>
      <c r="AB39" s="47">
        <v>25</v>
      </c>
      <c r="AC39" s="47">
        <v>26</v>
      </c>
      <c r="AD39" s="47">
        <v>27</v>
      </c>
      <c r="AE39" s="47">
        <v>28</v>
      </c>
      <c r="AF39" s="47">
        <v>29</v>
      </c>
      <c r="AG39" s="47">
        <v>30</v>
      </c>
      <c r="AH39" s="47">
        <v>31</v>
      </c>
      <c r="AI39" s="47">
        <v>32</v>
      </c>
      <c r="AJ39" s="47">
        <v>33</v>
      </c>
      <c r="AK39" s="47">
        <v>34</v>
      </c>
      <c r="AL39" s="47">
        <v>35</v>
      </c>
      <c r="AM39" s="47">
        <v>36</v>
      </c>
      <c r="AN39" s="47">
        <v>37</v>
      </c>
      <c r="AO39" s="47">
        <v>38</v>
      </c>
      <c r="AP39" s="47">
        <v>39</v>
      </c>
      <c r="AQ39" s="47">
        <v>40</v>
      </c>
    </row>
    <row r="40" spans="2:43" ht="10.5">
      <c r="B40" s="1519"/>
      <c r="C40" s="282" t="s">
        <v>9</v>
      </c>
      <c r="D40" s="49">
        <v>2034</v>
      </c>
      <c r="E40" s="49">
        <v>2035</v>
      </c>
      <c r="F40" s="49">
        <v>2036</v>
      </c>
      <c r="G40" s="49">
        <v>2037</v>
      </c>
      <c r="H40" s="49">
        <v>2038</v>
      </c>
      <c r="I40" s="49">
        <v>2039</v>
      </c>
      <c r="J40" s="49">
        <v>2040</v>
      </c>
      <c r="K40" s="49">
        <v>2041</v>
      </c>
      <c r="L40" s="49">
        <v>2042</v>
      </c>
      <c r="M40" s="49">
        <v>2043</v>
      </c>
      <c r="N40" s="49">
        <v>2044</v>
      </c>
      <c r="O40" s="49">
        <v>2045</v>
      </c>
      <c r="P40" s="49">
        <v>2046</v>
      </c>
      <c r="Q40" s="49">
        <v>2047</v>
      </c>
      <c r="R40" s="49">
        <v>2048</v>
      </c>
      <c r="S40" s="49">
        <v>2049</v>
      </c>
      <c r="T40" s="49">
        <v>2050</v>
      </c>
      <c r="U40" s="49">
        <v>2051</v>
      </c>
      <c r="V40" s="49">
        <v>2052</v>
      </c>
      <c r="W40" s="49">
        <v>2053</v>
      </c>
      <c r="X40" s="49">
        <v>2054</v>
      </c>
      <c r="Y40" s="49">
        <v>2055</v>
      </c>
      <c r="Z40" s="49">
        <v>2056</v>
      </c>
      <c r="AA40" s="49">
        <v>2057</v>
      </c>
      <c r="AB40" s="49">
        <v>2058</v>
      </c>
      <c r="AC40" s="49">
        <v>2059</v>
      </c>
      <c r="AD40" s="49">
        <v>2060</v>
      </c>
      <c r="AE40" s="49">
        <v>2061</v>
      </c>
      <c r="AF40" s="49">
        <v>2062</v>
      </c>
      <c r="AG40" s="49">
        <v>2063</v>
      </c>
      <c r="AH40" s="49">
        <v>2064</v>
      </c>
      <c r="AI40" s="49">
        <v>2065</v>
      </c>
      <c r="AJ40" s="49">
        <v>2066</v>
      </c>
      <c r="AK40" s="49">
        <v>2067</v>
      </c>
      <c r="AL40" s="49">
        <v>2068</v>
      </c>
      <c r="AM40" s="49">
        <v>2069</v>
      </c>
      <c r="AN40" s="49">
        <v>2070</v>
      </c>
      <c r="AO40" s="49">
        <v>2071</v>
      </c>
      <c r="AP40" s="49">
        <v>2072</v>
      </c>
      <c r="AQ40" s="49">
        <v>2073</v>
      </c>
    </row>
    <row r="41" spans="2:43">
      <c r="B41" s="45" t="s">
        <v>396</v>
      </c>
      <c r="C41" s="51">
        <v>-74713.399870335881</v>
      </c>
      <c r="D41" s="161">
        <v>0</v>
      </c>
      <c r="E41" s="161">
        <v>0</v>
      </c>
      <c r="F41" s="161">
        <v>0</v>
      </c>
      <c r="G41" s="161">
        <v>0</v>
      </c>
      <c r="H41" s="161">
        <v>-4152.1883805483303</v>
      </c>
      <c r="I41" s="161">
        <v>-4202.117311875103</v>
      </c>
      <c r="J41" s="161">
        <v>-4252.397855394318</v>
      </c>
      <c r="K41" s="161">
        <v>-4303.3816232984173</v>
      </c>
      <c r="L41" s="161">
        <v>-4355.0686155874</v>
      </c>
      <c r="M41" s="161">
        <v>-1468.6030290758206</v>
      </c>
      <c r="N41" s="161">
        <v>-1486.1770581433411</v>
      </c>
      <c r="O41" s="161">
        <v>-1503.985407598429</v>
      </c>
      <c r="P41" s="161">
        <v>-1522.0280774410835</v>
      </c>
      <c r="Q41" s="161">
        <v>-1537.8447036018524</v>
      </c>
      <c r="R41" s="161">
        <v>-1553.895650150188</v>
      </c>
      <c r="S41" s="161">
        <v>-1570.0637568923073</v>
      </c>
      <c r="T41" s="161">
        <v>-1586.3490238282097</v>
      </c>
      <c r="U41" s="161">
        <v>-1602.8686111516793</v>
      </c>
      <c r="V41" s="161">
        <v>-1619.5053586689323</v>
      </c>
      <c r="W41" s="161">
        <v>-1636.3764265737523</v>
      </c>
      <c r="X41" s="161">
        <v>-1653.3646546723558</v>
      </c>
      <c r="Y41" s="161">
        <v>-1670.5872031585259</v>
      </c>
      <c r="Z41" s="161">
        <v>-1687.92691183848</v>
      </c>
      <c r="AA41" s="161">
        <v>-1704.0950185805989</v>
      </c>
      <c r="AB41" s="161">
        <v>-1720.4974457102849</v>
      </c>
      <c r="AC41" s="161">
        <v>-1737.0170330337544</v>
      </c>
      <c r="AD41" s="161">
        <v>-1753.6537805510075</v>
      </c>
      <c r="AE41" s="161">
        <v>-1770.5248484558276</v>
      </c>
      <c r="AF41" s="161">
        <v>-1787.5130765544311</v>
      </c>
      <c r="AG41" s="161">
        <v>-1804.6184648468179</v>
      </c>
      <c r="AH41" s="161">
        <v>-1821.9581735267716</v>
      </c>
      <c r="AI41" s="161">
        <v>-1839.415042400509</v>
      </c>
      <c r="AJ41" s="161">
        <v>-1857.1062316618134</v>
      </c>
      <c r="AK41" s="161">
        <v>-1876.437663636086</v>
      </c>
      <c r="AL41" s="161">
        <v>-1896.0034159979261</v>
      </c>
      <c r="AM41" s="161">
        <v>-1915.6863285535492</v>
      </c>
      <c r="AN41" s="161">
        <v>-1935.6035614967393</v>
      </c>
      <c r="AO41" s="161">
        <v>-1955.7551148274968</v>
      </c>
      <c r="AP41" s="161">
        <v>-1976.1409885458208</v>
      </c>
      <c r="AQ41" s="161">
        <v>-1996.6440224579283</v>
      </c>
    </row>
    <row r="42" spans="2:43">
      <c r="B42" s="45" t="s">
        <v>397</v>
      </c>
      <c r="C42" s="51">
        <v>-189246.72748937798</v>
      </c>
      <c r="D42" s="161">
        <v>0</v>
      </c>
      <c r="E42" s="161">
        <v>0</v>
      </c>
      <c r="F42" s="161">
        <v>0</v>
      </c>
      <c r="G42" s="161">
        <v>0</v>
      </c>
      <c r="H42" s="161">
        <v>-10516.897277541042</v>
      </c>
      <c r="I42" s="161">
        <v>-10644.093385908307</v>
      </c>
      <c r="J42" s="161">
        <v>-10771.289494275572</v>
      </c>
      <c r="K42" s="161">
        <v>-10900.504588489939</v>
      </c>
      <c r="L42" s="161">
        <v>-11031.738668551403</v>
      </c>
      <c r="M42" s="161">
        <v>-3720.2708646564683</v>
      </c>
      <c r="N42" s="161">
        <v>-3764.6719274172865</v>
      </c>
      <c r="O42" s="161">
        <v>-3809.745733553269</v>
      </c>
      <c r="P42" s="161">
        <v>-3855.4922830644159</v>
      </c>
      <c r="Q42" s="161">
        <v>-3895.8568855742501</v>
      </c>
      <c r="R42" s="161">
        <v>-3936.2214880840852</v>
      </c>
      <c r="S42" s="161">
        <v>-3977.2588339690842</v>
      </c>
      <c r="T42" s="161">
        <v>-4018.2961798540841</v>
      </c>
      <c r="U42" s="161">
        <v>-4060.0062691142471</v>
      </c>
      <c r="V42" s="161">
        <v>-4102.3891017495735</v>
      </c>
      <c r="W42" s="161">
        <v>-4144.7719343849003</v>
      </c>
      <c r="X42" s="161">
        <v>-4187.8275103953911</v>
      </c>
      <c r="Y42" s="161">
        <v>-4231.5558297810458</v>
      </c>
      <c r="Z42" s="161">
        <v>-4275.2841491667004</v>
      </c>
      <c r="AA42" s="161">
        <v>-4316.3214950516995</v>
      </c>
      <c r="AB42" s="161">
        <v>-4358.0315843118624</v>
      </c>
      <c r="AC42" s="161">
        <v>-4399.7416735720253</v>
      </c>
      <c r="AD42" s="161">
        <v>-4442.1245062073522</v>
      </c>
      <c r="AE42" s="161">
        <v>-4484.507338842679</v>
      </c>
      <c r="AF42" s="161">
        <v>-4527.5629148531698</v>
      </c>
      <c r="AG42" s="161">
        <v>-4571.2912342388245</v>
      </c>
      <c r="AH42" s="161">
        <v>-4615.0195536244792</v>
      </c>
      <c r="AI42" s="161">
        <v>-4659.4206163852978</v>
      </c>
      <c r="AJ42" s="161">
        <v>-4703.8216791461164</v>
      </c>
      <c r="AK42" s="161">
        <v>-4752.9319455330824</v>
      </c>
      <c r="AL42" s="161">
        <v>-4802.0422119200484</v>
      </c>
      <c r="AM42" s="161">
        <v>-4851.8252216821784</v>
      </c>
      <c r="AN42" s="161">
        <v>-4902.2809748194722</v>
      </c>
      <c r="AO42" s="161">
        <v>-4953.40947133193</v>
      </c>
      <c r="AP42" s="161">
        <v>-5005.2107112195517</v>
      </c>
      <c r="AQ42" s="161">
        <v>-5057.0119511071734</v>
      </c>
    </row>
    <row r="43" spans="2:43">
      <c r="B43" s="45" t="s">
        <v>398</v>
      </c>
      <c r="C43" s="51">
        <v>-16848.921115429377</v>
      </c>
      <c r="D43" s="161">
        <v>0</v>
      </c>
      <c r="E43" s="161">
        <v>0</v>
      </c>
      <c r="F43" s="161">
        <v>0</v>
      </c>
      <c r="G43" s="161">
        <v>0</v>
      </c>
      <c r="H43" s="161">
        <v>-936.80943305414439</v>
      </c>
      <c r="I43" s="161">
        <v>-948.02124807739881</v>
      </c>
      <c r="J43" s="161">
        <v>-959.23306310065311</v>
      </c>
      <c r="K43" s="161">
        <v>-970.44487812390753</v>
      </c>
      <c r="L43" s="161">
        <v>-981.65669314716195</v>
      </c>
      <c r="M43" s="161">
        <v>-330.83229000348217</v>
      </c>
      <c r="N43" s="161">
        <v>-334.98325976513189</v>
      </c>
      <c r="O43" s="161">
        <v>-339.13422952678161</v>
      </c>
      <c r="P43" s="161">
        <v>-343.28519928843133</v>
      </c>
      <c r="Q43" s="161">
        <v>-347.02107207391606</v>
      </c>
      <c r="R43" s="161">
        <v>-350.75694485940085</v>
      </c>
      <c r="S43" s="161">
        <v>-354.49281764488563</v>
      </c>
      <c r="T43" s="161">
        <v>-358.22869043037036</v>
      </c>
      <c r="U43" s="161">
        <v>-361.96456321585509</v>
      </c>
      <c r="V43" s="161">
        <v>-365.70043600133982</v>
      </c>
      <c r="W43" s="161">
        <v>-369.43630878682455</v>
      </c>
      <c r="X43" s="161">
        <v>-373.17218157230928</v>
      </c>
      <c r="Y43" s="161">
        <v>-376.90805435779407</v>
      </c>
      <c r="Z43" s="161">
        <v>-380.6439271432788</v>
      </c>
      <c r="AA43" s="161">
        <v>-384.37979992876353</v>
      </c>
      <c r="AB43" s="161">
        <v>-388.11567271424826</v>
      </c>
      <c r="AC43" s="161">
        <v>-391.85154549973299</v>
      </c>
      <c r="AD43" s="161">
        <v>-395.58741828521772</v>
      </c>
      <c r="AE43" s="161">
        <v>-399.32329107070245</v>
      </c>
      <c r="AF43" s="161">
        <v>-403.0591638561873</v>
      </c>
      <c r="AG43" s="161">
        <v>-406.79503664167203</v>
      </c>
      <c r="AH43" s="161">
        <v>-410.53090942715676</v>
      </c>
      <c r="AI43" s="161">
        <v>-414.26678221264149</v>
      </c>
      <c r="AJ43" s="161">
        <v>-418.41775197429121</v>
      </c>
      <c r="AK43" s="161">
        <v>-422.56872173594093</v>
      </c>
      <c r="AL43" s="161">
        <v>-427.13478847375563</v>
      </c>
      <c r="AM43" s="161">
        <v>-431.70085521157023</v>
      </c>
      <c r="AN43" s="161">
        <v>-436.26692194938494</v>
      </c>
      <c r="AO43" s="161">
        <v>-440.83298868719965</v>
      </c>
      <c r="AP43" s="161">
        <v>-445.39905542501435</v>
      </c>
      <c r="AQ43" s="161">
        <v>-449.965122162829</v>
      </c>
    </row>
    <row r="44" spans="2:43">
      <c r="B44" s="45" t="s">
        <v>399</v>
      </c>
      <c r="C44" s="51">
        <v>322.57899349219605</v>
      </c>
      <c r="D44" s="161">
        <v>0</v>
      </c>
      <c r="E44" s="161">
        <v>0</v>
      </c>
      <c r="F44" s="161">
        <v>0</v>
      </c>
      <c r="G44" s="161">
        <v>0</v>
      </c>
      <c r="H44" s="161">
        <v>-554.43081346287966</v>
      </c>
      <c r="I44" s="161">
        <v>-1150.711711063557</v>
      </c>
      <c r="J44" s="161">
        <v>-1185.4988325617312</v>
      </c>
      <c r="K44" s="161">
        <v>-1218.4279183918802</v>
      </c>
      <c r="L44" s="161">
        <v>-1444.9147393967035</v>
      </c>
      <c r="M44" s="161">
        <v>268.77764778503553</v>
      </c>
      <c r="N44" s="161">
        <v>265.70259176123022</v>
      </c>
      <c r="O44" s="161">
        <v>262.51078188825585</v>
      </c>
      <c r="P44" s="161">
        <v>259.19526342943141</v>
      </c>
      <c r="Q44" s="161">
        <v>255.38168912376085</v>
      </c>
      <c r="R44" s="161">
        <v>251.47233123375739</v>
      </c>
      <c r="S44" s="161">
        <v>247.49542450304111</v>
      </c>
      <c r="T44" s="161">
        <v>243.46650362508746</v>
      </c>
      <c r="U44" s="161">
        <v>239.90409854195084</v>
      </c>
      <c r="V44" s="161">
        <v>236.32210923153056</v>
      </c>
      <c r="W44" s="161">
        <v>232.73785502139367</v>
      </c>
      <c r="X44" s="161">
        <v>229.17064922279371</v>
      </c>
      <c r="Y44" s="161">
        <v>225.64196198825877</v>
      </c>
      <c r="Z44" s="161">
        <v>222.17559517636437</v>
      </c>
      <c r="AA44" s="161">
        <v>218.63275622498765</v>
      </c>
      <c r="AB44" s="161">
        <v>215.21585835155994</v>
      </c>
      <c r="AC44" s="161">
        <v>211.95634395385287</v>
      </c>
      <c r="AD44" s="161">
        <v>208.87851987378855</v>
      </c>
      <c r="AE44" s="161">
        <v>205.64412139395398</v>
      </c>
      <c r="AF44" s="161">
        <v>202.73674900919036</v>
      </c>
      <c r="AG44" s="161">
        <v>200.21363245353726</v>
      </c>
      <c r="AH44" s="161">
        <v>198.13757399686688</v>
      </c>
      <c r="AI44" s="161">
        <v>196.57740667540662</v>
      </c>
      <c r="AJ44" s="161">
        <v>195.60848808980285</v>
      </c>
      <c r="AK44" s="161">
        <v>195.46516461199127</v>
      </c>
      <c r="AL44" s="161">
        <v>148.89562161822138</v>
      </c>
      <c r="AM44" s="161">
        <v>100.57493205052124</v>
      </c>
      <c r="AN44" s="161">
        <v>50.514359312651095</v>
      </c>
      <c r="AO44" s="161">
        <v>-1.402766086693322</v>
      </c>
      <c r="AP44" s="161">
        <v>-55.232359388208167</v>
      </c>
      <c r="AQ44" s="161">
        <v>-55.807896304375674</v>
      </c>
    </row>
    <row r="45" spans="2:43">
      <c r="B45" s="45" t="s">
        <v>400</v>
      </c>
      <c r="C45" s="51">
        <v>777.59502042544659</v>
      </c>
      <c r="D45" s="161">
        <v>0</v>
      </c>
      <c r="E45" s="161">
        <v>0</v>
      </c>
      <c r="F45" s="161">
        <v>0</v>
      </c>
      <c r="G45" s="161">
        <v>0</v>
      </c>
      <c r="H45" s="161">
        <v>-1325.5897534585397</v>
      </c>
      <c r="I45" s="161">
        <v>-2751.3287532189315</v>
      </c>
      <c r="J45" s="161">
        <v>-2834.6633049087595</v>
      </c>
      <c r="K45" s="161">
        <v>-2913.6302865488965</v>
      </c>
      <c r="L45" s="161">
        <v>-3455.3726441362624</v>
      </c>
      <c r="M45" s="161">
        <v>642.79669511438999</v>
      </c>
      <c r="N45" s="161">
        <v>635.49697639848966</v>
      </c>
      <c r="O45" s="161">
        <v>627.89399931784476</v>
      </c>
      <c r="P45" s="161">
        <v>620.00763371440792</v>
      </c>
      <c r="Q45" s="161">
        <v>610.87984190371208</v>
      </c>
      <c r="R45" s="161">
        <v>601.56972289863563</v>
      </c>
      <c r="S45" s="161">
        <v>592.03119299560899</v>
      </c>
      <c r="T45" s="161">
        <v>582.38216509171127</v>
      </c>
      <c r="U45" s="161">
        <v>573.86195379062519</v>
      </c>
      <c r="V45" s="161">
        <v>565.30682865974973</v>
      </c>
      <c r="W45" s="161">
        <v>556.75730989366843</v>
      </c>
      <c r="X45" s="161">
        <v>548.25872274539063</v>
      </c>
      <c r="Y45" s="161">
        <v>539.86159682146604</v>
      </c>
      <c r="Z45" s="161">
        <v>531.55724737359299</v>
      </c>
      <c r="AA45" s="161">
        <v>523.096823345198</v>
      </c>
      <c r="AB45" s="161">
        <v>514.88556729486231</v>
      </c>
      <c r="AC45" s="161">
        <v>507.06265089337069</v>
      </c>
      <c r="AD45" s="161">
        <v>499.70982814419904</v>
      </c>
      <c r="AE45" s="161">
        <v>491.99146543550376</v>
      </c>
      <c r="AF45" s="161">
        <v>485.06386496029171</v>
      </c>
      <c r="AG45" s="161">
        <v>479.00880082323664</v>
      </c>
      <c r="AH45" s="161">
        <v>474.03301152680604</v>
      </c>
      <c r="AI45" s="161">
        <v>470.30056746641492</v>
      </c>
      <c r="AJ45" s="161">
        <v>467.99129780385061</v>
      </c>
      <c r="AK45" s="161">
        <v>467.66131627089629</v>
      </c>
      <c r="AL45" s="161">
        <v>356.2571727215697</v>
      </c>
      <c r="AM45" s="161">
        <v>240.64618131320549</v>
      </c>
      <c r="AN45" s="161">
        <v>120.87017610534674</v>
      </c>
      <c r="AO45" s="161">
        <v>-3.3565482721733946</v>
      </c>
      <c r="AP45" s="161">
        <v>-132.16365412565474</v>
      </c>
      <c r="AQ45" s="161">
        <v>-133.54064572938108</v>
      </c>
    </row>
    <row r="46" spans="2:43">
      <c r="B46" s="45" t="s">
        <v>401</v>
      </c>
      <c r="C46" s="51">
        <v>67.990250215812182</v>
      </c>
      <c r="D46" s="161">
        <v>0</v>
      </c>
      <c r="E46" s="161">
        <v>0</v>
      </c>
      <c r="F46" s="161">
        <v>0</v>
      </c>
      <c r="G46" s="161">
        <v>0</v>
      </c>
      <c r="H46" s="161">
        <v>-117.90673645565845</v>
      </c>
      <c r="I46" s="161">
        <v>-244.80220895421019</v>
      </c>
      <c r="J46" s="161">
        <v>-252.26158629616208</v>
      </c>
      <c r="K46" s="161">
        <v>-259.29650430256635</v>
      </c>
      <c r="L46" s="161">
        <v>-307.47353513682771</v>
      </c>
      <c r="M46" s="161">
        <v>57.184372518726448</v>
      </c>
      <c r="N46" s="161">
        <v>56.513270769974213</v>
      </c>
      <c r="O46" s="161">
        <v>55.808572202004868</v>
      </c>
      <c r="P46" s="161">
        <v>55.12436277378589</v>
      </c>
      <c r="Q46" s="161">
        <v>54.308010879792015</v>
      </c>
      <c r="R46" s="161">
        <v>53.468604967360413</v>
      </c>
      <c r="S46" s="161">
        <v>52.609500924757143</v>
      </c>
      <c r="T46" s="161">
        <v>51.734452207111183</v>
      </c>
      <c r="U46" s="161">
        <v>50.999527764493813</v>
      </c>
      <c r="V46" s="161">
        <v>50.254016334261216</v>
      </c>
      <c r="W46" s="161">
        <v>49.502028251920606</v>
      </c>
      <c r="X46" s="161">
        <v>48.74808850967338</v>
      </c>
      <c r="Y46" s="161">
        <v>47.997167650145428</v>
      </c>
      <c r="Z46" s="161">
        <v>47.254714790044858</v>
      </c>
      <c r="AA46" s="161">
        <v>46.487693174306933</v>
      </c>
      <c r="AB46" s="161">
        <v>45.74356745537898</v>
      </c>
      <c r="AC46" s="161">
        <v>45.066408970292557</v>
      </c>
      <c r="AD46" s="161">
        <v>44.424949319065242</v>
      </c>
      <c r="AE46" s="161">
        <v>43.745317675469252</v>
      </c>
      <c r="AF46" s="161">
        <v>43.130710887054249</v>
      </c>
      <c r="AG46" s="161">
        <v>42.593626119798301</v>
      </c>
      <c r="AH46" s="161">
        <v>42.147691992429316</v>
      </c>
      <c r="AI46" s="161">
        <v>41.807755798006767</v>
      </c>
      <c r="AJ46" s="161">
        <v>41.589977139441913</v>
      </c>
      <c r="AK46" s="161">
        <v>41.575257090401081</v>
      </c>
      <c r="AL46" s="161">
        <v>31.67884720466062</v>
      </c>
      <c r="AM46" s="161">
        <v>21.401203200381556</v>
      </c>
      <c r="AN46" s="161">
        <v>10.749407758927294</v>
      </c>
      <c r="AO46" s="161">
        <v>-0.29848231046317375</v>
      </c>
      <c r="AP46" s="161">
        <v>-11.750426010779286</v>
      </c>
      <c r="AQ46" s="161">
        <v>-11.869374647186305</v>
      </c>
    </row>
    <row r="47" spans="2:43" ht="10.5">
      <c r="B47" s="218" t="s">
        <v>72</v>
      </c>
      <c r="C47" s="219">
        <v>-279640.88421100983</v>
      </c>
      <c r="D47" s="220">
        <v>0</v>
      </c>
      <c r="E47" s="219">
        <v>0</v>
      </c>
      <c r="F47" s="219">
        <v>0</v>
      </c>
      <c r="G47" s="219">
        <v>0</v>
      </c>
      <c r="H47" s="219">
        <v>-17603.822394520594</v>
      </c>
      <c r="I47" s="219">
        <v>-19941.074619097508</v>
      </c>
      <c r="J47" s="219">
        <v>-20255.344136537198</v>
      </c>
      <c r="K47" s="219">
        <v>-20565.685799155606</v>
      </c>
      <c r="L47" s="219">
        <v>-21576.224895955762</v>
      </c>
      <c r="M47" s="219">
        <v>-4550.9474683176186</v>
      </c>
      <c r="N47" s="219">
        <v>-4628.1194063960656</v>
      </c>
      <c r="O47" s="219">
        <v>-4706.652017270374</v>
      </c>
      <c r="P47" s="219">
        <v>-4786.4782998763058</v>
      </c>
      <c r="Q47" s="219">
        <v>-4860.1531193427527</v>
      </c>
      <c r="R47" s="219">
        <v>-4934.3634239939202</v>
      </c>
      <c r="S47" s="219">
        <v>-5009.6792900828696</v>
      </c>
      <c r="T47" s="219">
        <v>-5085.2907731887544</v>
      </c>
      <c r="U47" s="219">
        <v>-5160.0738633847122</v>
      </c>
      <c r="V47" s="219">
        <v>-5235.7119421943034</v>
      </c>
      <c r="W47" s="219">
        <v>-5311.5874765784938</v>
      </c>
      <c r="X47" s="219">
        <v>-5388.1868861621988</v>
      </c>
      <c r="Y47" s="219">
        <v>-5465.5503608374947</v>
      </c>
      <c r="Z47" s="219">
        <v>-5542.8674308084574</v>
      </c>
      <c r="AA47" s="219">
        <v>-5616.5790408165694</v>
      </c>
      <c r="AB47" s="219">
        <v>-5690.7997096345944</v>
      </c>
      <c r="AC47" s="219">
        <v>-5764.524848287997</v>
      </c>
      <c r="AD47" s="219">
        <v>-5838.3524077065231</v>
      </c>
      <c r="AE47" s="219">
        <v>-5912.9745738642823</v>
      </c>
      <c r="AF47" s="219">
        <v>-5987.2038304072521</v>
      </c>
      <c r="AG47" s="219">
        <v>-6060.888676330741</v>
      </c>
      <c r="AH47" s="219">
        <v>-6133.1903590623051</v>
      </c>
      <c r="AI47" s="219">
        <v>-6204.4167110586204</v>
      </c>
      <c r="AJ47" s="219">
        <v>-6274.1558997491265</v>
      </c>
      <c r="AK47" s="219">
        <v>-6347.2365929318203</v>
      </c>
      <c r="AL47" s="219">
        <v>-6588.3487748472771</v>
      </c>
      <c r="AM47" s="219">
        <v>-6836.5900888831902</v>
      </c>
      <c r="AN47" s="219">
        <v>-7092.0175150886707</v>
      </c>
      <c r="AO47" s="219">
        <v>-7355.0553715159567</v>
      </c>
      <c r="AP47" s="219">
        <v>-7625.8971947150285</v>
      </c>
      <c r="AQ47" s="219">
        <v>-7704.8390124088737</v>
      </c>
    </row>
  </sheetData>
  <mergeCells count="1">
    <mergeCell ref="B39:B40"/>
  </mergeCells>
  <pageMargins left="0.19687499999999999" right="0.19687499999999999" top="1" bottom="0.79479166666666667" header="0.5" footer="0.5"/>
  <pageSetup paperSize="9" scale="75" orientation="landscape" r:id="rId1"/>
  <headerFooter alignWithMargins="0">
    <oddHeader>&amp;LPríloha 7: Štandardné tabuľky - Cesty
&amp;"Arial,Tučné"&amp;12 10 Náklady na emisie</oddHeader>
    <oddFooter>Strana &amp;P z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5">
    <tabColor rgb="FFCCFF99"/>
  </sheetPr>
  <dimension ref="B2:AQ83"/>
  <sheetViews>
    <sheetView zoomScale="90" zoomScaleNormal="90" workbookViewId="0"/>
  </sheetViews>
  <sheetFormatPr defaultColWidth="9.08984375" defaultRowHeight="10"/>
  <cols>
    <col min="1" max="1" width="3.81640625" style="382" customWidth="1"/>
    <col min="2" max="2" width="39.6328125" style="382" customWidth="1"/>
    <col min="3" max="3" width="11.81640625" style="382" customWidth="1"/>
    <col min="4" max="43" width="11.1796875" style="382" customWidth="1"/>
    <col min="44" max="16384" width="9.08984375" style="382"/>
  </cols>
  <sheetData>
    <row r="2" spans="2:43">
      <c r="B2" s="381"/>
      <c r="C2" s="381"/>
      <c r="D2" s="381" t="s">
        <v>10</v>
      </c>
      <c r="E2" s="381"/>
      <c r="F2" s="381"/>
      <c r="G2" s="381"/>
      <c r="H2" s="381"/>
      <c r="I2" s="381"/>
      <c r="J2" s="381"/>
      <c r="K2" s="381"/>
      <c r="L2" s="381"/>
      <c r="M2" s="381"/>
      <c r="N2" s="381"/>
      <c r="O2" s="381"/>
      <c r="P2" s="381"/>
      <c r="Q2" s="381"/>
      <c r="R2" s="381"/>
      <c r="S2" s="381"/>
      <c r="T2" s="381"/>
      <c r="U2" s="381"/>
      <c r="V2" s="381"/>
      <c r="W2" s="381"/>
      <c r="X2" s="381"/>
      <c r="Y2" s="381"/>
      <c r="Z2" s="381"/>
      <c r="AA2" s="381"/>
      <c r="AB2" s="381"/>
      <c r="AC2" s="381"/>
      <c r="AD2" s="381"/>
      <c r="AE2" s="381"/>
      <c r="AF2" s="381"/>
      <c r="AG2" s="381"/>
      <c r="AH2" s="381"/>
      <c r="AI2" s="381"/>
      <c r="AJ2" s="381"/>
      <c r="AK2" s="381"/>
      <c r="AL2" s="381"/>
      <c r="AM2" s="381"/>
      <c r="AN2" s="381"/>
      <c r="AO2" s="381"/>
      <c r="AP2" s="381"/>
      <c r="AQ2" s="381"/>
    </row>
    <row r="3" spans="2:43" ht="10.5">
      <c r="B3" s="383" t="s">
        <v>679</v>
      </c>
      <c r="C3" s="383"/>
      <c r="D3" s="384">
        <v>1</v>
      </c>
      <c r="E3" s="384">
        <v>2</v>
      </c>
      <c r="F3" s="384">
        <v>3</v>
      </c>
      <c r="G3" s="384">
        <v>4</v>
      </c>
      <c r="H3" s="384">
        <v>5</v>
      </c>
      <c r="I3" s="384">
        <v>6</v>
      </c>
      <c r="J3" s="384">
        <v>7</v>
      </c>
      <c r="K3" s="384">
        <v>8</v>
      </c>
      <c r="L3" s="384">
        <v>9</v>
      </c>
      <c r="M3" s="384">
        <v>10</v>
      </c>
      <c r="N3" s="384">
        <v>11</v>
      </c>
      <c r="O3" s="384">
        <v>12</v>
      </c>
      <c r="P3" s="384">
        <v>13</v>
      </c>
      <c r="Q3" s="384">
        <v>14</v>
      </c>
      <c r="R3" s="384">
        <v>15</v>
      </c>
      <c r="S3" s="384">
        <v>16</v>
      </c>
      <c r="T3" s="384">
        <v>17</v>
      </c>
      <c r="U3" s="384">
        <v>18</v>
      </c>
      <c r="V3" s="384">
        <v>19</v>
      </c>
      <c r="W3" s="384">
        <v>20</v>
      </c>
      <c r="X3" s="384">
        <v>21</v>
      </c>
      <c r="Y3" s="384">
        <v>22</v>
      </c>
      <c r="Z3" s="384">
        <v>23</v>
      </c>
      <c r="AA3" s="384">
        <v>24</v>
      </c>
      <c r="AB3" s="384">
        <v>25</v>
      </c>
      <c r="AC3" s="384">
        <v>26</v>
      </c>
      <c r="AD3" s="384">
        <v>27</v>
      </c>
      <c r="AE3" s="384">
        <v>28</v>
      </c>
      <c r="AF3" s="384">
        <v>29</v>
      </c>
      <c r="AG3" s="384">
        <v>30</v>
      </c>
      <c r="AH3" s="384">
        <v>31</v>
      </c>
      <c r="AI3" s="384">
        <v>32</v>
      </c>
      <c r="AJ3" s="384">
        <v>33</v>
      </c>
      <c r="AK3" s="384">
        <v>34</v>
      </c>
      <c r="AL3" s="384">
        <v>35</v>
      </c>
      <c r="AM3" s="384">
        <v>36</v>
      </c>
      <c r="AN3" s="384">
        <v>37</v>
      </c>
      <c r="AO3" s="384">
        <v>38</v>
      </c>
      <c r="AP3" s="384">
        <v>39</v>
      </c>
      <c r="AQ3" s="384">
        <v>40</v>
      </c>
    </row>
    <row r="4" spans="2:43" ht="10.5">
      <c r="B4" s="385" t="s">
        <v>38</v>
      </c>
      <c r="C4" s="386" t="s">
        <v>9</v>
      </c>
      <c r="D4" s="387">
        <v>2034</v>
      </c>
      <c r="E4" s="387">
        <v>2035</v>
      </c>
      <c r="F4" s="387">
        <v>2036</v>
      </c>
      <c r="G4" s="387">
        <v>2037</v>
      </c>
      <c r="H4" s="387">
        <v>2038</v>
      </c>
      <c r="I4" s="387">
        <v>2039</v>
      </c>
      <c r="J4" s="387">
        <v>2040</v>
      </c>
      <c r="K4" s="387">
        <v>2041</v>
      </c>
      <c r="L4" s="387">
        <v>2042</v>
      </c>
      <c r="M4" s="387">
        <v>2043</v>
      </c>
      <c r="N4" s="387">
        <v>2044</v>
      </c>
      <c r="O4" s="387">
        <v>2045</v>
      </c>
      <c r="P4" s="387">
        <v>2046</v>
      </c>
      <c r="Q4" s="387">
        <v>2047</v>
      </c>
      <c r="R4" s="387">
        <v>2048</v>
      </c>
      <c r="S4" s="387">
        <v>2049</v>
      </c>
      <c r="T4" s="387">
        <v>2050</v>
      </c>
      <c r="U4" s="387">
        <v>2051</v>
      </c>
      <c r="V4" s="387">
        <v>2052</v>
      </c>
      <c r="W4" s="387">
        <v>2053</v>
      </c>
      <c r="X4" s="387">
        <v>2054</v>
      </c>
      <c r="Y4" s="387">
        <v>2055</v>
      </c>
      <c r="Z4" s="387">
        <v>2056</v>
      </c>
      <c r="AA4" s="387">
        <v>2057</v>
      </c>
      <c r="AB4" s="387">
        <v>2058</v>
      </c>
      <c r="AC4" s="387">
        <v>2059</v>
      </c>
      <c r="AD4" s="387">
        <v>2060</v>
      </c>
      <c r="AE4" s="387">
        <v>2061</v>
      </c>
      <c r="AF4" s="387">
        <v>2062</v>
      </c>
      <c r="AG4" s="387">
        <v>2063</v>
      </c>
      <c r="AH4" s="387">
        <v>2064</v>
      </c>
      <c r="AI4" s="387">
        <v>2065</v>
      </c>
      <c r="AJ4" s="387">
        <v>2066</v>
      </c>
      <c r="AK4" s="387">
        <v>2067</v>
      </c>
      <c r="AL4" s="387">
        <v>2068</v>
      </c>
      <c r="AM4" s="387">
        <v>2069</v>
      </c>
      <c r="AN4" s="387">
        <v>2070</v>
      </c>
      <c r="AO4" s="387">
        <v>2071</v>
      </c>
      <c r="AP4" s="387">
        <v>2072</v>
      </c>
      <c r="AQ4" s="387">
        <v>2073</v>
      </c>
    </row>
    <row r="5" spans="2:43">
      <c r="B5" s="381" t="s">
        <v>621</v>
      </c>
      <c r="C5" s="388">
        <v>1135498.9420610212</v>
      </c>
      <c r="D5" s="389">
        <v>0</v>
      </c>
      <c r="E5" s="389">
        <v>0</v>
      </c>
      <c r="F5" s="389">
        <v>0</v>
      </c>
      <c r="G5" s="389">
        <v>14549.65373741298</v>
      </c>
      <c r="H5" s="389">
        <v>29225.690886717213</v>
      </c>
      <c r="I5" s="389">
        <v>29351.898369349456</v>
      </c>
      <c r="J5" s="389">
        <v>29478.105851981702</v>
      </c>
      <c r="K5" s="389">
        <v>29604.414703501767</v>
      </c>
      <c r="L5" s="389">
        <v>29730.79811539303</v>
      </c>
      <c r="M5" s="389">
        <v>29857.005598025262</v>
      </c>
      <c r="N5" s="389">
        <v>29983.138520286317</v>
      </c>
      <c r="O5" s="389">
        <v>30109.346002918552</v>
      </c>
      <c r="P5" s="389">
        <v>30235.729414809812</v>
      </c>
      <c r="Q5" s="389">
        <v>30361.76096818304</v>
      </c>
      <c r="R5" s="389">
        <v>30487.792521556265</v>
      </c>
      <c r="S5" s="389">
        <v>30614.351862706542</v>
      </c>
      <c r="T5" s="389">
        <v>30740.38341607976</v>
      </c>
      <c r="U5" s="389">
        <v>30866.414969452984</v>
      </c>
      <c r="V5" s="389">
        <v>30992.622452085227</v>
      </c>
      <c r="W5" s="389">
        <v>31118.755374346278</v>
      </c>
      <c r="X5" s="389">
        <v>31244.685558831683</v>
      </c>
      <c r="Y5" s="389">
        <v>31370.893041463922</v>
      </c>
      <c r="Z5" s="389">
        <v>31485.024235237834</v>
      </c>
      <c r="AA5" s="389">
        <v>31599.581847900972</v>
      </c>
      <c r="AB5" s="389">
        <v>31714.491319082146</v>
      </c>
      <c r="AC5" s="389">
        <v>31829.880826185803</v>
      </c>
      <c r="AD5" s="389">
        <v>31945.69675217869</v>
      </c>
      <c r="AE5" s="389">
        <v>32003.743364248545</v>
      </c>
      <c r="AF5" s="389">
        <v>32061.965905577432</v>
      </c>
      <c r="AG5" s="389">
        <v>32120.263007277499</v>
      </c>
      <c r="AH5" s="389">
        <v>32178.762846753212</v>
      </c>
      <c r="AI5" s="389">
        <v>32237.16131734111</v>
      </c>
      <c r="AJ5" s="389">
        <v>32266.549886152399</v>
      </c>
      <c r="AK5" s="389">
        <v>32281.142801670198</v>
      </c>
      <c r="AL5" s="389">
        <v>32288.489943873024</v>
      </c>
      <c r="AM5" s="389">
        <v>32292.163514974436</v>
      </c>
      <c r="AN5" s="389">
        <v>32294.050984969053</v>
      </c>
      <c r="AO5" s="389">
        <v>31974.354795437263</v>
      </c>
      <c r="AP5" s="389">
        <v>31657.804389229848</v>
      </c>
      <c r="AQ5" s="389">
        <v>31344.372957830161</v>
      </c>
    </row>
    <row r="6" spans="2:43">
      <c r="B6" s="381" t="s">
        <v>622</v>
      </c>
      <c r="C6" s="388">
        <v>3731418.4927788833</v>
      </c>
      <c r="D6" s="389">
        <v>0</v>
      </c>
      <c r="E6" s="389">
        <v>0</v>
      </c>
      <c r="F6" s="389">
        <v>0</v>
      </c>
      <c r="G6" s="389">
        <v>36104.696311358137</v>
      </c>
      <c r="H6" s="389">
        <v>72523.010718890859</v>
      </c>
      <c r="I6" s="389">
        <v>72836.192249867163</v>
      </c>
      <c r="J6" s="389">
        <v>73149.373780843482</v>
      </c>
      <c r="K6" s="389">
        <v>80253.654963892099</v>
      </c>
      <c r="L6" s="389">
        <v>87415.767262474023</v>
      </c>
      <c r="M6" s="389">
        <v>101484.27366601727</v>
      </c>
      <c r="N6" s="389">
        <v>101913.25273991851</v>
      </c>
      <c r="O6" s="389">
        <v>102342.07164780037</v>
      </c>
      <c r="P6" s="389">
        <v>102771.67230708025</v>
      </c>
      <c r="Q6" s="389">
        <v>103200.05464976383</v>
      </c>
      <c r="R6" s="389">
        <v>103628.4369924474</v>
      </c>
      <c r="S6" s="389">
        <v>104058.47421692559</v>
      </c>
      <c r="T6" s="389">
        <v>104486.85655960915</v>
      </c>
      <c r="U6" s="389">
        <v>104915.23890229272</v>
      </c>
      <c r="V6" s="389">
        <v>105344.40299637431</v>
      </c>
      <c r="W6" s="389">
        <v>105773.03688407582</v>
      </c>
      <c r="X6" s="389">
        <v>106201.16768174147</v>
      </c>
      <c r="Y6" s="389">
        <v>106629.98658962332</v>
      </c>
      <c r="Z6" s="389">
        <v>107017.79245194726</v>
      </c>
      <c r="AA6" s="389">
        <v>107407.34683724759</v>
      </c>
      <c r="AB6" s="389">
        <v>107797.77435294451</v>
      </c>
      <c r="AC6" s="389">
        <v>108190.08344129297</v>
      </c>
      <c r="AD6" s="389">
        <v>108583.79586641812</v>
      </c>
      <c r="AE6" s="389">
        <v>108780.99613408881</v>
      </c>
      <c r="AF6" s="389">
        <v>108978.97815315754</v>
      </c>
      <c r="AG6" s="389">
        <v>109177.14519240661</v>
      </c>
      <c r="AH6" s="389">
        <v>109375.81532169154</v>
      </c>
      <c r="AI6" s="389">
        <v>109574.57909215827</v>
      </c>
      <c r="AJ6" s="389">
        <v>109674.43080500874</v>
      </c>
      <c r="AK6" s="389">
        <v>109724.10511641599</v>
      </c>
      <c r="AL6" s="389">
        <v>109748.89545152876</v>
      </c>
      <c r="AM6" s="389">
        <v>109761.463212185</v>
      </c>
      <c r="AN6" s="389">
        <v>109767.87286502207</v>
      </c>
      <c r="AO6" s="389">
        <v>108681.14442123836</v>
      </c>
      <c r="AP6" s="389">
        <v>107604.98367011656</v>
      </c>
      <c r="AQ6" s="389">
        <v>106539.66927301882</v>
      </c>
    </row>
    <row r="7" spans="2:43">
      <c r="B7" s="381" t="s">
        <v>623</v>
      </c>
      <c r="C7" s="388">
        <v>1887282.3385834449</v>
      </c>
      <c r="D7" s="389">
        <v>0</v>
      </c>
      <c r="E7" s="389">
        <v>0</v>
      </c>
      <c r="F7" s="389">
        <v>0</v>
      </c>
      <c r="G7" s="389">
        <v>5388.7606434862892</v>
      </c>
      <c r="H7" s="389">
        <v>10824.329958043412</v>
      </c>
      <c r="I7" s="389">
        <v>10871.073470129428</v>
      </c>
      <c r="J7" s="389">
        <v>10917.816982215445</v>
      </c>
      <c r="K7" s="389">
        <v>21865.6963154476</v>
      </c>
      <c r="L7" s="389">
        <v>32906.140416698589</v>
      </c>
      <c r="M7" s="389">
        <v>55033.800171589479</v>
      </c>
      <c r="N7" s="389">
        <v>55266.698604234312</v>
      </c>
      <c r="O7" s="389">
        <v>55499.070537142441</v>
      </c>
      <c r="P7" s="389">
        <v>55732.061743724378</v>
      </c>
      <c r="Q7" s="389">
        <v>55964.368517647672</v>
      </c>
      <c r="R7" s="389">
        <v>56196.675291570951</v>
      </c>
      <c r="S7" s="389">
        <v>56429.731657137723</v>
      </c>
      <c r="T7" s="389">
        <v>56662.03843106101</v>
      </c>
      <c r="U7" s="389">
        <v>56894.345204984296</v>
      </c>
      <c r="V7" s="389">
        <v>57127.271252581428</v>
      </c>
      <c r="W7" s="389">
        <v>57359.615570537251</v>
      </c>
      <c r="X7" s="389">
        <v>57591.884800428015</v>
      </c>
      <c r="Y7" s="389">
        <v>57824.256733336115</v>
      </c>
      <c r="Z7" s="389">
        <v>58034.424296618403</v>
      </c>
      <c r="AA7" s="389">
        <v>58245.858022200657</v>
      </c>
      <c r="AB7" s="389">
        <v>58457.422065752544</v>
      </c>
      <c r="AC7" s="389">
        <v>58670.272129764875</v>
      </c>
      <c r="AD7" s="389">
        <v>58883.834241388162</v>
      </c>
      <c r="AE7" s="389">
        <v>58990.666648708502</v>
      </c>
      <c r="AF7" s="389">
        <v>59098.118329702658</v>
      </c>
      <c r="AG7" s="389">
        <v>59205.597625649127</v>
      </c>
      <c r="AH7" s="389">
        <v>59313.15200966064</v>
      </c>
      <c r="AI7" s="389">
        <v>59421.222964328626</v>
      </c>
      <c r="AJ7" s="389">
        <v>59475.328565187578</v>
      </c>
      <c r="AK7" s="389">
        <v>59502.343821584524</v>
      </c>
      <c r="AL7" s="389">
        <v>59515.593164454738</v>
      </c>
      <c r="AM7" s="389">
        <v>59522.494893234369</v>
      </c>
      <c r="AN7" s="389">
        <v>59525.964529640434</v>
      </c>
      <c r="AO7" s="389">
        <v>58936.561047849551</v>
      </c>
      <c r="AP7" s="389">
        <v>58352.755588505774</v>
      </c>
      <c r="AQ7" s="389">
        <v>57775.092337217931</v>
      </c>
    </row>
    <row r="8" spans="2:43">
      <c r="B8" s="381" t="s">
        <v>624</v>
      </c>
      <c r="C8" s="388">
        <v>0</v>
      </c>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row>
    <row r="9" spans="2:43">
      <c r="B9" s="381" t="s">
        <v>625</v>
      </c>
      <c r="C9" s="388">
        <v>0</v>
      </c>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row>
    <row r="10" spans="2:43">
      <c r="B10" s="381" t="s">
        <v>626</v>
      </c>
      <c r="C10" s="388">
        <v>0</v>
      </c>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row>
    <row r="11" spans="2:43">
      <c r="B11" s="381" t="s">
        <v>627</v>
      </c>
      <c r="C11" s="388">
        <v>0</v>
      </c>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row>
    <row r="12" spans="2:43">
      <c r="B12" s="381" t="s">
        <v>628</v>
      </c>
      <c r="C12" s="388">
        <v>0</v>
      </c>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row>
    <row r="13" spans="2:43">
      <c r="B13" s="381" t="s">
        <v>629</v>
      </c>
      <c r="C13" s="388">
        <v>0</v>
      </c>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row>
    <row r="14" spans="2:43">
      <c r="B14" s="381" t="s">
        <v>630</v>
      </c>
      <c r="C14" s="388">
        <v>0</v>
      </c>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row>
    <row r="15" spans="2:43">
      <c r="B15" s="381" t="s">
        <v>631</v>
      </c>
      <c r="C15" s="388">
        <v>7173851.3479112023</v>
      </c>
      <c r="D15" s="389">
        <v>0</v>
      </c>
      <c r="E15" s="389">
        <v>0</v>
      </c>
      <c r="F15" s="389">
        <v>0</v>
      </c>
      <c r="G15" s="389">
        <v>32146.881636831011</v>
      </c>
      <c r="H15" s="389">
        <v>58652.821615958106</v>
      </c>
      <c r="I15" s="389">
        <v>120285.95063833795</v>
      </c>
      <c r="J15" s="389">
        <v>122451.77884010057</v>
      </c>
      <c r="K15" s="389">
        <v>124362.25757717833</v>
      </c>
      <c r="L15" s="389">
        <v>145726.88489954112</v>
      </c>
      <c r="M15" s="389">
        <v>167811.12589202658</v>
      </c>
      <c r="N15" s="389">
        <v>170429.33274975701</v>
      </c>
      <c r="O15" s="389">
        <v>173088.39705227673</v>
      </c>
      <c r="P15" s="389">
        <v>175788.95648800395</v>
      </c>
      <c r="Q15" s="389">
        <v>178531.65869950957</v>
      </c>
      <c r="R15" s="389">
        <v>181317.16143891538</v>
      </c>
      <c r="S15" s="389">
        <v>184146.13272571994</v>
      </c>
      <c r="T15" s="389">
        <v>187019.25100708831</v>
      </c>
      <c r="U15" s="389">
        <v>189712.48158479732</v>
      </c>
      <c r="V15" s="389">
        <v>192444.50425720133</v>
      </c>
      <c r="W15" s="389">
        <v>195215.87785685985</v>
      </c>
      <c r="X15" s="389">
        <v>198027.16926784549</v>
      </c>
      <c r="Y15" s="389">
        <v>200878.95354176004</v>
      </c>
      <c r="Z15" s="389">
        <v>203771.8140154249</v>
      </c>
      <c r="AA15" s="389">
        <v>206706.34243026501</v>
      </c>
      <c r="AB15" s="389">
        <v>209683.13905341315</v>
      </c>
      <c r="AC15" s="389">
        <v>212702.81280056192</v>
      </c>
      <c r="AD15" s="389">
        <v>215765.98136058252</v>
      </c>
      <c r="AE15" s="389">
        <v>219132.54430566807</v>
      </c>
      <c r="AF15" s="389">
        <v>222551.64496006267</v>
      </c>
      <c r="AG15" s="389">
        <v>226024.10334057768</v>
      </c>
      <c r="AH15" s="389">
        <v>229550.75226462851</v>
      </c>
      <c r="AI15" s="389">
        <v>233132.43755007329</v>
      </c>
      <c r="AJ15" s="389">
        <v>236770.0182181749</v>
      </c>
      <c r="AK15" s="389">
        <v>240464.36669973275</v>
      </c>
      <c r="AL15" s="389">
        <v>244216.36904442863</v>
      </c>
      <c r="AM15" s="389">
        <v>248026.92513344547</v>
      </c>
      <c r="AN15" s="389">
        <v>251891.70301189506</v>
      </c>
      <c r="AO15" s="389">
        <v>255816.75749747033</v>
      </c>
      <c r="AP15" s="389">
        <v>259803.02922754528</v>
      </c>
      <c r="AQ15" s="389">
        <v>259803.02922754528</v>
      </c>
    </row>
    <row r="16" spans="2:43">
      <c r="B16" s="381" t="s">
        <v>632</v>
      </c>
      <c r="C16" s="388">
        <v>6559873.0793962805</v>
      </c>
      <c r="D16" s="389">
        <v>0</v>
      </c>
      <c r="E16" s="389">
        <v>0</v>
      </c>
      <c r="F16" s="389">
        <v>0</v>
      </c>
      <c r="G16" s="389">
        <v>29395.571947192322</v>
      </c>
      <c r="H16" s="389">
        <v>53632.985531709441</v>
      </c>
      <c r="I16" s="389">
        <v>109991.20711523696</v>
      </c>
      <c r="J16" s="389">
        <v>111971.67164207394</v>
      </c>
      <c r="K16" s="389">
        <v>113718.6409376901</v>
      </c>
      <c r="L16" s="389">
        <v>133254.76411985068</v>
      </c>
      <c r="M16" s="389">
        <v>153448.91241478108</v>
      </c>
      <c r="N16" s="389">
        <v>155843.03850540842</v>
      </c>
      <c r="O16" s="389">
        <v>158274.52523248727</v>
      </c>
      <c r="P16" s="389">
        <v>160743.95570749912</v>
      </c>
      <c r="Q16" s="389">
        <v>163251.92214414614</v>
      </c>
      <c r="R16" s="389">
        <v>165799.02600044967</v>
      </c>
      <c r="S16" s="389">
        <v>168385.87812306822</v>
      </c>
      <c r="T16" s="389">
        <v>171013.09889386906</v>
      </c>
      <c r="U16" s="389">
        <v>173475.82775546782</v>
      </c>
      <c r="V16" s="389">
        <v>175974.02866762105</v>
      </c>
      <c r="W16" s="389">
        <v>178508.21263487634</v>
      </c>
      <c r="X16" s="389">
        <v>181078.89802420104</v>
      </c>
      <c r="Y16" s="389">
        <v>183686.61067106886</v>
      </c>
      <c r="Z16" s="389">
        <v>186331.88398707774</v>
      </c>
      <c r="AA16" s="389">
        <v>189015.2590691162</v>
      </c>
      <c r="AB16" s="389">
        <v>191737.28481010301</v>
      </c>
      <c r="AC16" s="389">
        <v>194498.51801132463</v>
      </c>
      <c r="AD16" s="389">
        <v>197299.52349638852</v>
      </c>
      <c r="AE16" s="389">
        <v>200377.95718040818</v>
      </c>
      <c r="AF16" s="389">
        <v>203504.43210312037</v>
      </c>
      <c r="AG16" s="389">
        <v>206679.69809971744</v>
      </c>
      <c r="AH16" s="389">
        <v>209904.51671044857</v>
      </c>
      <c r="AI16" s="389">
        <v>213179.66136335529</v>
      </c>
      <c r="AJ16" s="389">
        <v>216505.91755986263</v>
      </c>
      <c r="AK16" s="389">
        <v>219884.08306326915</v>
      </c>
      <c r="AL16" s="389">
        <v>223314.96809017574</v>
      </c>
      <c r="AM16" s="389">
        <v>226799.39550490736</v>
      </c>
      <c r="AN16" s="389">
        <v>230333.40410547162</v>
      </c>
      <c r="AO16" s="389">
        <v>233922.53050444357</v>
      </c>
      <c r="AP16" s="389">
        <v>237567.63483419683</v>
      </c>
      <c r="AQ16" s="389">
        <v>237567.63483419683</v>
      </c>
    </row>
    <row r="17" spans="2:43">
      <c r="B17" s="381" t="s">
        <v>633</v>
      </c>
      <c r="C17" s="388">
        <v>2194347.7514666505</v>
      </c>
      <c r="D17" s="389">
        <v>0</v>
      </c>
      <c r="E17" s="389">
        <v>0</v>
      </c>
      <c r="F17" s="389">
        <v>0</v>
      </c>
      <c r="G17" s="389">
        <v>19588.650912892808</v>
      </c>
      <c r="H17" s="389">
        <v>39347.455740194739</v>
      </c>
      <c r="I17" s="389">
        <v>39517.37279557599</v>
      </c>
      <c r="J17" s="389">
        <v>39687.289850957241</v>
      </c>
      <c r="K17" s="389">
        <v>44804.18338245913</v>
      </c>
      <c r="L17" s="389">
        <v>49963.169991461829</v>
      </c>
      <c r="M17" s="389">
        <v>60153.248037108104</v>
      </c>
      <c r="N17" s="389">
        <v>60407.553005179136</v>
      </c>
      <c r="O17" s="389">
        <v>60661.706902933802</v>
      </c>
      <c r="P17" s="389">
        <v>60916.349112977179</v>
      </c>
      <c r="Q17" s="389">
        <v>61170.266151703974</v>
      </c>
      <c r="R17" s="389">
        <v>61424.183190430762</v>
      </c>
      <c r="S17" s="389">
        <v>61679.062259502018</v>
      </c>
      <c r="T17" s="389">
        <v>61932.979298228813</v>
      </c>
      <c r="U17" s="389">
        <v>62186.8963369556</v>
      </c>
      <c r="V17" s="389">
        <v>62441.301687971092</v>
      </c>
      <c r="W17" s="389">
        <v>62695.355202781306</v>
      </c>
      <c r="X17" s="389">
        <v>62949.135765424689</v>
      </c>
      <c r="Y17" s="389">
        <v>63203.289663179356</v>
      </c>
      <c r="Z17" s="389">
        <v>63433.138373664035</v>
      </c>
      <c r="AA17" s="389">
        <v>63664.064091670567</v>
      </c>
      <c r="AB17" s="389">
        <v>63895.463527732849</v>
      </c>
      <c r="AC17" s="389">
        <v>64128.012157594872</v>
      </c>
      <c r="AD17" s="389">
        <v>64361.386341717938</v>
      </c>
      <c r="AE17" s="389">
        <v>64478.260101335116</v>
      </c>
      <c r="AF17" s="389">
        <v>64595.622173241005</v>
      </c>
      <c r="AG17" s="389">
        <v>64713.084628091354</v>
      </c>
      <c r="AH17" s="389">
        <v>64830.820035108511</v>
      </c>
      <c r="AI17" s="389">
        <v>64948.670419303082</v>
      </c>
      <c r="AJ17" s="389">
        <v>65007.850516997722</v>
      </c>
      <c r="AK17" s="389">
        <v>65037.304089761623</v>
      </c>
      <c r="AL17" s="389">
        <v>65051.973387554877</v>
      </c>
      <c r="AM17" s="389">
        <v>65059.433763081914</v>
      </c>
      <c r="AN17" s="389">
        <v>65063.232188887116</v>
      </c>
      <c r="AO17" s="389">
        <v>64419.080003640491</v>
      </c>
      <c r="AP17" s="389">
        <v>63781.174710315623</v>
      </c>
      <c r="AQ17" s="389">
        <v>63149.731669034401</v>
      </c>
    </row>
    <row r="18" spans="2:43">
      <c r="B18" s="381" t="s">
        <v>634</v>
      </c>
      <c r="C18" s="388">
        <v>13897535.759288784</v>
      </c>
      <c r="D18" s="389">
        <v>0</v>
      </c>
      <c r="E18" s="389">
        <v>0</v>
      </c>
      <c r="F18" s="389">
        <v>0</v>
      </c>
      <c r="G18" s="389">
        <v>124061.45578165445</v>
      </c>
      <c r="H18" s="389">
        <v>249200.55302123335</v>
      </c>
      <c r="I18" s="389">
        <v>250276.69437198126</v>
      </c>
      <c r="J18" s="389">
        <v>251352.83572272921</v>
      </c>
      <c r="K18" s="389">
        <v>283759.82808890787</v>
      </c>
      <c r="L18" s="389">
        <v>316433.40994592488</v>
      </c>
      <c r="M18" s="389">
        <v>380970.57090168464</v>
      </c>
      <c r="N18" s="389">
        <v>382581.16903280118</v>
      </c>
      <c r="O18" s="389">
        <v>384190.8103852474</v>
      </c>
      <c r="P18" s="389">
        <v>385803.54438218882</v>
      </c>
      <c r="Q18" s="389">
        <v>387411.6856274585</v>
      </c>
      <c r="R18" s="389">
        <v>389019.82687272818</v>
      </c>
      <c r="S18" s="389">
        <v>390634.06097684609</v>
      </c>
      <c r="T18" s="389">
        <v>392242.20222211583</v>
      </c>
      <c r="U18" s="389">
        <v>393850.34346738551</v>
      </c>
      <c r="V18" s="389">
        <v>395461.57735715027</v>
      </c>
      <c r="W18" s="389">
        <v>397070.58295094827</v>
      </c>
      <c r="X18" s="389">
        <v>398677.85984768969</v>
      </c>
      <c r="Y18" s="389">
        <v>400287.50120013591</v>
      </c>
      <c r="Z18" s="389">
        <v>401743.20969987218</v>
      </c>
      <c r="AA18" s="389">
        <v>403205.73924724694</v>
      </c>
      <c r="AB18" s="389">
        <v>404671.26900897472</v>
      </c>
      <c r="AC18" s="389">
        <v>406144.07699810085</v>
      </c>
      <c r="AD18" s="389">
        <v>407622.11349754693</v>
      </c>
      <c r="AE18" s="389">
        <v>408362.31397512241</v>
      </c>
      <c r="AF18" s="389">
        <v>409105.60709719302</v>
      </c>
      <c r="AG18" s="389">
        <v>409849.5359779119</v>
      </c>
      <c r="AH18" s="389">
        <v>410595.19355568726</v>
      </c>
      <c r="AI18" s="389">
        <v>411341.57932225289</v>
      </c>
      <c r="AJ18" s="389">
        <v>411716.38660765224</v>
      </c>
      <c r="AK18" s="389">
        <v>411902.92590182362</v>
      </c>
      <c r="AL18" s="389">
        <v>411995.83145451423</v>
      </c>
      <c r="AM18" s="389">
        <v>412043.08049951878</v>
      </c>
      <c r="AN18" s="389">
        <v>412067.13719628507</v>
      </c>
      <c r="AO18" s="389">
        <v>407987.50668972312</v>
      </c>
      <c r="AP18" s="389">
        <v>403947.43983199896</v>
      </c>
      <c r="AQ18" s="389">
        <v>399948.30057055119</v>
      </c>
    </row>
    <row r="19" spans="2:43">
      <c r="B19" s="381" t="s">
        <v>635</v>
      </c>
      <c r="C19" s="388">
        <v>12032340.170542138</v>
      </c>
      <c r="D19" s="389">
        <v>0</v>
      </c>
      <c r="E19" s="389">
        <v>0</v>
      </c>
      <c r="F19" s="389">
        <v>0</v>
      </c>
      <c r="G19" s="389">
        <v>107411.10250569556</v>
      </c>
      <c r="H19" s="389">
        <v>215755.21564206781</v>
      </c>
      <c r="I19" s="389">
        <v>216686.92749574166</v>
      </c>
      <c r="J19" s="389">
        <v>217618.63934941555</v>
      </c>
      <c r="K19" s="389">
        <v>245676.27221381757</v>
      </c>
      <c r="L19" s="389">
        <v>273964.71545318235</v>
      </c>
      <c r="M19" s="389">
        <v>329840.31007014273</v>
      </c>
      <c r="N19" s="389">
        <v>331234.74897839891</v>
      </c>
      <c r="O19" s="389">
        <v>332628.35951775371</v>
      </c>
      <c r="P19" s="389">
        <v>334024.64763615822</v>
      </c>
      <c r="Q19" s="389">
        <v>335416.95939851011</v>
      </c>
      <c r="R19" s="389">
        <v>336809.271160862</v>
      </c>
      <c r="S19" s="389">
        <v>338206.85805626941</v>
      </c>
      <c r="T19" s="389">
        <v>339599.1698186213</v>
      </c>
      <c r="U19" s="389">
        <v>340991.4815809732</v>
      </c>
      <c r="V19" s="389">
        <v>342386.47092237481</v>
      </c>
      <c r="W19" s="389">
        <v>343779.53102858417</v>
      </c>
      <c r="X19" s="389">
        <v>345171.09444707871</v>
      </c>
      <c r="Y19" s="389">
        <v>346564.70498643344</v>
      </c>
      <c r="Z19" s="389">
        <v>347825.04208225774</v>
      </c>
      <c r="AA19" s="389">
        <v>349091.28476932691</v>
      </c>
      <c r="AB19" s="389">
        <v>350360.12501040177</v>
      </c>
      <c r="AC19" s="389">
        <v>351635.26666414522</v>
      </c>
      <c r="AD19" s="389">
        <v>352914.93510708667</v>
      </c>
      <c r="AE19" s="389">
        <v>353555.79288898752</v>
      </c>
      <c r="AF19" s="389">
        <v>354199.32824993815</v>
      </c>
      <c r="AG19" s="389">
        <v>354843.41404403426</v>
      </c>
      <c r="AH19" s="389">
        <v>355488.99652584502</v>
      </c>
      <c r="AI19" s="389">
        <v>356135.20946584526</v>
      </c>
      <c r="AJ19" s="389">
        <v>356459.71366820415</v>
      </c>
      <c r="AK19" s="389">
        <v>356621.21742552624</v>
      </c>
      <c r="AL19" s="389">
        <v>356701.65407509258</v>
      </c>
      <c r="AM19" s="389">
        <v>356742.56180089916</v>
      </c>
      <c r="AN19" s="389">
        <v>356763.38983573101</v>
      </c>
      <c r="AO19" s="389">
        <v>353231.28868662869</v>
      </c>
      <c r="AP19" s="389">
        <v>349733.44132823066</v>
      </c>
      <c r="AQ19" s="389">
        <v>346271.02865187195</v>
      </c>
    </row>
    <row r="20" spans="2:43" ht="10.5">
      <c r="B20" s="383" t="s">
        <v>9</v>
      </c>
      <c r="C20" s="390">
        <v>48612147.882028416</v>
      </c>
      <c r="D20" s="390">
        <v>0</v>
      </c>
      <c r="E20" s="390">
        <v>0</v>
      </c>
      <c r="F20" s="390">
        <v>0</v>
      </c>
      <c r="G20" s="390">
        <v>368646.77347652358</v>
      </c>
      <c r="H20" s="390">
        <v>729162.06311481493</v>
      </c>
      <c r="I20" s="390">
        <v>849817.31650621991</v>
      </c>
      <c r="J20" s="390">
        <v>856627.51202031714</v>
      </c>
      <c r="K20" s="390">
        <v>944044.9481828945</v>
      </c>
      <c r="L20" s="390">
        <v>1069395.6502045265</v>
      </c>
      <c r="M20" s="390">
        <v>1278599.246751375</v>
      </c>
      <c r="N20" s="390">
        <v>1287658.9321359838</v>
      </c>
      <c r="O20" s="390">
        <v>1296794.2872785605</v>
      </c>
      <c r="P20" s="390">
        <v>1306016.9167924416</v>
      </c>
      <c r="Q20" s="390">
        <v>1315308.6761569229</v>
      </c>
      <c r="R20" s="390">
        <v>1324682.3734689606</v>
      </c>
      <c r="S20" s="390">
        <v>1334154.5498781754</v>
      </c>
      <c r="T20" s="390">
        <v>1343695.9796466734</v>
      </c>
      <c r="U20" s="390">
        <v>1352893.0298023096</v>
      </c>
      <c r="V20" s="390">
        <v>1362172.1795933596</v>
      </c>
      <c r="W20" s="390">
        <v>1371520.9675030094</v>
      </c>
      <c r="X20" s="390">
        <v>1380941.8953932407</v>
      </c>
      <c r="Y20" s="390">
        <v>1390446.1964270009</v>
      </c>
      <c r="Z20" s="390">
        <v>1399642.3291420999</v>
      </c>
      <c r="AA20" s="390">
        <v>1408935.4763149749</v>
      </c>
      <c r="AB20" s="390">
        <v>1418316.9691484047</v>
      </c>
      <c r="AC20" s="390">
        <v>1427798.9230289713</v>
      </c>
      <c r="AD20" s="390">
        <v>1437377.2666633078</v>
      </c>
      <c r="AE20" s="390">
        <v>1445682.274598567</v>
      </c>
      <c r="AF20" s="390">
        <v>1454095.6969719927</v>
      </c>
      <c r="AG20" s="390">
        <v>1462612.8419156657</v>
      </c>
      <c r="AH20" s="390">
        <v>1471238.0092698233</v>
      </c>
      <c r="AI20" s="390">
        <v>1479970.521494658</v>
      </c>
      <c r="AJ20" s="390">
        <v>1487876.1958272404</v>
      </c>
      <c r="AK20" s="390">
        <v>1495417.4889197838</v>
      </c>
      <c r="AL20" s="390">
        <v>1502833.7746116226</v>
      </c>
      <c r="AM20" s="390">
        <v>1510247.5183222464</v>
      </c>
      <c r="AN20" s="390">
        <v>1517706.7547179013</v>
      </c>
      <c r="AO20" s="390">
        <v>1514969.2236464315</v>
      </c>
      <c r="AP20" s="390">
        <v>1512448.2635801397</v>
      </c>
      <c r="AQ20" s="390">
        <v>1502398.8595212663</v>
      </c>
    </row>
    <row r="23" spans="2:43">
      <c r="B23" s="381"/>
      <c r="C23" s="381"/>
      <c r="D23" s="381" t="s">
        <v>10</v>
      </c>
      <c r="E23" s="381"/>
      <c r="F23" s="381"/>
      <c r="G23" s="381"/>
      <c r="H23" s="381"/>
      <c r="I23" s="381"/>
      <c r="J23" s="381"/>
      <c r="K23" s="381"/>
      <c r="L23" s="381"/>
      <c r="M23" s="381"/>
      <c r="N23" s="381"/>
      <c r="O23" s="381"/>
      <c r="P23" s="381"/>
      <c r="Q23" s="381"/>
      <c r="R23" s="381"/>
      <c r="S23" s="381"/>
      <c r="T23" s="381"/>
      <c r="U23" s="381"/>
      <c r="V23" s="381"/>
      <c r="W23" s="381"/>
      <c r="X23" s="381"/>
      <c r="Y23" s="381"/>
      <c r="Z23" s="381"/>
      <c r="AA23" s="381"/>
      <c r="AB23" s="381"/>
      <c r="AC23" s="381"/>
      <c r="AD23" s="381"/>
      <c r="AE23" s="381"/>
      <c r="AF23" s="381"/>
      <c r="AG23" s="381"/>
      <c r="AH23" s="381"/>
      <c r="AI23" s="381"/>
      <c r="AJ23" s="381"/>
      <c r="AK23" s="381"/>
      <c r="AL23" s="381"/>
      <c r="AM23" s="381"/>
      <c r="AN23" s="381"/>
      <c r="AO23" s="381"/>
      <c r="AP23" s="381"/>
      <c r="AQ23" s="381"/>
    </row>
    <row r="24" spans="2:43" ht="10.5">
      <c r="B24" s="383" t="s">
        <v>680</v>
      </c>
      <c r="C24" s="383"/>
      <c r="D24" s="384">
        <v>1</v>
      </c>
      <c r="E24" s="384">
        <v>2</v>
      </c>
      <c r="F24" s="384">
        <v>3</v>
      </c>
      <c r="G24" s="384">
        <v>4</v>
      </c>
      <c r="H24" s="384">
        <v>5</v>
      </c>
      <c r="I24" s="384">
        <v>6</v>
      </c>
      <c r="J24" s="384">
        <v>7</v>
      </c>
      <c r="K24" s="384">
        <v>8</v>
      </c>
      <c r="L24" s="384">
        <v>9</v>
      </c>
      <c r="M24" s="384">
        <v>10</v>
      </c>
      <c r="N24" s="384">
        <v>11</v>
      </c>
      <c r="O24" s="384">
        <v>12</v>
      </c>
      <c r="P24" s="384">
        <v>13</v>
      </c>
      <c r="Q24" s="384">
        <v>14</v>
      </c>
      <c r="R24" s="384">
        <v>15</v>
      </c>
      <c r="S24" s="384">
        <v>16</v>
      </c>
      <c r="T24" s="384">
        <v>17</v>
      </c>
      <c r="U24" s="384">
        <v>18</v>
      </c>
      <c r="V24" s="384">
        <v>19</v>
      </c>
      <c r="W24" s="384">
        <v>20</v>
      </c>
      <c r="X24" s="384">
        <v>21</v>
      </c>
      <c r="Y24" s="384">
        <v>22</v>
      </c>
      <c r="Z24" s="384">
        <v>23</v>
      </c>
      <c r="AA24" s="384">
        <v>24</v>
      </c>
      <c r="AB24" s="384">
        <v>25</v>
      </c>
      <c r="AC24" s="384">
        <v>26</v>
      </c>
      <c r="AD24" s="384">
        <v>27</v>
      </c>
      <c r="AE24" s="384">
        <v>28</v>
      </c>
      <c r="AF24" s="384">
        <v>29</v>
      </c>
      <c r="AG24" s="384">
        <v>30</v>
      </c>
      <c r="AH24" s="384">
        <v>31</v>
      </c>
      <c r="AI24" s="384">
        <v>32</v>
      </c>
      <c r="AJ24" s="384">
        <v>33</v>
      </c>
      <c r="AK24" s="384">
        <v>34</v>
      </c>
      <c r="AL24" s="384">
        <v>35</v>
      </c>
      <c r="AM24" s="384">
        <v>36</v>
      </c>
      <c r="AN24" s="384">
        <v>37</v>
      </c>
      <c r="AO24" s="384">
        <v>38</v>
      </c>
      <c r="AP24" s="384">
        <v>39</v>
      </c>
      <c r="AQ24" s="384">
        <v>40</v>
      </c>
    </row>
    <row r="25" spans="2:43" ht="10.5">
      <c r="B25" s="385" t="s">
        <v>40</v>
      </c>
      <c r="C25" s="386" t="s">
        <v>9</v>
      </c>
      <c r="D25" s="387">
        <v>2034</v>
      </c>
      <c r="E25" s="387">
        <v>2035</v>
      </c>
      <c r="F25" s="387">
        <v>2036</v>
      </c>
      <c r="G25" s="387">
        <v>2037</v>
      </c>
      <c r="H25" s="387">
        <v>2038</v>
      </c>
      <c r="I25" s="387">
        <v>2039</v>
      </c>
      <c r="J25" s="387">
        <v>2040</v>
      </c>
      <c r="K25" s="387">
        <v>2041</v>
      </c>
      <c r="L25" s="387">
        <v>2042</v>
      </c>
      <c r="M25" s="387">
        <v>2043</v>
      </c>
      <c r="N25" s="387">
        <v>2044</v>
      </c>
      <c r="O25" s="387">
        <v>2045</v>
      </c>
      <c r="P25" s="387">
        <v>2046</v>
      </c>
      <c r="Q25" s="387">
        <v>2047</v>
      </c>
      <c r="R25" s="387">
        <v>2048</v>
      </c>
      <c r="S25" s="387">
        <v>2049</v>
      </c>
      <c r="T25" s="387">
        <v>2050</v>
      </c>
      <c r="U25" s="387">
        <v>2051</v>
      </c>
      <c r="V25" s="387">
        <v>2052</v>
      </c>
      <c r="W25" s="387">
        <v>2053</v>
      </c>
      <c r="X25" s="387">
        <v>2054</v>
      </c>
      <c r="Y25" s="387">
        <v>2055</v>
      </c>
      <c r="Z25" s="387">
        <v>2056</v>
      </c>
      <c r="AA25" s="387">
        <v>2057</v>
      </c>
      <c r="AB25" s="387">
        <v>2058</v>
      </c>
      <c r="AC25" s="387">
        <v>2059</v>
      </c>
      <c r="AD25" s="387">
        <v>2060</v>
      </c>
      <c r="AE25" s="387">
        <v>2061</v>
      </c>
      <c r="AF25" s="387">
        <v>2062</v>
      </c>
      <c r="AG25" s="387">
        <v>2063</v>
      </c>
      <c r="AH25" s="387">
        <v>2064</v>
      </c>
      <c r="AI25" s="387">
        <v>2065</v>
      </c>
      <c r="AJ25" s="387">
        <v>2066</v>
      </c>
      <c r="AK25" s="387">
        <v>2067</v>
      </c>
      <c r="AL25" s="387">
        <v>2068</v>
      </c>
      <c r="AM25" s="387">
        <v>2069</v>
      </c>
      <c r="AN25" s="387">
        <v>2070</v>
      </c>
      <c r="AO25" s="387">
        <v>2071</v>
      </c>
      <c r="AP25" s="387">
        <v>2072</v>
      </c>
      <c r="AQ25" s="387">
        <v>2073</v>
      </c>
    </row>
    <row r="26" spans="2:43">
      <c r="B26" s="381" t="s">
        <v>621</v>
      </c>
      <c r="C26" s="388">
        <v>0</v>
      </c>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89"/>
      <c r="AL26" s="389"/>
      <c r="AM26" s="389"/>
      <c r="AN26" s="389"/>
      <c r="AO26" s="389"/>
      <c r="AP26" s="389"/>
      <c r="AQ26" s="389"/>
    </row>
    <row r="27" spans="2:43">
      <c r="B27" s="381" t="s">
        <v>622</v>
      </c>
      <c r="C27" s="388">
        <v>0</v>
      </c>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89"/>
      <c r="AL27" s="389"/>
      <c r="AM27" s="389"/>
      <c r="AN27" s="389"/>
      <c r="AO27" s="389"/>
      <c r="AP27" s="389"/>
      <c r="AQ27" s="389"/>
    </row>
    <row r="28" spans="2:43">
      <c r="B28" s="381" t="s">
        <v>623</v>
      </c>
      <c r="C28" s="388">
        <v>0</v>
      </c>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89"/>
      <c r="AK28" s="389"/>
      <c r="AL28" s="389"/>
      <c r="AM28" s="389"/>
      <c r="AN28" s="389"/>
      <c r="AO28" s="389"/>
      <c r="AP28" s="389"/>
      <c r="AQ28" s="389"/>
    </row>
    <row r="29" spans="2:43">
      <c r="B29" s="381" t="s">
        <v>624</v>
      </c>
      <c r="C29" s="388">
        <v>0</v>
      </c>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89"/>
      <c r="AK29" s="389"/>
      <c r="AL29" s="389"/>
      <c r="AM29" s="389"/>
      <c r="AN29" s="389"/>
      <c r="AO29" s="389"/>
      <c r="AP29" s="389"/>
      <c r="AQ29" s="389"/>
    </row>
    <row r="30" spans="2:43">
      <c r="B30" s="381" t="s">
        <v>625</v>
      </c>
      <c r="C30" s="388">
        <v>0</v>
      </c>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89"/>
      <c r="AL30" s="389"/>
      <c r="AM30" s="389"/>
      <c r="AN30" s="389"/>
      <c r="AO30" s="389"/>
      <c r="AP30" s="389"/>
      <c r="AQ30" s="389"/>
    </row>
    <row r="31" spans="2:43">
      <c r="B31" s="381" t="s">
        <v>626</v>
      </c>
      <c r="C31" s="388">
        <v>0</v>
      </c>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89"/>
      <c r="AL31" s="389"/>
      <c r="AM31" s="389"/>
      <c r="AN31" s="389"/>
      <c r="AO31" s="389"/>
      <c r="AP31" s="389"/>
      <c r="AQ31" s="389"/>
    </row>
    <row r="32" spans="2:43">
      <c r="B32" s="381" t="s">
        <v>627</v>
      </c>
      <c r="C32" s="388">
        <v>0</v>
      </c>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89"/>
      <c r="AL32" s="389"/>
      <c r="AM32" s="389"/>
      <c r="AN32" s="389"/>
      <c r="AO32" s="389"/>
      <c r="AP32" s="389"/>
      <c r="AQ32" s="389"/>
    </row>
    <row r="33" spans="2:43">
      <c r="B33" s="381" t="s">
        <v>628</v>
      </c>
      <c r="C33" s="388">
        <v>0</v>
      </c>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389"/>
      <c r="AL33" s="389"/>
      <c r="AM33" s="389"/>
      <c r="AN33" s="389"/>
      <c r="AO33" s="389"/>
      <c r="AP33" s="389"/>
      <c r="AQ33" s="389"/>
    </row>
    <row r="34" spans="2:43">
      <c r="B34" s="381" t="s">
        <v>629</v>
      </c>
      <c r="C34" s="388">
        <v>0</v>
      </c>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89"/>
      <c r="AL34" s="389"/>
      <c r="AM34" s="389"/>
      <c r="AN34" s="389"/>
      <c r="AO34" s="389"/>
      <c r="AP34" s="389"/>
      <c r="AQ34" s="389"/>
    </row>
    <row r="35" spans="2:43">
      <c r="B35" s="381" t="s">
        <v>630</v>
      </c>
      <c r="C35" s="388">
        <v>0</v>
      </c>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89"/>
      <c r="AL35" s="389"/>
      <c r="AM35" s="389"/>
      <c r="AN35" s="389"/>
      <c r="AO35" s="389"/>
      <c r="AP35" s="389"/>
      <c r="AQ35" s="389"/>
    </row>
    <row r="36" spans="2:43">
      <c r="B36" s="381" t="s">
        <v>631</v>
      </c>
      <c r="C36" s="388">
        <v>0</v>
      </c>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9"/>
      <c r="AL36" s="389"/>
      <c r="AM36" s="389"/>
      <c r="AN36" s="389"/>
      <c r="AO36" s="389"/>
      <c r="AP36" s="389"/>
      <c r="AQ36" s="389"/>
    </row>
    <row r="37" spans="2:43">
      <c r="B37" s="381" t="s">
        <v>632</v>
      </c>
      <c r="C37" s="388">
        <v>0</v>
      </c>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9"/>
      <c r="AL37" s="389"/>
      <c r="AM37" s="389"/>
      <c r="AN37" s="389"/>
      <c r="AO37" s="389"/>
      <c r="AP37" s="389"/>
      <c r="AQ37" s="389"/>
    </row>
    <row r="38" spans="2:43">
      <c r="B38" s="381" t="s">
        <v>633</v>
      </c>
      <c r="C38" s="388">
        <v>0</v>
      </c>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89"/>
      <c r="AL38" s="389"/>
      <c r="AM38" s="389"/>
      <c r="AN38" s="389"/>
      <c r="AO38" s="389"/>
      <c r="AP38" s="389"/>
      <c r="AQ38" s="389"/>
    </row>
    <row r="39" spans="2:43">
      <c r="B39" s="381" t="s">
        <v>634</v>
      </c>
      <c r="C39" s="388">
        <v>0</v>
      </c>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9"/>
      <c r="AL39" s="389"/>
      <c r="AM39" s="389"/>
      <c r="AN39" s="389"/>
      <c r="AO39" s="389"/>
      <c r="AP39" s="389"/>
      <c r="AQ39" s="389"/>
    </row>
    <row r="40" spans="2:43">
      <c r="B40" s="381" t="s">
        <v>635</v>
      </c>
      <c r="C40" s="388">
        <v>0</v>
      </c>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9"/>
      <c r="AL40" s="389"/>
      <c r="AM40" s="389"/>
      <c r="AN40" s="389"/>
      <c r="AO40" s="389"/>
      <c r="AP40" s="389"/>
      <c r="AQ40" s="389"/>
    </row>
    <row r="41" spans="2:43" ht="10.5">
      <c r="B41" s="383" t="s">
        <v>41</v>
      </c>
      <c r="C41" s="390">
        <v>0</v>
      </c>
      <c r="D41" s="390">
        <v>0</v>
      </c>
      <c r="E41" s="390">
        <v>0</v>
      </c>
      <c r="F41" s="390">
        <v>0</v>
      </c>
      <c r="G41" s="390">
        <v>0</v>
      </c>
      <c r="H41" s="390">
        <v>0</v>
      </c>
      <c r="I41" s="390">
        <v>0</v>
      </c>
      <c r="J41" s="390">
        <v>0</v>
      </c>
      <c r="K41" s="390">
        <v>0</v>
      </c>
      <c r="L41" s="390">
        <v>0</v>
      </c>
      <c r="M41" s="390">
        <v>0</v>
      </c>
      <c r="N41" s="390">
        <v>0</v>
      </c>
      <c r="O41" s="390">
        <v>0</v>
      </c>
      <c r="P41" s="390">
        <v>0</v>
      </c>
      <c r="Q41" s="390">
        <v>0</v>
      </c>
      <c r="R41" s="390">
        <v>0</v>
      </c>
      <c r="S41" s="390">
        <v>0</v>
      </c>
      <c r="T41" s="390">
        <v>0</v>
      </c>
      <c r="U41" s="390">
        <v>0</v>
      </c>
      <c r="V41" s="390">
        <v>0</v>
      </c>
      <c r="W41" s="390">
        <v>0</v>
      </c>
      <c r="X41" s="390">
        <v>0</v>
      </c>
      <c r="Y41" s="390">
        <v>0</v>
      </c>
      <c r="Z41" s="390">
        <v>0</v>
      </c>
      <c r="AA41" s="390">
        <v>0</v>
      </c>
      <c r="AB41" s="390">
        <v>0</v>
      </c>
      <c r="AC41" s="390">
        <v>0</v>
      </c>
      <c r="AD41" s="390">
        <v>0</v>
      </c>
      <c r="AE41" s="390">
        <v>0</v>
      </c>
      <c r="AF41" s="390">
        <v>0</v>
      </c>
      <c r="AG41" s="390">
        <v>0</v>
      </c>
      <c r="AH41" s="390">
        <v>0</v>
      </c>
      <c r="AI41" s="390">
        <v>0</v>
      </c>
      <c r="AJ41" s="390">
        <v>0</v>
      </c>
      <c r="AK41" s="390">
        <v>0</v>
      </c>
      <c r="AL41" s="390">
        <v>0</v>
      </c>
      <c r="AM41" s="390">
        <v>0</v>
      </c>
      <c r="AN41" s="390">
        <v>0</v>
      </c>
      <c r="AO41" s="390">
        <v>0</v>
      </c>
      <c r="AP41" s="390">
        <v>0</v>
      </c>
      <c r="AQ41" s="390">
        <v>0</v>
      </c>
    </row>
    <row r="44" spans="2:43">
      <c r="B44" s="381"/>
      <c r="C44" s="381"/>
      <c r="D44" s="381" t="s">
        <v>10</v>
      </c>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1"/>
      <c r="AL44" s="381"/>
      <c r="AM44" s="381"/>
      <c r="AN44" s="381"/>
      <c r="AO44" s="381"/>
      <c r="AP44" s="381"/>
      <c r="AQ44" s="381"/>
    </row>
    <row r="45" spans="2:43" ht="10.5">
      <c r="B45" s="383" t="s">
        <v>681</v>
      </c>
      <c r="C45" s="383"/>
      <c r="D45" s="384">
        <v>1</v>
      </c>
      <c r="E45" s="384">
        <v>2</v>
      </c>
      <c r="F45" s="384">
        <v>3</v>
      </c>
      <c r="G45" s="384">
        <v>4</v>
      </c>
      <c r="H45" s="384">
        <v>5</v>
      </c>
      <c r="I45" s="384">
        <v>6</v>
      </c>
      <c r="J45" s="384">
        <v>7</v>
      </c>
      <c r="K45" s="384">
        <v>8</v>
      </c>
      <c r="L45" s="384">
        <v>9</v>
      </c>
      <c r="M45" s="384">
        <v>10</v>
      </c>
      <c r="N45" s="384">
        <v>11</v>
      </c>
      <c r="O45" s="384">
        <v>12</v>
      </c>
      <c r="P45" s="384">
        <v>13</v>
      </c>
      <c r="Q45" s="384">
        <v>14</v>
      </c>
      <c r="R45" s="384">
        <v>15</v>
      </c>
      <c r="S45" s="384">
        <v>16</v>
      </c>
      <c r="T45" s="384">
        <v>17</v>
      </c>
      <c r="U45" s="384">
        <v>18</v>
      </c>
      <c r="V45" s="384">
        <v>19</v>
      </c>
      <c r="W45" s="384">
        <v>20</v>
      </c>
      <c r="X45" s="384">
        <v>21</v>
      </c>
      <c r="Y45" s="384">
        <v>22</v>
      </c>
      <c r="Z45" s="384">
        <v>23</v>
      </c>
      <c r="AA45" s="384">
        <v>24</v>
      </c>
      <c r="AB45" s="384">
        <v>25</v>
      </c>
      <c r="AC45" s="384">
        <v>26</v>
      </c>
      <c r="AD45" s="384">
        <v>27</v>
      </c>
      <c r="AE45" s="384">
        <v>28</v>
      </c>
      <c r="AF45" s="384">
        <v>29</v>
      </c>
      <c r="AG45" s="384">
        <v>30</v>
      </c>
      <c r="AH45" s="384">
        <v>31</v>
      </c>
      <c r="AI45" s="384">
        <v>32</v>
      </c>
      <c r="AJ45" s="384">
        <v>33</v>
      </c>
      <c r="AK45" s="384">
        <v>34</v>
      </c>
      <c r="AL45" s="384">
        <v>35</v>
      </c>
      <c r="AM45" s="384">
        <v>36</v>
      </c>
      <c r="AN45" s="384">
        <v>37</v>
      </c>
      <c r="AO45" s="384">
        <v>38</v>
      </c>
      <c r="AP45" s="384">
        <v>39</v>
      </c>
      <c r="AQ45" s="384">
        <v>40</v>
      </c>
    </row>
    <row r="46" spans="2:43" ht="10.5">
      <c r="B46" s="385" t="s">
        <v>76</v>
      </c>
      <c r="C46" s="386" t="s">
        <v>9</v>
      </c>
      <c r="D46" s="387">
        <v>2034</v>
      </c>
      <c r="E46" s="387">
        <v>2035</v>
      </c>
      <c r="F46" s="387">
        <v>2036</v>
      </c>
      <c r="G46" s="387">
        <v>2037</v>
      </c>
      <c r="H46" s="387">
        <v>2038</v>
      </c>
      <c r="I46" s="387">
        <v>2039</v>
      </c>
      <c r="J46" s="387">
        <v>2040</v>
      </c>
      <c r="K46" s="387">
        <v>2041</v>
      </c>
      <c r="L46" s="387">
        <v>2042</v>
      </c>
      <c r="M46" s="387">
        <v>2043</v>
      </c>
      <c r="N46" s="387">
        <v>2044</v>
      </c>
      <c r="O46" s="387">
        <v>2045</v>
      </c>
      <c r="P46" s="387">
        <v>2046</v>
      </c>
      <c r="Q46" s="387">
        <v>2047</v>
      </c>
      <c r="R46" s="387">
        <v>2048</v>
      </c>
      <c r="S46" s="387">
        <v>2049</v>
      </c>
      <c r="T46" s="387">
        <v>2050</v>
      </c>
      <c r="U46" s="387">
        <v>2051</v>
      </c>
      <c r="V46" s="387">
        <v>2052</v>
      </c>
      <c r="W46" s="387">
        <v>2053</v>
      </c>
      <c r="X46" s="387">
        <v>2054</v>
      </c>
      <c r="Y46" s="387">
        <v>2055</v>
      </c>
      <c r="Z46" s="387">
        <v>2056</v>
      </c>
      <c r="AA46" s="387">
        <v>2057</v>
      </c>
      <c r="AB46" s="387">
        <v>2058</v>
      </c>
      <c r="AC46" s="387">
        <v>2059</v>
      </c>
      <c r="AD46" s="387">
        <v>2060</v>
      </c>
      <c r="AE46" s="387">
        <v>2061</v>
      </c>
      <c r="AF46" s="387">
        <v>2062</v>
      </c>
      <c r="AG46" s="387">
        <v>2063</v>
      </c>
      <c r="AH46" s="387">
        <v>2064</v>
      </c>
      <c r="AI46" s="387">
        <v>2065</v>
      </c>
      <c r="AJ46" s="387">
        <v>2066</v>
      </c>
      <c r="AK46" s="387">
        <v>2067</v>
      </c>
      <c r="AL46" s="387">
        <v>2068</v>
      </c>
      <c r="AM46" s="387">
        <v>2069</v>
      </c>
      <c r="AN46" s="387">
        <v>2070</v>
      </c>
      <c r="AO46" s="387">
        <v>2071</v>
      </c>
      <c r="AP46" s="387">
        <v>2072</v>
      </c>
      <c r="AQ46" s="387">
        <v>2073</v>
      </c>
    </row>
    <row r="47" spans="2:43">
      <c r="B47" s="381" t="s">
        <v>621</v>
      </c>
      <c r="C47" s="388">
        <v>1135498.9420610212</v>
      </c>
      <c r="D47" s="391">
        <v>0</v>
      </c>
      <c r="E47" s="391">
        <v>0</v>
      </c>
      <c r="F47" s="391">
        <v>0</v>
      </c>
      <c r="G47" s="391">
        <v>14549.65373741298</v>
      </c>
      <c r="H47" s="391">
        <v>29225.690886717213</v>
      </c>
      <c r="I47" s="391">
        <v>29351.898369349456</v>
      </c>
      <c r="J47" s="391">
        <v>29478.105851981702</v>
      </c>
      <c r="K47" s="391">
        <v>29604.414703501767</v>
      </c>
      <c r="L47" s="391">
        <v>29730.79811539303</v>
      </c>
      <c r="M47" s="391">
        <v>29857.005598025262</v>
      </c>
      <c r="N47" s="391">
        <v>29983.138520286317</v>
      </c>
      <c r="O47" s="391">
        <v>30109.346002918552</v>
      </c>
      <c r="P47" s="391">
        <v>30235.729414809812</v>
      </c>
      <c r="Q47" s="391">
        <v>30361.76096818304</v>
      </c>
      <c r="R47" s="391">
        <v>30487.792521556265</v>
      </c>
      <c r="S47" s="391">
        <v>30614.351862706542</v>
      </c>
      <c r="T47" s="391">
        <v>30740.38341607976</v>
      </c>
      <c r="U47" s="391">
        <v>30866.414969452984</v>
      </c>
      <c r="V47" s="391">
        <v>30992.622452085227</v>
      </c>
      <c r="W47" s="391">
        <v>31118.755374346278</v>
      </c>
      <c r="X47" s="391">
        <v>31244.685558831683</v>
      </c>
      <c r="Y47" s="391">
        <v>31370.893041463922</v>
      </c>
      <c r="Z47" s="391">
        <v>31485.024235237834</v>
      </c>
      <c r="AA47" s="391">
        <v>31599.581847900972</v>
      </c>
      <c r="AB47" s="391">
        <v>31714.491319082146</v>
      </c>
      <c r="AC47" s="391">
        <v>31829.880826185803</v>
      </c>
      <c r="AD47" s="391">
        <v>31945.69675217869</v>
      </c>
      <c r="AE47" s="391">
        <v>32003.743364248545</v>
      </c>
      <c r="AF47" s="391">
        <v>32061.965905577432</v>
      </c>
      <c r="AG47" s="391">
        <v>32120.263007277499</v>
      </c>
      <c r="AH47" s="391">
        <v>32178.762846753212</v>
      </c>
      <c r="AI47" s="391">
        <v>32237.16131734111</v>
      </c>
      <c r="AJ47" s="391">
        <v>32266.549886152399</v>
      </c>
      <c r="AK47" s="391">
        <v>32281.142801670198</v>
      </c>
      <c r="AL47" s="391">
        <v>32288.489943873024</v>
      </c>
      <c r="AM47" s="391">
        <v>32292.163514974436</v>
      </c>
      <c r="AN47" s="391">
        <v>32294.050984969053</v>
      </c>
      <c r="AO47" s="391">
        <v>31974.354795437263</v>
      </c>
      <c r="AP47" s="391">
        <v>31657.804389229848</v>
      </c>
      <c r="AQ47" s="391">
        <v>31344.372957830161</v>
      </c>
    </row>
    <row r="48" spans="2:43">
      <c r="B48" s="381" t="s">
        <v>622</v>
      </c>
      <c r="C48" s="388">
        <v>3731418.4927788833</v>
      </c>
      <c r="D48" s="391">
        <v>0</v>
      </c>
      <c r="E48" s="391">
        <v>0</v>
      </c>
      <c r="F48" s="391">
        <v>0</v>
      </c>
      <c r="G48" s="391">
        <v>36104.696311358137</v>
      </c>
      <c r="H48" s="391">
        <v>72523.010718890859</v>
      </c>
      <c r="I48" s="391">
        <v>72836.192249867163</v>
      </c>
      <c r="J48" s="391">
        <v>73149.373780843482</v>
      </c>
      <c r="K48" s="391">
        <v>80253.654963892099</v>
      </c>
      <c r="L48" s="391">
        <v>87415.767262474023</v>
      </c>
      <c r="M48" s="391">
        <v>101484.27366601727</v>
      </c>
      <c r="N48" s="391">
        <v>101913.25273991851</v>
      </c>
      <c r="O48" s="391">
        <v>102342.07164780037</v>
      </c>
      <c r="P48" s="391">
        <v>102771.67230708025</v>
      </c>
      <c r="Q48" s="391">
        <v>103200.05464976383</v>
      </c>
      <c r="R48" s="391">
        <v>103628.4369924474</v>
      </c>
      <c r="S48" s="391">
        <v>104058.47421692559</v>
      </c>
      <c r="T48" s="391">
        <v>104486.85655960915</v>
      </c>
      <c r="U48" s="391">
        <v>104915.23890229272</v>
      </c>
      <c r="V48" s="391">
        <v>105344.40299637431</v>
      </c>
      <c r="W48" s="391">
        <v>105773.03688407582</v>
      </c>
      <c r="X48" s="391">
        <v>106201.16768174147</v>
      </c>
      <c r="Y48" s="391">
        <v>106629.98658962332</v>
      </c>
      <c r="Z48" s="391">
        <v>107017.79245194726</v>
      </c>
      <c r="AA48" s="391">
        <v>107407.34683724759</v>
      </c>
      <c r="AB48" s="391">
        <v>107797.77435294451</v>
      </c>
      <c r="AC48" s="391">
        <v>108190.08344129297</v>
      </c>
      <c r="AD48" s="391">
        <v>108583.79586641812</v>
      </c>
      <c r="AE48" s="391">
        <v>108780.99613408881</v>
      </c>
      <c r="AF48" s="391">
        <v>108978.97815315754</v>
      </c>
      <c r="AG48" s="391">
        <v>109177.14519240661</v>
      </c>
      <c r="AH48" s="391">
        <v>109375.81532169154</v>
      </c>
      <c r="AI48" s="391">
        <v>109574.57909215827</v>
      </c>
      <c r="AJ48" s="391">
        <v>109674.43080500874</v>
      </c>
      <c r="AK48" s="391">
        <v>109724.10511641599</v>
      </c>
      <c r="AL48" s="391">
        <v>109748.89545152876</v>
      </c>
      <c r="AM48" s="391">
        <v>109761.463212185</v>
      </c>
      <c r="AN48" s="391">
        <v>109767.87286502207</v>
      </c>
      <c r="AO48" s="391">
        <v>108681.14442123836</v>
      </c>
      <c r="AP48" s="391">
        <v>107604.98367011656</v>
      </c>
      <c r="AQ48" s="391">
        <v>106539.66927301882</v>
      </c>
    </row>
    <row r="49" spans="2:43">
      <c r="B49" s="381" t="s">
        <v>623</v>
      </c>
      <c r="C49" s="388">
        <v>1887282.3385834449</v>
      </c>
      <c r="D49" s="391">
        <v>0</v>
      </c>
      <c r="E49" s="391">
        <v>0</v>
      </c>
      <c r="F49" s="391">
        <v>0</v>
      </c>
      <c r="G49" s="391">
        <v>5388.7606434862892</v>
      </c>
      <c r="H49" s="391">
        <v>10824.329958043412</v>
      </c>
      <c r="I49" s="391">
        <v>10871.073470129428</v>
      </c>
      <c r="J49" s="391">
        <v>10917.816982215445</v>
      </c>
      <c r="K49" s="391">
        <v>21865.6963154476</v>
      </c>
      <c r="L49" s="391">
        <v>32906.140416698589</v>
      </c>
      <c r="M49" s="391">
        <v>55033.800171589479</v>
      </c>
      <c r="N49" s="391">
        <v>55266.698604234312</v>
      </c>
      <c r="O49" s="391">
        <v>55499.070537142441</v>
      </c>
      <c r="P49" s="391">
        <v>55732.061743724378</v>
      </c>
      <c r="Q49" s="391">
        <v>55964.368517647672</v>
      </c>
      <c r="R49" s="391">
        <v>56196.675291570951</v>
      </c>
      <c r="S49" s="391">
        <v>56429.731657137723</v>
      </c>
      <c r="T49" s="391">
        <v>56662.03843106101</v>
      </c>
      <c r="U49" s="391">
        <v>56894.345204984296</v>
      </c>
      <c r="V49" s="391">
        <v>57127.271252581428</v>
      </c>
      <c r="W49" s="391">
        <v>57359.615570537251</v>
      </c>
      <c r="X49" s="391">
        <v>57591.884800428015</v>
      </c>
      <c r="Y49" s="391">
        <v>57824.256733336115</v>
      </c>
      <c r="Z49" s="391">
        <v>58034.424296618403</v>
      </c>
      <c r="AA49" s="391">
        <v>58245.858022200657</v>
      </c>
      <c r="AB49" s="391">
        <v>58457.422065752544</v>
      </c>
      <c r="AC49" s="391">
        <v>58670.272129764875</v>
      </c>
      <c r="AD49" s="391">
        <v>58883.834241388162</v>
      </c>
      <c r="AE49" s="391">
        <v>58990.666648708502</v>
      </c>
      <c r="AF49" s="391">
        <v>59098.118329702658</v>
      </c>
      <c r="AG49" s="391">
        <v>59205.597625649127</v>
      </c>
      <c r="AH49" s="391">
        <v>59313.15200966064</v>
      </c>
      <c r="AI49" s="391">
        <v>59421.222964328626</v>
      </c>
      <c r="AJ49" s="391">
        <v>59475.328565187578</v>
      </c>
      <c r="AK49" s="391">
        <v>59502.343821584524</v>
      </c>
      <c r="AL49" s="391">
        <v>59515.593164454738</v>
      </c>
      <c r="AM49" s="391">
        <v>59522.494893234369</v>
      </c>
      <c r="AN49" s="391">
        <v>59525.964529640434</v>
      </c>
      <c r="AO49" s="391">
        <v>58936.561047849551</v>
      </c>
      <c r="AP49" s="391">
        <v>58352.755588505774</v>
      </c>
      <c r="AQ49" s="391">
        <v>57775.092337217931</v>
      </c>
    </row>
    <row r="50" spans="2:43">
      <c r="B50" s="381" t="s">
        <v>624</v>
      </c>
      <c r="C50" s="388">
        <v>0</v>
      </c>
      <c r="D50" s="391">
        <v>0</v>
      </c>
      <c r="E50" s="391">
        <v>0</v>
      </c>
      <c r="F50" s="391">
        <v>0</v>
      </c>
      <c r="G50" s="391">
        <v>0</v>
      </c>
      <c r="H50" s="391">
        <v>0</v>
      </c>
      <c r="I50" s="391">
        <v>0</v>
      </c>
      <c r="J50" s="391">
        <v>0</v>
      </c>
      <c r="K50" s="391">
        <v>0</v>
      </c>
      <c r="L50" s="391">
        <v>0</v>
      </c>
      <c r="M50" s="391">
        <v>0</v>
      </c>
      <c r="N50" s="391">
        <v>0</v>
      </c>
      <c r="O50" s="391">
        <v>0</v>
      </c>
      <c r="P50" s="391">
        <v>0</v>
      </c>
      <c r="Q50" s="391">
        <v>0</v>
      </c>
      <c r="R50" s="391">
        <v>0</v>
      </c>
      <c r="S50" s="391">
        <v>0</v>
      </c>
      <c r="T50" s="391">
        <v>0</v>
      </c>
      <c r="U50" s="391">
        <v>0</v>
      </c>
      <c r="V50" s="391">
        <v>0</v>
      </c>
      <c r="W50" s="391">
        <v>0</v>
      </c>
      <c r="X50" s="391">
        <v>0</v>
      </c>
      <c r="Y50" s="391">
        <v>0</v>
      </c>
      <c r="Z50" s="391">
        <v>0</v>
      </c>
      <c r="AA50" s="391">
        <v>0</v>
      </c>
      <c r="AB50" s="391">
        <v>0</v>
      </c>
      <c r="AC50" s="391">
        <v>0</v>
      </c>
      <c r="AD50" s="391">
        <v>0</v>
      </c>
      <c r="AE50" s="391">
        <v>0</v>
      </c>
      <c r="AF50" s="391">
        <v>0</v>
      </c>
      <c r="AG50" s="391">
        <v>0</v>
      </c>
      <c r="AH50" s="391">
        <v>0</v>
      </c>
      <c r="AI50" s="391">
        <v>0</v>
      </c>
      <c r="AJ50" s="391">
        <v>0</v>
      </c>
      <c r="AK50" s="391">
        <v>0</v>
      </c>
      <c r="AL50" s="391">
        <v>0</v>
      </c>
      <c r="AM50" s="391">
        <v>0</v>
      </c>
      <c r="AN50" s="391">
        <v>0</v>
      </c>
      <c r="AO50" s="391">
        <v>0</v>
      </c>
      <c r="AP50" s="391">
        <v>0</v>
      </c>
      <c r="AQ50" s="391">
        <v>0</v>
      </c>
    </row>
    <row r="51" spans="2:43">
      <c r="B51" s="381" t="s">
        <v>625</v>
      </c>
      <c r="C51" s="388">
        <v>0</v>
      </c>
      <c r="D51" s="391">
        <v>0</v>
      </c>
      <c r="E51" s="391">
        <v>0</v>
      </c>
      <c r="F51" s="391">
        <v>0</v>
      </c>
      <c r="G51" s="391">
        <v>0</v>
      </c>
      <c r="H51" s="391">
        <v>0</v>
      </c>
      <c r="I51" s="391">
        <v>0</v>
      </c>
      <c r="J51" s="391">
        <v>0</v>
      </c>
      <c r="K51" s="391">
        <v>0</v>
      </c>
      <c r="L51" s="391">
        <v>0</v>
      </c>
      <c r="M51" s="391">
        <v>0</v>
      </c>
      <c r="N51" s="391">
        <v>0</v>
      </c>
      <c r="O51" s="391">
        <v>0</v>
      </c>
      <c r="P51" s="391">
        <v>0</v>
      </c>
      <c r="Q51" s="391">
        <v>0</v>
      </c>
      <c r="R51" s="391">
        <v>0</v>
      </c>
      <c r="S51" s="391">
        <v>0</v>
      </c>
      <c r="T51" s="391">
        <v>0</v>
      </c>
      <c r="U51" s="391">
        <v>0</v>
      </c>
      <c r="V51" s="391">
        <v>0</v>
      </c>
      <c r="W51" s="391">
        <v>0</v>
      </c>
      <c r="X51" s="391">
        <v>0</v>
      </c>
      <c r="Y51" s="391">
        <v>0</v>
      </c>
      <c r="Z51" s="391">
        <v>0</v>
      </c>
      <c r="AA51" s="391">
        <v>0</v>
      </c>
      <c r="AB51" s="391">
        <v>0</v>
      </c>
      <c r="AC51" s="391">
        <v>0</v>
      </c>
      <c r="AD51" s="391">
        <v>0</v>
      </c>
      <c r="AE51" s="391">
        <v>0</v>
      </c>
      <c r="AF51" s="391">
        <v>0</v>
      </c>
      <c r="AG51" s="391">
        <v>0</v>
      </c>
      <c r="AH51" s="391">
        <v>0</v>
      </c>
      <c r="AI51" s="391">
        <v>0</v>
      </c>
      <c r="AJ51" s="391">
        <v>0</v>
      </c>
      <c r="AK51" s="391">
        <v>0</v>
      </c>
      <c r="AL51" s="391">
        <v>0</v>
      </c>
      <c r="AM51" s="391">
        <v>0</v>
      </c>
      <c r="AN51" s="391">
        <v>0</v>
      </c>
      <c r="AO51" s="391">
        <v>0</v>
      </c>
      <c r="AP51" s="391">
        <v>0</v>
      </c>
      <c r="AQ51" s="391">
        <v>0</v>
      </c>
    </row>
    <row r="52" spans="2:43">
      <c r="B52" s="381" t="s">
        <v>626</v>
      </c>
      <c r="C52" s="388">
        <v>0</v>
      </c>
      <c r="D52" s="391">
        <v>0</v>
      </c>
      <c r="E52" s="391">
        <v>0</v>
      </c>
      <c r="F52" s="391">
        <v>0</v>
      </c>
      <c r="G52" s="391">
        <v>0</v>
      </c>
      <c r="H52" s="391">
        <v>0</v>
      </c>
      <c r="I52" s="391">
        <v>0</v>
      </c>
      <c r="J52" s="391">
        <v>0</v>
      </c>
      <c r="K52" s="391">
        <v>0</v>
      </c>
      <c r="L52" s="391">
        <v>0</v>
      </c>
      <c r="M52" s="391">
        <v>0</v>
      </c>
      <c r="N52" s="391">
        <v>0</v>
      </c>
      <c r="O52" s="391">
        <v>0</v>
      </c>
      <c r="P52" s="391">
        <v>0</v>
      </c>
      <c r="Q52" s="391">
        <v>0</v>
      </c>
      <c r="R52" s="391">
        <v>0</v>
      </c>
      <c r="S52" s="391">
        <v>0</v>
      </c>
      <c r="T52" s="391">
        <v>0</v>
      </c>
      <c r="U52" s="391">
        <v>0</v>
      </c>
      <c r="V52" s="391">
        <v>0</v>
      </c>
      <c r="W52" s="391">
        <v>0</v>
      </c>
      <c r="X52" s="391">
        <v>0</v>
      </c>
      <c r="Y52" s="391">
        <v>0</v>
      </c>
      <c r="Z52" s="391">
        <v>0</v>
      </c>
      <c r="AA52" s="391">
        <v>0</v>
      </c>
      <c r="AB52" s="391">
        <v>0</v>
      </c>
      <c r="AC52" s="391">
        <v>0</v>
      </c>
      <c r="AD52" s="391">
        <v>0</v>
      </c>
      <c r="AE52" s="391">
        <v>0</v>
      </c>
      <c r="AF52" s="391">
        <v>0</v>
      </c>
      <c r="AG52" s="391">
        <v>0</v>
      </c>
      <c r="AH52" s="391">
        <v>0</v>
      </c>
      <c r="AI52" s="391">
        <v>0</v>
      </c>
      <c r="AJ52" s="391">
        <v>0</v>
      </c>
      <c r="AK52" s="391">
        <v>0</v>
      </c>
      <c r="AL52" s="391">
        <v>0</v>
      </c>
      <c r="AM52" s="391">
        <v>0</v>
      </c>
      <c r="AN52" s="391">
        <v>0</v>
      </c>
      <c r="AO52" s="391">
        <v>0</v>
      </c>
      <c r="AP52" s="391">
        <v>0</v>
      </c>
      <c r="AQ52" s="391">
        <v>0</v>
      </c>
    </row>
    <row r="53" spans="2:43">
      <c r="B53" s="381" t="s">
        <v>627</v>
      </c>
      <c r="C53" s="388">
        <v>0</v>
      </c>
      <c r="D53" s="391">
        <v>0</v>
      </c>
      <c r="E53" s="391">
        <v>0</v>
      </c>
      <c r="F53" s="391">
        <v>0</v>
      </c>
      <c r="G53" s="391">
        <v>0</v>
      </c>
      <c r="H53" s="391">
        <v>0</v>
      </c>
      <c r="I53" s="391">
        <v>0</v>
      </c>
      <c r="J53" s="391">
        <v>0</v>
      </c>
      <c r="K53" s="391">
        <v>0</v>
      </c>
      <c r="L53" s="391">
        <v>0</v>
      </c>
      <c r="M53" s="391">
        <v>0</v>
      </c>
      <c r="N53" s="391">
        <v>0</v>
      </c>
      <c r="O53" s="391">
        <v>0</v>
      </c>
      <c r="P53" s="391">
        <v>0</v>
      </c>
      <c r="Q53" s="391">
        <v>0</v>
      </c>
      <c r="R53" s="391">
        <v>0</v>
      </c>
      <c r="S53" s="391">
        <v>0</v>
      </c>
      <c r="T53" s="391">
        <v>0</v>
      </c>
      <c r="U53" s="391">
        <v>0</v>
      </c>
      <c r="V53" s="391">
        <v>0</v>
      </c>
      <c r="W53" s="391">
        <v>0</v>
      </c>
      <c r="X53" s="391">
        <v>0</v>
      </c>
      <c r="Y53" s="391">
        <v>0</v>
      </c>
      <c r="Z53" s="391">
        <v>0</v>
      </c>
      <c r="AA53" s="391">
        <v>0</v>
      </c>
      <c r="AB53" s="391">
        <v>0</v>
      </c>
      <c r="AC53" s="391">
        <v>0</v>
      </c>
      <c r="AD53" s="391">
        <v>0</v>
      </c>
      <c r="AE53" s="391">
        <v>0</v>
      </c>
      <c r="AF53" s="391">
        <v>0</v>
      </c>
      <c r="AG53" s="391">
        <v>0</v>
      </c>
      <c r="AH53" s="391">
        <v>0</v>
      </c>
      <c r="AI53" s="391">
        <v>0</v>
      </c>
      <c r="AJ53" s="391">
        <v>0</v>
      </c>
      <c r="AK53" s="391">
        <v>0</v>
      </c>
      <c r="AL53" s="391">
        <v>0</v>
      </c>
      <c r="AM53" s="391">
        <v>0</v>
      </c>
      <c r="AN53" s="391">
        <v>0</v>
      </c>
      <c r="AO53" s="391">
        <v>0</v>
      </c>
      <c r="AP53" s="391">
        <v>0</v>
      </c>
      <c r="AQ53" s="391">
        <v>0</v>
      </c>
    </row>
    <row r="54" spans="2:43">
      <c r="B54" s="381" t="s">
        <v>628</v>
      </c>
      <c r="C54" s="388">
        <v>0</v>
      </c>
      <c r="D54" s="391">
        <v>0</v>
      </c>
      <c r="E54" s="391">
        <v>0</v>
      </c>
      <c r="F54" s="391">
        <v>0</v>
      </c>
      <c r="G54" s="391">
        <v>0</v>
      </c>
      <c r="H54" s="391">
        <v>0</v>
      </c>
      <c r="I54" s="391">
        <v>0</v>
      </c>
      <c r="J54" s="391">
        <v>0</v>
      </c>
      <c r="K54" s="391">
        <v>0</v>
      </c>
      <c r="L54" s="391">
        <v>0</v>
      </c>
      <c r="M54" s="391">
        <v>0</v>
      </c>
      <c r="N54" s="391">
        <v>0</v>
      </c>
      <c r="O54" s="391">
        <v>0</v>
      </c>
      <c r="P54" s="391">
        <v>0</v>
      </c>
      <c r="Q54" s="391">
        <v>0</v>
      </c>
      <c r="R54" s="391">
        <v>0</v>
      </c>
      <c r="S54" s="391">
        <v>0</v>
      </c>
      <c r="T54" s="391">
        <v>0</v>
      </c>
      <c r="U54" s="391">
        <v>0</v>
      </c>
      <c r="V54" s="391">
        <v>0</v>
      </c>
      <c r="W54" s="391">
        <v>0</v>
      </c>
      <c r="X54" s="391">
        <v>0</v>
      </c>
      <c r="Y54" s="391">
        <v>0</v>
      </c>
      <c r="Z54" s="391">
        <v>0</v>
      </c>
      <c r="AA54" s="391">
        <v>0</v>
      </c>
      <c r="AB54" s="391">
        <v>0</v>
      </c>
      <c r="AC54" s="391">
        <v>0</v>
      </c>
      <c r="AD54" s="391">
        <v>0</v>
      </c>
      <c r="AE54" s="391">
        <v>0</v>
      </c>
      <c r="AF54" s="391">
        <v>0</v>
      </c>
      <c r="AG54" s="391">
        <v>0</v>
      </c>
      <c r="AH54" s="391">
        <v>0</v>
      </c>
      <c r="AI54" s="391">
        <v>0</v>
      </c>
      <c r="AJ54" s="391">
        <v>0</v>
      </c>
      <c r="AK54" s="391">
        <v>0</v>
      </c>
      <c r="AL54" s="391">
        <v>0</v>
      </c>
      <c r="AM54" s="391">
        <v>0</v>
      </c>
      <c r="AN54" s="391">
        <v>0</v>
      </c>
      <c r="AO54" s="391">
        <v>0</v>
      </c>
      <c r="AP54" s="391">
        <v>0</v>
      </c>
      <c r="AQ54" s="391">
        <v>0</v>
      </c>
    </row>
    <row r="55" spans="2:43">
      <c r="B55" s="381" t="s">
        <v>629</v>
      </c>
      <c r="C55" s="388">
        <v>0</v>
      </c>
      <c r="D55" s="391">
        <v>0</v>
      </c>
      <c r="E55" s="391">
        <v>0</v>
      </c>
      <c r="F55" s="391">
        <v>0</v>
      </c>
      <c r="G55" s="391">
        <v>0</v>
      </c>
      <c r="H55" s="391">
        <v>0</v>
      </c>
      <c r="I55" s="391">
        <v>0</v>
      </c>
      <c r="J55" s="391">
        <v>0</v>
      </c>
      <c r="K55" s="391">
        <v>0</v>
      </c>
      <c r="L55" s="391">
        <v>0</v>
      </c>
      <c r="M55" s="391">
        <v>0</v>
      </c>
      <c r="N55" s="391">
        <v>0</v>
      </c>
      <c r="O55" s="391">
        <v>0</v>
      </c>
      <c r="P55" s="391">
        <v>0</v>
      </c>
      <c r="Q55" s="391">
        <v>0</v>
      </c>
      <c r="R55" s="391">
        <v>0</v>
      </c>
      <c r="S55" s="391">
        <v>0</v>
      </c>
      <c r="T55" s="391">
        <v>0</v>
      </c>
      <c r="U55" s="391">
        <v>0</v>
      </c>
      <c r="V55" s="391">
        <v>0</v>
      </c>
      <c r="W55" s="391">
        <v>0</v>
      </c>
      <c r="X55" s="391">
        <v>0</v>
      </c>
      <c r="Y55" s="391">
        <v>0</v>
      </c>
      <c r="Z55" s="391">
        <v>0</v>
      </c>
      <c r="AA55" s="391">
        <v>0</v>
      </c>
      <c r="AB55" s="391">
        <v>0</v>
      </c>
      <c r="AC55" s="391">
        <v>0</v>
      </c>
      <c r="AD55" s="391">
        <v>0</v>
      </c>
      <c r="AE55" s="391">
        <v>0</v>
      </c>
      <c r="AF55" s="391">
        <v>0</v>
      </c>
      <c r="AG55" s="391">
        <v>0</v>
      </c>
      <c r="AH55" s="391">
        <v>0</v>
      </c>
      <c r="AI55" s="391">
        <v>0</v>
      </c>
      <c r="AJ55" s="391">
        <v>0</v>
      </c>
      <c r="AK55" s="391">
        <v>0</v>
      </c>
      <c r="AL55" s="391">
        <v>0</v>
      </c>
      <c r="AM55" s="391">
        <v>0</v>
      </c>
      <c r="AN55" s="391">
        <v>0</v>
      </c>
      <c r="AO55" s="391">
        <v>0</v>
      </c>
      <c r="AP55" s="391">
        <v>0</v>
      </c>
      <c r="AQ55" s="391">
        <v>0</v>
      </c>
    </row>
    <row r="56" spans="2:43">
      <c r="B56" s="381" t="s">
        <v>630</v>
      </c>
      <c r="C56" s="388">
        <v>0</v>
      </c>
      <c r="D56" s="391">
        <v>0</v>
      </c>
      <c r="E56" s="391">
        <v>0</v>
      </c>
      <c r="F56" s="391">
        <v>0</v>
      </c>
      <c r="G56" s="391">
        <v>0</v>
      </c>
      <c r="H56" s="391">
        <v>0</v>
      </c>
      <c r="I56" s="391">
        <v>0</v>
      </c>
      <c r="J56" s="391">
        <v>0</v>
      </c>
      <c r="K56" s="391">
        <v>0</v>
      </c>
      <c r="L56" s="391">
        <v>0</v>
      </c>
      <c r="M56" s="391">
        <v>0</v>
      </c>
      <c r="N56" s="391">
        <v>0</v>
      </c>
      <c r="O56" s="391">
        <v>0</v>
      </c>
      <c r="P56" s="391">
        <v>0</v>
      </c>
      <c r="Q56" s="391">
        <v>0</v>
      </c>
      <c r="R56" s="391">
        <v>0</v>
      </c>
      <c r="S56" s="391">
        <v>0</v>
      </c>
      <c r="T56" s="391">
        <v>0</v>
      </c>
      <c r="U56" s="391">
        <v>0</v>
      </c>
      <c r="V56" s="391">
        <v>0</v>
      </c>
      <c r="W56" s="391">
        <v>0</v>
      </c>
      <c r="X56" s="391">
        <v>0</v>
      </c>
      <c r="Y56" s="391">
        <v>0</v>
      </c>
      <c r="Z56" s="391">
        <v>0</v>
      </c>
      <c r="AA56" s="391">
        <v>0</v>
      </c>
      <c r="AB56" s="391">
        <v>0</v>
      </c>
      <c r="AC56" s="391">
        <v>0</v>
      </c>
      <c r="AD56" s="391">
        <v>0</v>
      </c>
      <c r="AE56" s="391">
        <v>0</v>
      </c>
      <c r="AF56" s="391">
        <v>0</v>
      </c>
      <c r="AG56" s="391">
        <v>0</v>
      </c>
      <c r="AH56" s="391">
        <v>0</v>
      </c>
      <c r="AI56" s="391">
        <v>0</v>
      </c>
      <c r="AJ56" s="391">
        <v>0</v>
      </c>
      <c r="AK56" s="391">
        <v>0</v>
      </c>
      <c r="AL56" s="391">
        <v>0</v>
      </c>
      <c r="AM56" s="391">
        <v>0</v>
      </c>
      <c r="AN56" s="391">
        <v>0</v>
      </c>
      <c r="AO56" s="391">
        <v>0</v>
      </c>
      <c r="AP56" s="391">
        <v>0</v>
      </c>
      <c r="AQ56" s="391">
        <v>0</v>
      </c>
    </row>
    <row r="57" spans="2:43">
      <c r="B57" s="381" t="s">
        <v>631</v>
      </c>
      <c r="C57" s="388">
        <v>7173851.3479112023</v>
      </c>
      <c r="D57" s="391">
        <v>0</v>
      </c>
      <c r="E57" s="391">
        <v>0</v>
      </c>
      <c r="F57" s="391">
        <v>0</v>
      </c>
      <c r="G57" s="391">
        <v>32146.881636831011</v>
      </c>
      <c r="H57" s="391">
        <v>58652.821615958106</v>
      </c>
      <c r="I57" s="391">
        <v>120285.95063833795</v>
      </c>
      <c r="J57" s="391">
        <v>122451.77884010057</v>
      </c>
      <c r="K57" s="391">
        <v>124362.25757717833</v>
      </c>
      <c r="L57" s="391">
        <v>145726.88489954112</v>
      </c>
      <c r="M57" s="391">
        <v>167811.12589202658</v>
      </c>
      <c r="N57" s="391">
        <v>170429.33274975701</v>
      </c>
      <c r="O57" s="391">
        <v>173088.39705227673</v>
      </c>
      <c r="P57" s="391">
        <v>175788.95648800395</v>
      </c>
      <c r="Q57" s="391">
        <v>178531.65869950957</v>
      </c>
      <c r="R57" s="391">
        <v>181317.16143891538</v>
      </c>
      <c r="S57" s="391">
        <v>184146.13272571994</v>
      </c>
      <c r="T57" s="391">
        <v>187019.25100708831</v>
      </c>
      <c r="U57" s="391">
        <v>189712.48158479732</v>
      </c>
      <c r="V57" s="391">
        <v>192444.50425720133</v>
      </c>
      <c r="W57" s="391">
        <v>195215.87785685985</v>
      </c>
      <c r="X57" s="391">
        <v>198027.16926784549</v>
      </c>
      <c r="Y57" s="391">
        <v>200878.95354176004</v>
      </c>
      <c r="Z57" s="391">
        <v>203771.8140154249</v>
      </c>
      <c r="AA57" s="391">
        <v>206706.34243026501</v>
      </c>
      <c r="AB57" s="391">
        <v>209683.13905341315</v>
      </c>
      <c r="AC57" s="391">
        <v>212702.81280056192</v>
      </c>
      <c r="AD57" s="391">
        <v>215765.98136058252</v>
      </c>
      <c r="AE57" s="391">
        <v>219132.54430566807</v>
      </c>
      <c r="AF57" s="391">
        <v>222551.64496006267</v>
      </c>
      <c r="AG57" s="391">
        <v>226024.10334057768</v>
      </c>
      <c r="AH57" s="391">
        <v>229550.75226462851</v>
      </c>
      <c r="AI57" s="391">
        <v>233132.43755007329</v>
      </c>
      <c r="AJ57" s="391">
        <v>236770.0182181749</v>
      </c>
      <c r="AK57" s="391">
        <v>240464.36669973275</v>
      </c>
      <c r="AL57" s="391">
        <v>244216.36904442863</v>
      </c>
      <c r="AM57" s="391">
        <v>248026.92513344547</v>
      </c>
      <c r="AN57" s="391">
        <v>251891.70301189506</v>
      </c>
      <c r="AO57" s="391">
        <v>255816.75749747033</v>
      </c>
      <c r="AP57" s="391">
        <v>259803.02922754528</v>
      </c>
      <c r="AQ57" s="391">
        <v>259803.02922754528</v>
      </c>
    </row>
    <row r="58" spans="2:43">
      <c r="B58" s="381" t="s">
        <v>632</v>
      </c>
      <c r="C58" s="388">
        <v>6559873.0793962805</v>
      </c>
      <c r="D58" s="391">
        <v>0</v>
      </c>
      <c r="E58" s="391">
        <v>0</v>
      </c>
      <c r="F58" s="391">
        <v>0</v>
      </c>
      <c r="G58" s="391">
        <v>29395.571947192322</v>
      </c>
      <c r="H58" s="391">
        <v>53632.985531709441</v>
      </c>
      <c r="I58" s="391">
        <v>109991.20711523696</v>
      </c>
      <c r="J58" s="391">
        <v>111971.67164207394</v>
      </c>
      <c r="K58" s="391">
        <v>113718.6409376901</v>
      </c>
      <c r="L58" s="391">
        <v>133254.76411985068</v>
      </c>
      <c r="M58" s="391">
        <v>153448.91241478108</v>
      </c>
      <c r="N58" s="391">
        <v>155843.03850540842</v>
      </c>
      <c r="O58" s="391">
        <v>158274.52523248727</v>
      </c>
      <c r="P58" s="391">
        <v>160743.95570749912</v>
      </c>
      <c r="Q58" s="391">
        <v>163251.92214414614</v>
      </c>
      <c r="R58" s="391">
        <v>165799.02600044967</v>
      </c>
      <c r="S58" s="391">
        <v>168385.87812306822</v>
      </c>
      <c r="T58" s="391">
        <v>171013.09889386906</v>
      </c>
      <c r="U58" s="391">
        <v>173475.82775546782</v>
      </c>
      <c r="V58" s="391">
        <v>175974.02866762105</v>
      </c>
      <c r="W58" s="391">
        <v>178508.21263487634</v>
      </c>
      <c r="X58" s="391">
        <v>181078.89802420104</v>
      </c>
      <c r="Y58" s="391">
        <v>183686.61067106886</v>
      </c>
      <c r="Z58" s="391">
        <v>186331.88398707774</v>
      </c>
      <c r="AA58" s="391">
        <v>189015.2590691162</v>
      </c>
      <c r="AB58" s="391">
        <v>191737.28481010301</v>
      </c>
      <c r="AC58" s="391">
        <v>194498.51801132463</v>
      </c>
      <c r="AD58" s="391">
        <v>197299.52349638852</v>
      </c>
      <c r="AE58" s="391">
        <v>200377.95718040818</v>
      </c>
      <c r="AF58" s="391">
        <v>203504.43210312037</v>
      </c>
      <c r="AG58" s="391">
        <v>206679.69809971744</v>
      </c>
      <c r="AH58" s="391">
        <v>209904.51671044857</v>
      </c>
      <c r="AI58" s="391">
        <v>213179.66136335529</v>
      </c>
      <c r="AJ58" s="391">
        <v>216505.91755986263</v>
      </c>
      <c r="AK58" s="391">
        <v>219884.08306326915</v>
      </c>
      <c r="AL58" s="391">
        <v>223314.96809017574</v>
      </c>
      <c r="AM58" s="391">
        <v>226799.39550490736</v>
      </c>
      <c r="AN58" s="391">
        <v>230333.40410547162</v>
      </c>
      <c r="AO58" s="391">
        <v>233922.53050444357</v>
      </c>
      <c r="AP58" s="391">
        <v>237567.63483419683</v>
      </c>
      <c r="AQ58" s="391">
        <v>237567.63483419683</v>
      </c>
    </row>
    <row r="59" spans="2:43">
      <c r="B59" s="381" t="s">
        <v>633</v>
      </c>
      <c r="C59" s="388">
        <v>2194347.7514666505</v>
      </c>
      <c r="D59" s="391">
        <v>0</v>
      </c>
      <c r="E59" s="391">
        <v>0</v>
      </c>
      <c r="F59" s="391">
        <v>0</v>
      </c>
      <c r="G59" s="391">
        <v>19588.650912892808</v>
      </c>
      <c r="H59" s="391">
        <v>39347.455740194739</v>
      </c>
      <c r="I59" s="391">
        <v>39517.37279557599</v>
      </c>
      <c r="J59" s="391">
        <v>39687.289850957241</v>
      </c>
      <c r="K59" s="391">
        <v>44804.18338245913</v>
      </c>
      <c r="L59" s="391">
        <v>49963.169991461829</v>
      </c>
      <c r="M59" s="391">
        <v>60153.248037108104</v>
      </c>
      <c r="N59" s="391">
        <v>60407.553005179136</v>
      </c>
      <c r="O59" s="391">
        <v>60661.706902933802</v>
      </c>
      <c r="P59" s="391">
        <v>60916.349112977179</v>
      </c>
      <c r="Q59" s="391">
        <v>61170.266151703974</v>
      </c>
      <c r="R59" s="391">
        <v>61424.183190430762</v>
      </c>
      <c r="S59" s="391">
        <v>61679.062259502018</v>
      </c>
      <c r="T59" s="391">
        <v>61932.979298228813</v>
      </c>
      <c r="U59" s="391">
        <v>62186.8963369556</v>
      </c>
      <c r="V59" s="391">
        <v>62441.301687971092</v>
      </c>
      <c r="W59" s="391">
        <v>62695.355202781306</v>
      </c>
      <c r="X59" s="391">
        <v>62949.135765424689</v>
      </c>
      <c r="Y59" s="391">
        <v>63203.289663179356</v>
      </c>
      <c r="Z59" s="391">
        <v>63433.138373664035</v>
      </c>
      <c r="AA59" s="391">
        <v>63664.064091670567</v>
      </c>
      <c r="AB59" s="391">
        <v>63895.463527732849</v>
      </c>
      <c r="AC59" s="391">
        <v>64128.012157594872</v>
      </c>
      <c r="AD59" s="391">
        <v>64361.386341717938</v>
      </c>
      <c r="AE59" s="391">
        <v>64478.260101335116</v>
      </c>
      <c r="AF59" s="391">
        <v>64595.622173241005</v>
      </c>
      <c r="AG59" s="391">
        <v>64713.084628091354</v>
      </c>
      <c r="AH59" s="391">
        <v>64830.820035108511</v>
      </c>
      <c r="AI59" s="391">
        <v>64948.670419303082</v>
      </c>
      <c r="AJ59" s="391">
        <v>65007.850516997722</v>
      </c>
      <c r="AK59" s="391">
        <v>65037.304089761623</v>
      </c>
      <c r="AL59" s="391">
        <v>65051.973387554877</v>
      </c>
      <c r="AM59" s="391">
        <v>65059.433763081914</v>
      </c>
      <c r="AN59" s="391">
        <v>65063.232188887116</v>
      </c>
      <c r="AO59" s="391">
        <v>64419.080003640491</v>
      </c>
      <c r="AP59" s="391">
        <v>63781.174710315623</v>
      </c>
      <c r="AQ59" s="391">
        <v>63149.731669034401</v>
      </c>
    </row>
    <row r="60" spans="2:43">
      <c r="B60" s="381" t="s">
        <v>634</v>
      </c>
      <c r="C60" s="388">
        <v>13897535.759288784</v>
      </c>
      <c r="D60" s="391">
        <v>0</v>
      </c>
      <c r="E60" s="391">
        <v>0</v>
      </c>
      <c r="F60" s="391">
        <v>0</v>
      </c>
      <c r="G60" s="391">
        <v>124061.45578165445</v>
      </c>
      <c r="H60" s="391">
        <v>249200.55302123335</v>
      </c>
      <c r="I60" s="391">
        <v>250276.69437198126</v>
      </c>
      <c r="J60" s="391">
        <v>251352.83572272921</v>
      </c>
      <c r="K60" s="391">
        <v>283759.82808890787</v>
      </c>
      <c r="L60" s="391">
        <v>316433.40994592488</v>
      </c>
      <c r="M60" s="391">
        <v>380970.57090168464</v>
      </c>
      <c r="N60" s="391">
        <v>382581.16903280118</v>
      </c>
      <c r="O60" s="391">
        <v>384190.8103852474</v>
      </c>
      <c r="P60" s="391">
        <v>385803.54438218882</v>
      </c>
      <c r="Q60" s="391">
        <v>387411.6856274585</v>
      </c>
      <c r="R60" s="391">
        <v>389019.82687272818</v>
      </c>
      <c r="S60" s="391">
        <v>390634.06097684609</v>
      </c>
      <c r="T60" s="391">
        <v>392242.20222211583</v>
      </c>
      <c r="U60" s="391">
        <v>393850.34346738551</v>
      </c>
      <c r="V60" s="391">
        <v>395461.57735715027</v>
      </c>
      <c r="W60" s="391">
        <v>397070.58295094827</v>
      </c>
      <c r="X60" s="391">
        <v>398677.85984768969</v>
      </c>
      <c r="Y60" s="391">
        <v>400287.50120013591</v>
      </c>
      <c r="Z60" s="391">
        <v>401743.20969987218</v>
      </c>
      <c r="AA60" s="391">
        <v>403205.73924724694</v>
      </c>
      <c r="AB60" s="391">
        <v>404671.26900897472</v>
      </c>
      <c r="AC60" s="391">
        <v>406144.07699810085</v>
      </c>
      <c r="AD60" s="391">
        <v>407622.11349754693</v>
      </c>
      <c r="AE60" s="391">
        <v>408362.31397512241</v>
      </c>
      <c r="AF60" s="391">
        <v>409105.60709719302</v>
      </c>
      <c r="AG60" s="391">
        <v>409849.5359779119</v>
      </c>
      <c r="AH60" s="391">
        <v>410595.19355568726</v>
      </c>
      <c r="AI60" s="391">
        <v>411341.57932225289</v>
      </c>
      <c r="AJ60" s="391">
        <v>411716.38660765224</v>
      </c>
      <c r="AK60" s="391">
        <v>411902.92590182362</v>
      </c>
      <c r="AL60" s="391">
        <v>411995.83145451423</v>
      </c>
      <c r="AM60" s="391">
        <v>412043.08049951878</v>
      </c>
      <c r="AN60" s="391">
        <v>412067.13719628507</v>
      </c>
      <c r="AO60" s="391">
        <v>407987.50668972312</v>
      </c>
      <c r="AP60" s="391">
        <v>403947.43983199896</v>
      </c>
      <c r="AQ60" s="391">
        <v>399948.30057055119</v>
      </c>
    </row>
    <row r="61" spans="2:43">
      <c r="B61" s="381" t="s">
        <v>635</v>
      </c>
      <c r="C61" s="388">
        <v>12032340.170542138</v>
      </c>
      <c r="D61" s="391">
        <v>0</v>
      </c>
      <c r="E61" s="391">
        <v>0</v>
      </c>
      <c r="F61" s="391">
        <v>0</v>
      </c>
      <c r="G61" s="391">
        <v>107411.10250569556</v>
      </c>
      <c r="H61" s="391">
        <v>215755.21564206781</v>
      </c>
      <c r="I61" s="391">
        <v>216686.92749574166</v>
      </c>
      <c r="J61" s="391">
        <v>217618.63934941555</v>
      </c>
      <c r="K61" s="391">
        <v>245676.27221381757</v>
      </c>
      <c r="L61" s="391">
        <v>273964.71545318235</v>
      </c>
      <c r="M61" s="391">
        <v>329840.31007014273</v>
      </c>
      <c r="N61" s="391">
        <v>331234.74897839891</v>
      </c>
      <c r="O61" s="391">
        <v>332628.35951775371</v>
      </c>
      <c r="P61" s="391">
        <v>334024.64763615822</v>
      </c>
      <c r="Q61" s="391">
        <v>335416.95939851011</v>
      </c>
      <c r="R61" s="391">
        <v>336809.271160862</v>
      </c>
      <c r="S61" s="391">
        <v>338206.85805626941</v>
      </c>
      <c r="T61" s="391">
        <v>339599.1698186213</v>
      </c>
      <c r="U61" s="391">
        <v>340991.4815809732</v>
      </c>
      <c r="V61" s="391">
        <v>342386.47092237481</v>
      </c>
      <c r="W61" s="391">
        <v>343779.53102858417</v>
      </c>
      <c r="X61" s="391">
        <v>345171.09444707871</v>
      </c>
      <c r="Y61" s="391">
        <v>346564.70498643344</v>
      </c>
      <c r="Z61" s="391">
        <v>347825.04208225774</v>
      </c>
      <c r="AA61" s="391">
        <v>349091.28476932691</v>
      </c>
      <c r="AB61" s="391">
        <v>350360.12501040177</v>
      </c>
      <c r="AC61" s="391">
        <v>351635.26666414522</v>
      </c>
      <c r="AD61" s="391">
        <v>352914.93510708667</v>
      </c>
      <c r="AE61" s="391">
        <v>353555.79288898752</v>
      </c>
      <c r="AF61" s="391">
        <v>354199.32824993815</v>
      </c>
      <c r="AG61" s="391">
        <v>354843.41404403426</v>
      </c>
      <c r="AH61" s="391">
        <v>355488.99652584502</v>
      </c>
      <c r="AI61" s="391">
        <v>356135.20946584526</v>
      </c>
      <c r="AJ61" s="391">
        <v>356459.71366820415</v>
      </c>
      <c r="AK61" s="391">
        <v>356621.21742552624</v>
      </c>
      <c r="AL61" s="391">
        <v>356701.65407509258</v>
      </c>
      <c r="AM61" s="391">
        <v>356742.56180089916</v>
      </c>
      <c r="AN61" s="391">
        <v>356763.38983573101</v>
      </c>
      <c r="AO61" s="391">
        <v>353231.28868662869</v>
      </c>
      <c r="AP61" s="391">
        <v>349733.44132823066</v>
      </c>
      <c r="AQ61" s="391">
        <v>346271.02865187195</v>
      </c>
    </row>
    <row r="62" spans="2:43" ht="10.5">
      <c r="B62" s="392" t="s">
        <v>72</v>
      </c>
      <c r="C62" s="393">
        <v>48612147.882028416</v>
      </c>
      <c r="D62" s="394">
        <v>0</v>
      </c>
      <c r="E62" s="393">
        <v>0</v>
      </c>
      <c r="F62" s="393">
        <v>0</v>
      </c>
      <c r="G62" s="393">
        <v>368646.77347652358</v>
      </c>
      <c r="H62" s="393">
        <v>729162.06311481493</v>
      </c>
      <c r="I62" s="393">
        <v>849817.31650621991</v>
      </c>
      <c r="J62" s="393">
        <v>856627.51202031714</v>
      </c>
      <c r="K62" s="393">
        <v>944044.9481828945</v>
      </c>
      <c r="L62" s="393">
        <v>1069395.6502045265</v>
      </c>
      <c r="M62" s="393">
        <v>1278599.246751375</v>
      </c>
      <c r="N62" s="393">
        <v>1287658.9321359838</v>
      </c>
      <c r="O62" s="393">
        <v>1296794.2872785605</v>
      </c>
      <c r="P62" s="393">
        <v>1306016.9167924416</v>
      </c>
      <c r="Q62" s="393">
        <v>1315308.6761569229</v>
      </c>
      <c r="R62" s="393">
        <v>1324682.3734689606</v>
      </c>
      <c r="S62" s="393">
        <v>1334154.5498781754</v>
      </c>
      <c r="T62" s="393">
        <v>1343695.9796466734</v>
      </c>
      <c r="U62" s="393">
        <v>1352893.0298023096</v>
      </c>
      <c r="V62" s="393">
        <v>1362172.1795933596</v>
      </c>
      <c r="W62" s="393">
        <v>1371520.9675030094</v>
      </c>
      <c r="X62" s="393">
        <v>1380941.8953932407</v>
      </c>
      <c r="Y62" s="393">
        <v>1390446.1964270009</v>
      </c>
      <c r="Z62" s="393">
        <v>1399642.3291420999</v>
      </c>
      <c r="AA62" s="393">
        <v>1408935.4763149749</v>
      </c>
      <c r="AB62" s="393">
        <v>1418316.9691484047</v>
      </c>
      <c r="AC62" s="393">
        <v>1427798.9230289713</v>
      </c>
      <c r="AD62" s="393">
        <v>1437377.2666633078</v>
      </c>
      <c r="AE62" s="393">
        <v>1445682.274598567</v>
      </c>
      <c r="AF62" s="393">
        <v>1454095.6969719927</v>
      </c>
      <c r="AG62" s="393">
        <v>1462612.8419156657</v>
      </c>
      <c r="AH62" s="393">
        <v>1471238.0092698233</v>
      </c>
      <c r="AI62" s="393">
        <v>1479970.521494658</v>
      </c>
      <c r="AJ62" s="393">
        <v>1487876.1958272404</v>
      </c>
      <c r="AK62" s="393">
        <v>1495417.4889197838</v>
      </c>
      <c r="AL62" s="393">
        <v>1502833.7746116226</v>
      </c>
      <c r="AM62" s="393">
        <v>1510247.5183222464</v>
      </c>
      <c r="AN62" s="393">
        <v>1517706.7547179013</v>
      </c>
      <c r="AO62" s="393">
        <v>1514969.2236464315</v>
      </c>
      <c r="AP62" s="393">
        <v>1512448.2635801397</v>
      </c>
      <c r="AQ62" s="393">
        <v>1502398.8595212663</v>
      </c>
    </row>
    <row r="65" spans="2:43" ht="10.5">
      <c r="B65" s="395"/>
      <c r="C65" s="381"/>
      <c r="D65" s="381" t="s">
        <v>10</v>
      </c>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1"/>
      <c r="AL65" s="381"/>
      <c r="AM65" s="381"/>
      <c r="AN65" s="381"/>
      <c r="AO65" s="381"/>
      <c r="AP65" s="381"/>
      <c r="AQ65" s="381"/>
    </row>
    <row r="66" spans="2:43" ht="10.5">
      <c r="B66" s="1520" t="s">
        <v>682</v>
      </c>
      <c r="C66" s="383"/>
      <c r="D66" s="384">
        <v>1</v>
      </c>
      <c r="E66" s="384">
        <v>2</v>
      </c>
      <c r="F66" s="384">
        <v>3</v>
      </c>
      <c r="G66" s="384">
        <v>4</v>
      </c>
      <c r="H66" s="384">
        <v>5</v>
      </c>
      <c r="I66" s="384">
        <v>6</v>
      </c>
      <c r="J66" s="384">
        <v>7</v>
      </c>
      <c r="K66" s="384">
        <v>8</v>
      </c>
      <c r="L66" s="384">
        <v>9</v>
      </c>
      <c r="M66" s="384">
        <v>10</v>
      </c>
      <c r="N66" s="384">
        <v>11</v>
      </c>
      <c r="O66" s="384">
        <v>12</v>
      </c>
      <c r="P66" s="384">
        <v>13</v>
      </c>
      <c r="Q66" s="384">
        <v>14</v>
      </c>
      <c r="R66" s="384">
        <v>15</v>
      </c>
      <c r="S66" s="384">
        <v>16</v>
      </c>
      <c r="T66" s="384">
        <v>17</v>
      </c>
      <c r="U66" s="384">
        <v>18</v>
      </c>
      <c r="V66" s="384">
        <v>19</v>
      </c>
      <c r="W66" s="384">
        <v>20</v>
      </c>
      <c r="X66" s="384">
        <v>21</v>
      </c>
      <c r="Y66" s="384">
        <v>22</v>
      </c>
      <c r="Z66" s="384">
        <v>23</v>
      </c>
      <c r="AA66" s="384">
        <v>24</v>
      </c>
      <c r="AB66" s="384">
        <v>25</v>
      </c>
      <c r="AC66" s="384">
        <v>26</v>
      </c>
      <c r="AD66" s="384">
        <v>27</v>
      </c>
      <c r="AE66" s="384">
        <v>28</v>
      </c>
      <c r="AF66" s="384">
        <v>29</v>
      </c>
      <c r="AG66" s="384">
        <v>30</v>
      </c>
      <c r="AH66" s="384">
        <v>31</v>
      </c>
      <c r="AI66" s="384">
        <v>32</v>
      </c>
      <c r="AJ66" s="384">
        <v>33</v>
      </c>
      <c r="AK66" s="384">
        <v>34</v>
      </c>
      <c r="AL66" s="384">
        <v>35</v>
      </c>
      <c r="AM66" s="384">
        <v>36</v>
      </c>
      <c r="AN66" s="384">
        <v>37</v>
      </c>
      <c r="AO66" s="384">
        <v>38</v>
      </c>
      <c r="AP66" s="384">
        <v>39</v>
      </c>
      <c r="AQ66" s="384">
        <v>40</v>
      </c>
    </row>
    <row r="67" spans="2:43" ht="10.5">
      <c r="B67" s="1519"/>
      <c r="C67" s="386" t="s">
        <v>9</v>
      </c>
      <c r="D67" s="387">
        <v>2034</v>
      </c>
      <c r="E67" s="387">
        <v>2035</v>
      </c>
      <c r="F67" s="387">
        <v>2036</v>
      </c>
      <c r="G67" s="387">
        <v>2037</v>
      </c>
      <c r="H67" s="387">
        <v>2038</v>
      </c>
      <c r="I67" s="387">
        <v>2039</v>
      </c>
      <c r="J67" s="387">
        <v>2040</v>
      </c>
      <c r="K67" s="387">
        <v>2041</v>
      </c>
      <c r="L67" s="387">
        <v>2042</v>
      </c>
      <c r="M67" s="387">
        <v>2043</v>
      </c>
      <c r="N67" s="387">
        <v>2044</v>
      </c>
      <c r="O67" s="387">
        <v>2045</v>
      </c>
      <c r="P67" s="387">
        <v>2046</v>
      </c>
      <c r="Q67" s="387">
        <v>2047</v>
      </c>
      <c r="R67" s="387">
        <v>2048</v>
      </c>
      <c r="S67" s="387">
        <v>2049</v>
      </c>
      <c r="T67" s="387">
        <v>2050</v>
      </c>
      <c r="U67" s="387">
        <v>2051</v>
      </c>
      <c r="V67" s="387">
        <v>2052</v>
      </c>
      <c r="W67" s="387">
        <v>2053</v>
      </c>
      <c r="X67" s="387">
        <v>2054</v>
      </c>
      <c r="Y67" s="387">
        <v>2055</v>
      </c>
      <c r="Z67" s="387">
        <v>2056</v>
      </c>
      <c r="AA67" s="387">
        <v>2057</v>
      </c>
      <c r="AB67" s="387">
        <v>2058</v>
      </c>
      <c r="AC67" s="387">
        <v>2059</v>
      </c>
      <c r="AD67" s="387">
        <v>2060</v>
      </c>
      <c r="AE67" s="387">
        <v>2061</v>
      </c>
      <c r="AF67" s="387">
        <v>2062</v>
      </c>
      <c r="AG67" s="387">
        <v>2063</v>
      </c>
      <c r="AH67" s="387">
        <v>2064</v>
      </c>
      <c r="AI67" s="387">
        <v>2065</v>
      </c>
      <c r="AJ67" s="387">
        <v>2066</v>
      </c>
      <c r="AK67" s="387">
        <v>2067</v>
      </c>
      <c r="AL67" s="387">
        <v>2068</v>
      </c>
      <c r="AM67" s="387">
        <v>2069</v>
      </c>
      <c r="AN67" s="387">
        <v>2070</v>
      </c>
      <c r="AO67" s="387">
        <v>2071</v>
      </c>
      <c r="AP67" s="387">
        <v>2072</v>
      </c>
      <c r="AQ67" s="387">
        <v>2073</v>
      </c>
    </row>
    <row r="68" spans="2:43">
      <c r="B68" s="381" t="s">
        <v>621</v>
      </c>
      <c r="C68" s="388">
        <v>28111.093650362574</v>
      </c>
      <c r="D68" s="391">
        <v>0</v>
      </c>
      <c r="E68" s="391">
        <v>0</v>
      </c>
      <c r="F68" s="391">
        <v>0</v>
      </c>
      <c r="G68" s="391">
        <v>292.59353665937505</v>
      </c>
      <c r="H68" s="391">
        <v>594.74280954469532</v>
      </c>
      <c r="I68" s="391">
        <v>604.35558742490537</v>
      </c>
      <c r="J68" s="391">
        <v>614.32372595529864</v>
      </c>
      <c r="K68" s="391">
        <v>624.35710609685225</v>
      </c>
      <c r="L68" s="391">
        <v>634.45523178248732</v>
      </c>
      <c r="M68" s="391">
        <v>644.91132091734573</v>
      </c>
      <c r="N68" s="391">
        <v>655.43140805345888</v>
      </c>
      <c r="O68" s="391">
        <v>666.01873358455839</v>
      </c>
      <c r="P68" s="391">
        <v>676.97798159759168</v>
      </c>
      <c r="Q68" s="391">
        <v>686.78303310030037</v>
      </c>
      <c r="R68" s="391">
        <v>696.9509370427761</v>
      </c>
      <c r="S68" s="391">
        <v>707.19152802852113</v>
      </c>
      <c r="T68" s="391">
        <v>717.48054893130154</v>
      </c>
      <c r="U68" s="391">
        <v>727.83006497970132</v>
      </c>
      <c r="V68" s="391">
        <v>738.55419303319093</v>
      </c>
      <c r="W68" s="391">
        <v>749.33962941425841</v>
      </c>
      <c r="X68" s="391">
        <v>760.18319964637487</v>
      </c>
      <c r="Y68" s="391">
        <v>771.09655095918322</v>
      </c>
      <c r="Z68" s="391">
        <v>782.08800200330779</v>
      </c>
      <c r="AA68" s="391">
        <v>792.51751274535638</v>
      </c>
      <c r="AB68" s="391">
        <v>803.01092019915995</v>
      </c>
      <c r="AC68" s="391">
        <v>813.57175391730914</v>
      </c>
      <c r="AD68" s="391">
        <v>824.51843317373198</v>
      </c>
      <c r="AE68" s="391">
        <v>834.01755207231702</v>
      </c>
      <c r="AF68" s="391">
        <v>843.55032297574223</v>
      </c>
      <c r="AG68" s="391">
        <v>853.11418547329038</v>
      </c>
      <c r="AH68" s="391">
        <v>862.71263192145364</v>
      </c>
      <c r="AI68" s="391">
        <v>872.6599568604239</v>
      </c>
      <c r="AJ68" s="391">
        <v>881.84480838854506</v>
      </c>
      <c r="AK68" s="391">
        <v>891.28235275411407</v>
      </c>
      <c r="AL68" s="391">
        <v>900.84886943405741</v>
      </c>
      <c r="AM68" s="391">
        <v>910.31608948712937</v>
      </c>
      <c r="AN68" s="391">
        <v>919.73457205191858</v>
      </c>
      <c r="AO68" s="391">
        <v>920.22193101268442</v>
      </c>
      <c r="AP68" s="391">
        <v>920.608951638804</v>
      </c>
      <c r="AQ68" s="391">
        <v>920.89767750105011</v>
      </c>
    </row>
    <row r="69" spans="2:43">
      <c r="B69" s="381" t="s">
        <v>622</v>
      </c>
      <c r="C69" s="388">
        <v>6314.7710455711431</v>
      </c>
      <c r="D69" s="391">
        <v>0</v>
      </c>
      <c r="E69" s="391">
        <v>0</v>
      </c>
      <c r="F69" s="391">
        <v>0</v>
      </c>
      <c r="G69" s="391">
        <v>47.297152167879155</v>
      </c>
      <c r="H69" s="391">
        <v>96.455604256124843</v>
      </c>
      <c r="I69" s="391">
        <v>98.328859537320682</v>
      </c>
      <c r="J69" s="391">
        <v>100.21464207975556</v>
      </c>
      <c r="K69" s="391">
        <v>111.55258039981001</v>
      </c>
      <c r="L69" s="391">
        <v>123.25623184008838</v>
      </c>
      <c r="M69" s="391">
        <v>145.12251134240469</v>
      </c>
      <c r="N69" s="391">
        <v>147.77421647288182</v>
      </c>
      <c r="O69" s="391">
        <v>150.44284532226655</v>
      </c>
      <c r="P69" s="391">
        <v>153.12979173754957</v>
      </c>
      <c r="Q69" s="391">
        <v>155.83208252114338</v>
      </c>
      <c r="R69" s="391">
        <v>158.55150859844451</v>
      </c>
      <c r="S69" s="391">
        <v>161.29063503623465</v>
      </c>
      <c r="T69" s="391">
        <v>164.04436479858637</v>
      </c>
      <c r="U69" s="391">
        <v>166.81522985464542</v>
      </c>
      <c r="V69" s="391">
        <v>169.60448882416264</v>
      </c>
      <c r="W69" s="391">
        <v>172.41005012104358</v>
      </c>
      <c r="X69" s="391">
        <v>175.23192667487342</v>
      </c>
      <c r="Y69" s="391">
        <v>178.07207760467097</v>
      </c>
      <c r="Z69" s="391">
        <v>180.86006924379089</v>
      </c>
      <c r="AA69" s="391">
        <v>183.66656309169338</v>
      </c>
      <c r="AB69" s="391">
        <v>186.490149630594</v>
      </c>
      <c r="AC69" s="391">
        <v>189.33264602226271</v>
      </c>
      <c r="AD69" s="391">
        <v>192.19331868356008</v>
      </c>
      <c r="AE69" s="391">
        <v>194.71798308001897</v>
      </c>
      <c r="AF69" s="391">
        <v>197.25195045721514</v>
      </c>
      <c r="AG69" s="391">
        <v>199.7941757021041</v>
      </c>
      <c r="AH69" s="391">
        <v>202.34525834512937</v>
      </c>
      <c r="AI69" s="391">
        <v>204.90446290233595</v>
      </c>
      <c r="AJ69" s="391">
        <v>207.28467422146653</v>
      </c>
      <c r="AK69" s="391">
        <v>209.57304077235455</v>
      </c>
      <c r="AL69" s="391">
        <v>211.81536822145051</v>
      </c>
      <c r="AM69" s="391">
        <v>214.03485326376074</v>
      </c>
      <c r="AN69" s="391">
        <v>216.24270954409349</v>
      </c>
      <c r="AO69" s="391">
        <v>216.27547739826434</v>
      </c>
      <c r="AP69" s="391">
        <v>216.28601717693431</v>
      </c>
      <c r="AQ69" s="391">
        <v>216.27552862422823</v>
      </c>
    </row>
    <row r="70" spans="2:43">
      <c r="B70" s="381" t="s">
        <v>623</v>
      </c>
      <c r="C70" s="388">
        <v>207.60105724417895</v>
      </c>
      <c r="D70" s="391">
        <v>0</v>
      </c>
      <c r="E70" s="391">
        <v>0</v>
      </c>
      <c r="F70" s="391">
        <v>0</v>
      </c>
      <c r="G70" s="391">
        <v>0.59276367078349179</v>
      </c>
      <c r="H70" s="391">
        <v>1.1906762953847754</v>
      </c>
      <c r="I70" s="391">
        <v>1.1958180817142372</v>
      </c>
      <c r="J70" s="391">
        <v>1.200959868043699</v>
      </c>
      <c r="K70" s="391">
        <v>2.4052265946992359</v>
      </c>
      <c r="L70" s="391">
        <v>3.6196754458368448</v>
      </c>
      <c r="M70" s="391">
        <v>6.053718018874843</v>
      </c>
      <c r="N70" s="391">
        <v>6.0793368464657744</v>
      </c>
      <c r="O70" s="391">
        <v>6.1048977590856683</v>
      </c>
      <c r="P70" s="391">
        <v>6.1305267918096815</v>
      </c>
      <c r="Q70" s="391">
        <v>6.1560805369412446</v>
      </c>
      <c r="R70" s="391">
        <v>6.181634282072805</v>
      </c>
      <c r="S70" s="391">
        <v>6.2072704822851499</v>
      </c>
      <c r="T70" s="391">
        <v>6.2328242274167112</v>
      </c>
      <c r="U70" s="391">
        <v>6.2583779725482724</v>
      </c>
      <c r="V70" s="391">
        <v>6.2839998377839574</v>
      </c>
      <c r="W70" s="391">
        <v>6.3095577127590978</v>
      </c>
      <c r="X70" s="391">
        <v>6.3351073280470818</v>
      </c>
      <c r="Y70" s="391">
        <v>6.360668240666973</v>
      </c>
      <c r="Z70" s="391">
        <v>6.3837866726280241</v>
      </c>
      <c r="AA70" s="391">
        <v>6.4070443824420726</v>
      </c>
      <c r="AB70" s="391">
        <v>6.4303164272327802</v>
      </c>
      <c r="AC70" s="391">
        <v>6.4537299342741363</v>
      </c>
      <c r="AD70" s="391">
        <v>6.4772217665526979</v>
      </c>
      <c r="AE70" s="391">
        <v>6.4889733313579354</v>
      </c>
      <c r="AF70" s="391">
        <v>6.5007930162672922</v>
      </c>
      <c r="AG70" s="391">
        <v>6.5126157388214043</v>
      </c>
      <c r="AH70" s="391">
        <v>6.5244467210626702</v>
      </c>
      <c r="AI70" s="391">
        <v>6.536334526076149</v>
      </c>
      <c r="AJ70" s="391">
        <v>6.5422861421706342</v>
      </c>
      <c r="AK70" s="391">
        <v>6.5452578203742977</v>
      </c>
      <c r="AL70" s="391">
        <v>6.5467152480900213</v>
      </c>
      <c r="AM70" s="391">
        <v>6.5474744382557803</v>
      </c>
      <c r="AN70" s="391">
        <v>6.5478560982604481</v>
      </c>
      <c r="AO70" s="391">
        <v>6.4830217152634511</v>
      </c>
      <c r="AP70" s="391">
        <v>6.4188031147356357</v>
      </c>
      <c r="AQ70" s="391">
        <v>6.3552601570939729</v>
      </c>
    </row>
    <row r="71" spans="2:43">
      <c r="B71" s="381" t="s">
        <v>624</v>
      </c>
      <c r="C71" s="388">
        <v>0</v>
      </c>
      <c r="D71" s="391">
        <v>0</v>
      </c>
      <c r="E71" s="391">
        <v>0</v>
      </c>
      <c r="F71" s="391">
        <v>0</v>
      </c>
      <c r="G71" s="391">
        <v>0</v>
      </c>
      <c r="H71" s="391">
        <v>0</v>
      </c>
      <c r="I71" s="391">
        <v>0</v>
      </c>
      <c r="J71" s="391">
        <v>0</v>
      </c>
      <c r="K71" s="391">
        <v>0</v>
      </c>
      <c r="L71" s="391">
        <v>0</v>
      </c>
      <c r="M71" s="391">
        <v>0</v>
      </c>
      <c r="N71" s="391">
        <v>0</v>
      </c>
      <c r="O71" s="391">
        <v>0</v>
      </c>
      <c r="P71" s="391">
        <v>0</v>
      </c>
      <c r="Q71" s="391">
        <v>0</v>
      </c>
      <c r="R71" s="391">
        <v>0</v>
      </c>
      <c r="S71" s="391">
        <v>0</v>
      </c>
      <c r="T71" s="391">
        <v>0</v>
      </c>
      <c r="U71" s="391">
        <v>0</v>
      </c>
      <c r="V71" s="391">
        <v>0</v>
      </c>
      <c r="W71" s="391">
        <v>0</v>
      </c>
      <c r="X71" s="391">
        <v>0</v>
      </c>
      <c r="Y71" s="391">
        <v>0</v>
      </c>
      <c r="Z71" s="391">
        <v>0</v>
      </c>
      <c r="AA71" s="391">
        <v>0</v>
      </c>
      <c r="AB71" s="391">
        <v>0</v>
      </c>
      <c r="AC71" s="391">
        <v>0</v>
      </c>
      <c r="AD71" s="391">
        <v>0</v>
      </c>
      <c r="AE71" s="391">
        <v>0</v>
      </c>
      <c r="AF71" s="391">
        <v>0</v>
      </c>
      <c r="AG71" s="391">
        <v>0</v>
      </c>
      <c r="AH71" s="391">
        <v>0</v>
      </c>
      <c r="AI71" s="391">
        <v>0</v>
      </c>
      <c r="AJ71" s="391">
        <v>0</v>
      </c>
      <c r="AK71" s="391">
        <v>0</v>
      </c>
      <c r="AL71" s="391">
        <v>0</v>
      </c>
      <c r="AM71" s="391">
        <v>0</v>
      </c>
      <c r="AN71" s="391">
        <v>0</v>
      </c>
      <c r="AO71" s="391">
        <v>0</v>
      </c>
      <c r="AP71" s="391">
        <v>0</v>
      </c>
      <c r="AQ71" s="391">
        <v>0</v>
      </c>
    </row>
    <row r="72" spans="2:43">
      <c r="B72" s="381" t="s">
        <v>625</v>
      </c>
      <c r="C72" s="388">
        <v>0</v>
      </c>
      <c r="D72" s="391">
        <v>0</v>
      </c>
      <c r="E72" s="391">
        <v>0</v>
      </c>
      <c r="F72" s="391">
        <v>0</v>
      </c>
      <c r="G72" s="391">
        <v>0</v>
      </c>
      <c r="H72" s="391">
        <v>0</v>
      </c>
      <c r="I72" s="391">
        <v>0</v>
      </c>
      <c r="J72" s="391">
        <v>0</v>
      </c>
      <c r="K72" s="391">
        <v>0</v>
      </c>
      <c r="L72" s="391">
        <v>0</v>
      </c>
      <c r="M72" s="391">
        <v>0</v>
      </c>
      <c r="N72" s="391">
        <v>0</v>
      </c>
      <c r="O72" s="391">
        <v>0</v>
      </c>
      <c r="P72" s="391">
        <v>0</v>
      </c>
      <c r="Q72" s="391">
        <v>0</v>
      </c>
      <c r="R72" s="391">
        <v>0</v>
      </c>
      <c r="S72" s="391">
        <v>0</v>
      </c>
      <c r="T72" s="391">
        <v>0</v>
      </c>
      <c r="U72" s="391">
        <v>0</v>
      </c>
      <c r="V72" s="391">
        <v>0</v>
      </c>
      <c r="W72" s="391">
        <v>0</v>
      </c>
      <c r="X72" s="391">
        <v>0</v>
      </c>
      <c r="Y72" s="391">
        <v>0</v>
      </c>
      <c r="Z72" s="391">
        <v>0</v>
      </c>
      <c r="AA72" s="391">
        <v>0</v>
      </c>
      <c r="AB72" s="391">
        <v>0</v>
      </c>
      <c r="AC72" s="391">
        <v>0</v>
      </c>
      <c r="AD72" s="391">
        <v>0</v>
      </c>
      <c r="AE72" s="391">
        <v>0</v>
      </c>
      <c r="AF72" s="391">
        <v>0</v>
      </c>
      <c r="AG72" s="391">
        <v>0</v>
      </c>
      <c r="AH72" s="391">
        <v>0</v>
      </c>
      <c r="AI72" s="391">
        <v>0</v>
      </c>
      <c r="AJ72" s="391">
        <v>0</v>
      </c>
      <c r="AK72" s="391">
        <v>0</v>
      </c>
      <c r="AL72" s="391">
        <v>0</v>
      </c>
      <c r="AM72" s="391">
        <v>0</v>
      </c>
      <c r="AN72" s="391">
        <v>0</v>
      </c>
      <c r="AO72" s="391">
        <v>0</v>
      </c>
      <c r="AP72" s="391">
        <v>0</v>
      </c>
      <c r="AQ72" s="391">
        <v>0</v>
      </c>
    </row>
    <row r="73" spans="2:43">
      <c r="B73" s="381" t="s">
        <v>626</v>
      </c>
      <c r="C73" s="388">
        <v>0</v>
      </c>
      <c r="D73" s="391">
        <v>0</v>
      </c>
      <c r="E73" s="391">
        <v>0</v>
      </c>
      <c r="F73" s="391">
        <v>0</v>
      </c>
      <c r="G73" s="391">
        <v>0</v>
      </c>
      <c r="H73" s="391">
        <v>0</v>
      </c>
      <c r="I73" s="391">
        <v>0</v>
      </c>
      <c r="J73" s="391">
        <v>0</v>
      </c>
      <c r="K73" s="391">
        <v>0</v>
      </c>
      <c r="L73" s="391">
        <v>0</v>
      </c>
      <c r="M73" s="391">
        <v>0</v>
      </c>
      <c r="N73" s="391">
        <v>0</v>
      </c>
      <c r="O73" s="391">
        <v>0</v>
      </c>
      <c r="P73" s="391">
        <v>0</v>
      </c>
      <c r="Q73" s="391">
        <v>0</v>
      </c>
      <c r="R73" s="391">
        <v>0</v>
      </c>
      <c r="S73" s="391">
        <v>0</v>
      </c>
      <c r="T73" s="391">
        <v>0</v>
      </c>
      <c r="U73" s="391">
        <v>0</v>
      </c>
      <c r="V73" s="391">
        <v>0</v>
      </c>
      <c r="W73" s="391">
        <v>0</v>
      </c>
      <c r="X73" s="391">
        <v>0</v>
      </c>
      <c r="Y73" s="391">
        <v>0</v>
      </c>
      <c r="Z73" s="391">
        <v>0</v>
      </c>
      <c r="AA73" s="391">
        <v>0</v>
      </c>
      <c r="AB73" s="391">
        <v>0</v>
      </c>
      <c r="AC73" s="391">
        <v>0</v>
      </c>
      <c r="AD73" s="391">
        <v>0</v>
      </c>
      <c r="AE73" s="391">
        <v>0</v>
      </c>
      <c r="AF73" s="391">
        <v>0</v>
      </c>
      <c r="AG73" s="391">
        <v>0</v>
      </c>
      <c r="AH73" s="391">
        <v>0</v>
      </c>
      <c r="AI73" s="391">
        <v>0</v>
      </c>
      <c r="AJ73" s="391">
        <v>0</v>
      </c>
      <c r="AK73" s="391">
        <v>0</v>
      </c>
      <c r="AL73" s="391">
        <v>0</v>
      </c>
      <c r="AM73" s="391">
        <v>0</v>
      </c>
      <c r="AN73" s="391">
        <v>0</v>
      </c>
      <c r="AO73" s="391">
        <v>0</v>
      </c>
      <c r="AP73" s="391">
        <v>0</v>
      </c>
      <c r="AQ73" s="391">
        <v>0</v>
      </c>
    </row>
    <row r="74" spans="2:43">
      <c r="B74" s="381" t="s">
        <v>627</v>
      </c>
      <c r="C74" s="388">
        <v>0</v>
      </c>
      <c r="D74" s="391">
        <v>0</v>
      </c>
      <c r="E74" s="391">
        <v>0</v>
      </c>
      <c r="F74" s="391">
        <v>0</v>
      </c>
      <c r="G74" s="391">
        <v>0</v>
      </c>
      <c r="H74" s="391">
        <v>0</v>
      </c>
      <c r="I74" s="391">
        <v>0</v>
      </c>
      <c r="J74" s="391">
        <v>0</v>
      </c>
      <c r="K74" s="391">
        <v>0</v>
      </c>
      <c r="L74" s="391">
        <v>0</v>
      </c>
      <c r="M74" s="391">
        <v>0</v>
      </c>
      <c r="N74" s="391">
        <v>0</v>
      </c>
      <c r="O74" s="391">
        <v>0</v>
      </c>
      <c r="P74" s="391">
        <v>0</v>
      </c>
      <c r="Q74" s="391">
        <v>0</v>
      </c>
      <c r="R74" s="391">
        <v>0</v>
      </c>
      <c r="S74" s="391">
        <v>0</v>
      </c>
      <c r="T74" s="391">
        <v>0</v>
      </c>
      <c r="U74" s="391">
        <v>0</v>
      </c>
      <c r="V74" s="391">
        <v>0</v>
      </c>
      <c r="W74" s="391">
        <v>0</v>
      </c>
      <c r="X74" s="391">
        <v>0</v>
      </c>
      <c r="Y74" s="391">
        <v>0</v>
      </c>
      <c r="Z74" s="391">
        <v>0</v>
      </c>
      <c r="AA74" s="391">
        <v>0</v>
      </c>
      <c r="AB74" s="391">
        <v>0</v>
      </c>
      <c r="AC74" s="391">
        <v>0</v>
      </c>
      <c r="AD74" s="391">
        <v>0</v>
      </c>
      <c r="AE74" s="391">
        <v>0</v>
      </c>
      <c r="AF74" s="391">
        <v>0</v>
      </c>
      <c r="AG74" s="391">
        <v>0</v>
      </c>
      <c r="AH74" s="391">
        <v>0</v>
      </c>
      <c r="AI74" s="391">
        <v>0</v>
      </c>
      <c r="AJ74" s="391">
        <v>0</v>
      </c>
      <c r="AK74" s="391">
        <v>0</v>
      </c>
      <c r="AL74" s="391">
        <v>0</v>
      </c>
      <c r="AM74" s="391">
        <v>0</v>
      </c>
      <c r="AN74" s="391">
        <v>0</v>
      </c>
      <c r="AO74" s="391">
        <v>0</v>
      </c>
      <c r="AP74" s="391">
        <v>0</v>
      </c>
      <c r="AQ74" s="391">
        <v>0</v>
      </c>
    </row>
    <row r="75" spans="2:43">
      <c r="B75" s="381" t="s">
        <v>628</v>
      </c>
      <c r="C75" s="388">
        <v>0</v>
      </c>
      <c r="D75" s="391">
        <v>0</v>
      </c>
      <c r="E75" s="391">
        <v>0</v>
      </c>
      <c r="F75" s="391">
        <v>0</v>
      </c>
      <c r="G75" s="391">
        <v>0</v>
      </c>
      <c r="H75" s="391">
        <v>0</v>
      </c>
      <c r="I75" s="391">
        <v>0</v>
      </c>
      <c r="J75" s="391">
        <v>0</v>
      </c>
      <c r="K75" s="391">
        <v>0</v>
      </c>
      <c r="L75" s="391">
        <v>0</v>
      </c>
      <c r="M75" s="391">
        <v>0</v>
      </c>
      <c r="N75" s="391">
        <v>0</v>
      </c>
      <c r="O75" s="391">
        <v>0</v>
      </c>
      <c r="P75" s="391">
        <v>0</v>
      </c>
      <c r="Q75" s="391">
        <v>0</v>
      </c>
      <c r="R75" s="391">
        <v>0</v>
      </c>
      <c r="S75" s="391">
        <v>0</v>
      </c>
      <c r="T75" s="391">
        <v>0</v>
      </c>
      <c r="U75" s="391">
        <v>0</v>
      </c>
      <c r="V75" s="391">
        <v>0</v>
      </c>
      <c r="W75" s="391">
        <v>0</v>
      </c>
      <c r="X75" s="391">
        <v>0</v>
      </c>
      <c r="Y75" s="391">
        <v>0</v>
      </c>
      <c r="Z75" s="391">
        <v>0</v>
      </c>
      <c r="AA75" s="391">
        <v>0</v>
      </c>
      <c r="AB75" s="391">
        <v>0</v>
      </c>
      <c r="AC75" s="391">
        <v>0</v>
      </c>
      <c r="AD75" s="391">
        <v>0</v>
      </c>
      <c r="AE75" s="391">
        <v>0</v>
      </c>
      <c r="AF75" s="391">
        <v>0</v>
      </c>
      <c r="AG75" s="391">
        <v>0</v>
      </c>
      <c r="AH75" s="391">
        <v>0</v>
      </c>
      <c r="AI75" s="391">
        <v>0</v>
      </c>
      <c r="AJ75" s="391">
        <v>0</v>
      </c>
      <c r="AK75" s="391">
        <v>0</v>
      </c>
      <c r="AL75" s="391">
        <v>0</v>
      </c>
      <c r="AM75" s="391">
        <v>0</v>
      </c>
      <c r="AN75" s="391">
        <v>0</v>
      </c>
      <c r="AO75" s="391">
        <v>0</v>
      </c>
      <c r="AP75" s="391">
        <v>0</v>
      </c>
      <c r="AQ75" s="391">
        <v>0</v>
      </c>
    </row>
    <row r="76" spans="2:43">
      <c r="B76" s="381" t="s">
        <v>629</v>
      </c>
      <c r="C76" s="388">
        <v>0</v>
      </c>
      <c r="D76" s="391">
        <v>0</v>
      </c>
      <c r="E76" s="391">
        <v>0</v>
      </c>
      <c r="F76" s="391">
        <v>0</v>
      </c>
      <c r="G76" s="391">
        <v>0</v>
      </c>
      <c r="H76" s="391">
        <v>0</v>
      </c>
      <c r="I76" s="391">
        <v>0</v>
      </c>
      <c r="J76" s="391">
        <v>0</v>
      </c>
      <c r="K76" s="391">
        <v>0</v>
      </c>
      <c r="L76" s="391">
        <v>0</v>
      </c>
      <c r="M76" s="391">
        <v>0</v>
      </c>
      <c r="N76" s="391">
        <v>0</v>
      </c>
      <c r="O76" s="391">
        <v>0</v>
      </c>
      <c r="P76" s="391">
        <v>0</v>
      </c>
      <c r="Q76" s="391">
        <v>0</v>
      </c>
      <c r="R76" s="391">
        <v>0</v>
      </c>
      <c r="S76" s="391">
        <v>0</v>
      </c>
      <c r="T76" s="391">
        <v>0</v>
      </c>
      <c r="U76" s="391">
        <v>0</v>
      </c>
      <c r="V76" s="391">
        <v>0</v>
      </c>
      <c r="W76" s="391">
        <v>0</v>
      </c>
      <c r="X76" s="391">
        <v>0</v>
      </c>
      <c r="Y76" s="391">
        <v>0</v>
      </c>
      <c r="Z76" s="391">
        <v>0</v>
      </c>
      <c r="AA76" s="391">
        <v>0</v>
      </c>
      <c r="AB76" s="391">
        <v>0</v>
      </c>
      <c r="AC76" s="391">
        <v>0</v>
      </c>
      <c r="AD76" s="391">
        <v>0</v>
      </c>
      <c r="AE76" s="391">
        <v>0</v>
      </c>
      <c r="AF76" s="391">
        <v>0</v>
      </c>
      <c r="AG76" s="391">
        <v>0</v>
      </c>
      <c r="AH76" s="391">
        <v>0</v>
      </c>
      <c r="AI76" s="391">
        <v>0</v>
      </c>
      <c r="AJ76" s="391">
        <v>0</v>
      </c>
      <c r="AK76" s="391">
        <v>0</v>
      </c>
      <c r="AL76" s="391">
        <v>0</v>
      </c>
      <c r="AM76" s="391">
        <v>0</v>
      </c>
      <c r="AN76" s="391">
        <v>0</v>
      </c>
      <c r="AO76" s="391">
        <v>0</v>
      </c>
      <c r="AP76" s="391">
        <v>0</v>
      </c>
      <c r="AQ76" s="391">
        <v>0</v>
      </c>
    </row>
    <row r="77" spans="2:43">
      <c r="B77" s="381" t="s">
        <v>630</v>
      </c>
      <c r="C77" s="388">
        <v>0</v>
      </c>
      <c r="D77" s="391">
        <v>0</v>
      </c>
      <c r="E77" s="391">
        <v>0</v>
      </c>
      <c r="F77" s="391">
        <v>0</v>
      </c>
      <c r="G77" s="391">
        <v>0</v>
      </c>
      <c r="H77" s="391">
        <v>0</v>
      </c>
      <c r="I77" s="391">
        <v>0</v>
      </c>
      <c r="J77" s="391">
        <v>0</v>
      </c>
      <c r="K77" s="391">
        <v>0</v>
      </c>
      <c r="L77" s="391">
        <v>0</v>
      </c>
      <c r="M77" s="391">
        <v>0</v>
      </c>
      <c r="N77" s="391">
        <v>0</v>
      </c>
      <c r="O77" s="391">
        <v>0</v>
      </c>
      <c r="P77" s="391">
        <v>0</v>
      </c>
      <c r="Q77" s="391">
        <v>0</v>
      </c>
      <c r="R77" s="391">
        <v>0</v>
      </c>
      <c r="S77" s="391">
        <v>0</v>
      </c>
      <c r="T77" s="391">
        <v>0</v>
      </c>
      <c r="U77" s="391">
        <v>0</v>
      </c>
      <c r="V77" s="391">
        <v>0</v>
      </c>
      <c r="W77" s="391">
        <v>0</v>
      </c>
      <c r="X77" s="391">
        <v>0</v>
      </c>
      <c r="Y77" s="391">
        <v>0</v>
      </c>
      <c r="Z77" s="391">
        <v>0</v>
      </c>
      <c r="AA77" s="391">
        <v>0</v>
      </c>
      <c r="AB77" s="391">
        <v>0</v>
      </c>
      <c r="AC77" s="391">
        <v>0</v>
      </c>
      <c r="AD77" s="391">
        <v>0</v>
      </c>
      <c r="AE77" s="391">
        <v>0</v>
      </c>
      <c r="AF77" s="391">
        <v>0</v>
      </c>
      <c r="AG77" s="391">
        <v>0</v>
      </c>
      <c r="AH77" s="391">
        <v>0</v>
      </c>
      <c r="AI77" s="391">
        <v>0</v>
      </c>
      <c r="AJ77" s="391">
        <v>0</v>
      </c>
      <c r="AK77" s="391">
        <v>0</v>
      </c>
      <c r="AL77" s="391">
        <v>0</v>
      </c>
      <c r="AM77" s="391">
        <v>0</v>
      </c>
      <c r="AN77" s="391">
        <v>0</v>
      </c>
      <c r="AO77" s="391">
        <v>0</v>
      </c>
      <c r="AP77" s="391">
        <v>0</v>
      </c>
      <c r="AQ77" s="391">
        <v>0</v>
      </c>
    </row>
    <row r="78" spans="2:43">
      <c r="B78" s="381" t="s">
        <v>631</v>
      </c>
      <c r="C78" s="388">
        <v>132810.39527989851</v>
      </c>
      <c r="D78" s="391">
        <v>0</v>
      </c>
      <c r="E78" s="391">
        <v>0</v>
      </c>
      <c r="F78" s="391">
        <v>0</v>
      </c>
      <c r="G78" s="391">
        <v>473.8450353268891</v>
      </c>
      <c r="H78" s="391">
        <v>875.10009851009488</v>
      </c>
      <c r="I78" s="391">
        <v>1816.3178546389031</v>
      </c>
      <c r="J78" s="391">
        <v>1871.0631806767367</v>
      </c>
      <c r="K78" s="391">
        <v>1922.6405021431769</v>
      </c>
      <c r="L78" s="391">
        <v>2280.6257486778186</v>
      </c>
      <c r="M78" s="391">
        <v>2658.128234129701</v>
      </c>
      <c r="N78" s="391">
        <v>2731.982203978605</v>
      </c>
      <c r="O78" s="391">
        <v>2807.4938001879282</v>
      </c>
      <c r="P78" s="391">
        <v>2884.6967759681452</v>
      </c>
      <c r="Q78" s="391">
        <v>2960.0549012378688</v>
      </c>
      <c r="R78" s="391">
        <v>3037.0624541018328</v>
      </c>
      <c r="S78" s="391">
        <v>3115.7525657191818</v>
      </c>
      <c r="T78" s="391">
        <v>3198.0291922212105</v>
      </c>
      <c r="U78" s="391">
        <v>3278.231681785298</v>
      </c>
      <c r="V78" s="391">
        <v>3360.081044330735</v>
      </c>
      <c r="W78" s="391">
        <v>3443.6080853950075</v>
      </c>
      <c r="X78" s="391">
        <v>3528.8441563530064</v>
      </c>
      <c r="Y78" s="391">
        <v>3617.8299532870988</v>
      </c>
      <c r="Z78" s="391">
        <v>3708.6470150807331</v>
      </c>
      <c r="AA78" s="391">
        <v>3797.1955104439685</v>
      </c>
      <c r="AB78" s="391">
        <v>3889.622229440814</v>
      </c>
      <c r="AC78" s="391">
        <v>3983.923683754525</v>
      </c>
      <c r="AD78" s="391">
        <v>4080.1347075286153</v>
      </c>
      <c r="AE78" s="391">
        <v>4183.2402707952033</v>
      </c>
      <c r="AF78" s="391">
        <v>4288.5701983804074</v>
      </c>
      <c r="AG78" s="391">
        <v>4396.168809974236</v>
      </c>
      <c r="AH78" s="391">
        <v>4508.376774477304</v>
      </c>
      <c r="AI78" s="391">
        <v>4623.0162366179529</v>
      </c>
      <c r="AJ78" s="391">
        <v>4740.135764727861</v>
      </c>
      <c r="AK78" s="391">
        <v>4864.5941383355939</v>
      </c>
      <c r="AL78" s="391">
        <v>4991.782583268121</v>
      </c>
      <c r="AM78" s="391">
        <v>5121.7560040056496</v>
      </c>
      <c r="AN78" s="391">
        <v>5254.4609248281313</v>
      </c>
      <c r="AO78" s="391">
        <v>5392.6172480466748</v>
      </c>
      <c r="AP78" s="391">
        <v>5533.804522546714</v>
      </c>
      <c r="AQ78" s="391">
        <v>5590.9611889767748</v>
      </c>
    </row>
    <row r="79" spans="2:43">
      <c r="B79" s="381" t="s">
        <v>632</v>
      </c>
      <c r="C79" s="388">
        <v>14400.432487608781</v>
      </c>
      <c r="D79" s="391">
        <v>0</v>
      </c>
      <c r="E79" s="391">
        <v>0</v>
      </c>
      <c r="F79" s="391">
        <v>0</v>
      </c>
      <c r="G79" s="391">
        <v>52.324118066002328</v>
      </c>
      <c r="H79" s="391">
        <v>96.53937395707699</v>
      </c>
      <c r="I79" s="391">
        <v>200.18399694973127</v>
      </c>
      <c r="J79" s="391">
        <v>206.02787582141605</v>
      </c>
      <c r="K79" s="391">
        <v>211.51667214410361</v>
      </c>
      <c r="L79" s="391">
        <v>250.51895654531927</v>
      </c>
      <c r="M79" s="391">
        <v>291.55293358808404</v>
      </c>
      <c r="N79" s="391">
        <v>299.21863393038416</v>
      </c>
      <c r="O79" s="391">
        <v>307.05257895102534</v>
      </c>
      <c r="P79" s="391">
        <v>315.05815318669823</v>
      </c>
      <c r="Q79" s="391">
        <v>323.23880584540933</v>
      </c>
      <c r="R79" s="391">
        <v>331.59805200089932</v>
      </c>
      <c r="S79" s="391">
        <v>340.13947380859781</v>
      </c>
      <c r="T79" s="391">
        <v>348.86672174349292</v>
      </c>
      <c r="U79" s="391">
        <v>357.36020517626372</v>
      </c>
      <c r="V79" s="391">
        <v>366.02597962865178</v>
      </c>
      <c r="W79" s="391">
        <v>374.86724653324029</v>
      </c>
      <c r="X79" s="391">
        <v>383.88726381130618</v>
      </c>
      <c r="Y79" s="391">
        <v>393.08934683608737</v>
      </c>
      <c r="Z79" s="391">
        <v>402.47686941208792</v>
      </c>
      <c r="AA79" s="391">
        <v>412.05326477067337</v>
      </c>
      <c r="AB79" s="391">
        <v>421.82202658222667</v>
      </c>
      <c r="AC79" s="391">
        <v>431.7867099851407</v>
      </c>
      <c r="AD79" s="391">
        <v>441.95093263191023</v>
      </c>
      <c r="AE79" s="391">
        <v>452.85418322772244</v>
      </c>
      <c r="AF79" s="391">
        <v>463.99010519511444</v>
      </c>
      <c r="AG79" s="391">
        <v>475.36330562935012</v>
      </c>
      <c r="AH79" s="391">
        <v>486.97847876824068</v>
      </c>
      <c r="AI79" s="391">
        <v>498.8404075902514</v>
      </c>
      <c r="AJ79" s="391">
        <v>510.95396544127584</v>
      </c>
      <c r="AK79" s="391">
        <v>523.32411769058058</v>
      </c>
      <c r="AL79" s="391">
        <v>535.95592341642168</v>
      </c>
      <c r="AM79" s="391">
        <v>548.85453712187575</v>
      </c>
      <c r="AN79" s="391">
        <v>564.31684005840543</v>
      </c>
      <c r="AO79" s="391">
        <v>580.12787565102008</v>
      </c>
      <c r="AP79" s="391">
        <v>596.29476343383408</v>
      </c>
      <c r="AQ79" s="391">
        <v>603.42179247885997</v>
      </c>
    </row>
    <row r="80" spans="2:43">
      <c r="B80" s="381" t="s">
        <v>633</v>
      </c>
      <c r="C80" s="388">
        <v>492806.30738698988</v>
      </c>
      <c r="D80" s="391">
        <v>0</v>
      </c>
      <c r="E80" s="391">
        <v>0</v>
      </c>
      <c r="F80" s="391">
        <v>0</v>
      </c>
      <c r="G80" s="391">
        <v>3549.8553184344346</v>
      </c>
      <c r="H80" s="391">
        <v>7215.9299081943127</v>
      </c>
      <c r="I80" s="391">
        <v>7334.0292171309484</v>
      </c>
      <c r="J80" s="391">
        <v>7454.066779806788</v>
      </c>
      <c r="K80" s="391">
        <v>8515.9311355040063</v>
      </c>
      <c r="L80" s="391">
        <v>9610.4157478576817</v>
      </c>
      <c r="M80" s="391">
        <v>11709.431262903463</v>
      </c>
      <c r="N80" s="391">
        <v>11900.28794202029</v>
      </c>
      <c r="O80" s="391">
        <v>12093.517888168883</v>
      </c>
      <c r="P80" s="391">
        <v>12289.873433543147</v>
      </c>
      <c r="Q80" s="391">
        <v>12469.558755024855</v>
      </c>
      <c r="R80" s="391">
        <v>12651.539011733023</v>
      </c>
      <c r="S80" s="391">
        <v>12836.029646824963</v>
      </c>
      <c r="T80" s="391">
        <v>13022.647557038574</v>
      </c>
      <c r="U80" s="391">
        <v>13212.227995749587</v>
      </c>
      <c r="V80" s="391">
        <v>13404.274233356755</v>
      </c>
      <c r="W80" s="391">
        <v>13598.622543483265</v>
      </c>
      <c r="X80" s="391">
        <v>13795.932594350474</v>
      </c>
      <c r="Y80" s="391">
        <v>13995.736463014437</v>
      </c>
      <c r="Z80" s="391">
        <v>14192.53037972359</v>
      </c>
      <c r="AA80" s="391">
        <v>14381.075437667465</v>
      </c>
      <c r="AB80" s="391">
        <v>14571.999412134754</v>
      </c>
      <c r="AC80" s="391">
        <v>14765.474799286219</v>
      </c>
      <c r="AD80" s="391">
        <v>14961.447868995752</v>
      </c>
      <c r="AE80" s="391">
        <v>15132.402863182338</v>
      </c>
      <c r="AF80" s="391">
        <v>15305.286717727724</v>
      </c>
      <c r="AG80" s="391">
        <v>15480.016973885733</v>
      </c>
      <c r="AH80" s="391">
        <v>15657.291346679056</v>
      </c>
      <c r="AI80" s="391">
        <v>15836.43430833867</v>
      </c>
      <c r="AJ80" s="391">
        <v>16002.98256176933</v>
      </c>
      <c r="AK80" s="391">
        <v>16176.728646246409</v>
      </c>
      <c r="AL80" s="391">
        <v>16348.861951760291</v>
      </c>
      <c r="AM80" s="391">
        <v>16520.542015459388</v>
      </c>
      <c r="AN80" s="391">
        <v>16693.273482702767</v>
      </c>
      <c r="AO80" s="391">
        <v>16700.002300143762</v>
      </c>
      <c r="AP80" s="391">
        <v>16706.840903620076</v>
      </c>
      <c r="AQ80" s="391">
        <v>16713.207983526645</v>
      </c>
    </row>
    <row r="81" spans="2:43">
      <c r="B81" s="381" t="s">
        <v>634</v>
      </c>
      <c r="C81" s="388">
        <v>194645.68561955172</v>
      </c>
      <c r="D81" s="391">
        <v>0</v>
      </c>
      <c r="E81" s="391">
        <v>0</v>
      </c>
      <c r="F81" s="391">
        <v>0</v>
      </c>
      <c r="G81" s="391">
        <v>1401.8944503326952</v>
      </c>
      <c r="H81" s="391">
        <v>2850.8543265629096</v>
      </c>
      <c r="I81" s="391">
        <v>2898.2041208275427</v>
      </c>
      <c r="J81" s="391">
        <v>2945.8552346703864</v>
      </c>
      <c r="K81" s="391">
        <v>3365.3915611344478</v>
      </c>
      <c r="L81" s="391">
        <v>3797.2009193510985</v>
      </c>
      <c r="M81" s="391">
        <v>4624.9827307464511</v>
      </c>
      <c r="N81" s="391">
        <v>4701.9225674131267</v>
      </c>
      <c r="O81" s="391">
        <v>4779.3336811924773</v>
      </c>
      <c r="P81" s="391">
        <v>4857.2666237717576</v>
      </c>
      <c r="Q81" s="391">
        <v>4927.8766411812721</v>
      </c>
      <c r="R81" s="391">
        <v>4998.9047753145569</v>
      </c>
      <c r="S81" s="391">
        <v>5070.4301114794625</v>
      </c>
      <c r="T81" s="391">
        <v>5142.2952711319385</v>
      </c>
      <c r="U81" s="391">
        <v>5218.5170509428581</v>
      </c>
      <c r="V81" s="391">
        <v>5295.2305208122425</v>
      </c>
      <c r="W81" s="391">
        <v>5372.3649873263303</v>
      </c>
      <c r="X81" s="391">
        <v>5449.9263441179182</v>
      </c>
      <c r="Y81" s="391">
        <v>5527.9703915738764</v>
      </c>
      <c r="Z81" s="391">
        <v>5604.3177753132168</v>
      </c>
      <c r="AA81" s="391">
        <v>5677.1368086012371</v>
      </c>
      <c r="AB81" s="391">
        <v>5754.4254453076201</v>
      </c>
      <c r="AC81" s="391">
        <v>5832.2289456927283</v>
      </c>
      <c r="AD81" s="391">
        <v>5910.5206457144304</v>
      </c>
      <c r="AE81" s="391">
        <v>5978.4242765957924</v>
      </c>
      <c r="AF81" s="391">
        <v>6046.580872896513</v>
      </c>
      <c r="AG81" s="391">
        <v>6114.9550767904457</v>
      </c>
      <c r="AH81" s="391">
        <v>6183.56361494865</v>
      </c>
      <c r="AI81" s="391">
        <v>6252.3920056982442</v>
      </c>
      <c r="AJ81" s="391">
        <v>6319.8465344274618</v>
      </c>
      <c r="AK81" s="391">
        <v>6388.6143807372837</v>
      </c>
      <c r="AL81" s="391">
        <v>6455.9746788922384</v>
      </c>
      <c r="AM81" s="391">
        <v>6522.6419643073823</v>
      </c>
      <c r="AN81" s="391">
        <v>6588.9535237685986</v>
      </c>
      <c r="AO81" s="391">
        <v>6593.0781081059258</v>
      </c>
      <c r="AP81" s="391">
        <v>6596.4616924565435</v>
      </c>
      <c r="AQ81" s="391">
        <v>6599.1469594140954</v>
      </c>
    </row>
    <row r="82" spans="2:43">
      <c r="B82" s="381" t="s">
        <v>635</v>
      </c>
      <c r="C82" s="388">
        <v>21838.332484655006</v>
      </c>
      <c r="D82" s="391">
        <v>0</v>
      </c>
      <c r="E82" s="391">
        <v>0</v>
      </c>
      <c r="F82" s="391">
        <v>0</v>
      </c>
      <c r="G82" s="391">
        <v>153.59787658314465</v>
      </c>
      <c r="H82" s="391">
        <v>312.8450626809983</v>
      </c>
      <c r="I82" s="391">
        <v>318.52978341874024</v>
      </c>
      <c r="J82" s="391">
        <v>324.25177263062915</v>
      </c>
      <c r="K82" s="391">
        <v>370.97117104286457</v>
      </c>
      <c r="L82" s="391">
        <v>419.16601464336895</v>
      </c>
      <c r="M82" s="391">
        <v>511.25248060872121</v>
      </c>
      <c r="N82" s="391">
        <v>520.03855589608634</v>
      </c>
      <c r="O82" s="391">
        <v>528.87909163322843</v>
      </c>
      <c r="P82" s="391">
        <v>537.77968269421478</v>
      </c>
      <c r="Q82" s="391">
        <v>546.72964381957149</v>
      </c>
      <c r="R82" s="391">
        <v>555.73529741542234</v>
      </c>
      <c r="S82" s="391">
        <v>564.80545295396996</v>
      </c>
      <c r="T82" s="391">
        <v>573.92259699347005</v>
      </c>
      <c r="U82" s="391">
        <v>583.09543350346416</v>
      </c>
      <c r="V82" s="391">
        <v>592.32859469570838</v>
      </c>
      <c r="W82" s="391">
        <v>601.61417930002233</v>
      </c>
      <c r="X82" s="391">
        <v>610.95283717132929</v>
      </c>
      <c r="Y82" s="391">
        <v>620.35082192571588</v>
      </c>
      <c r="Z82" s="391">
        <v>629.56332616888653</v>
      </c>
      <c r="AA82" s="391">
        <v>638.83705112786822</v>
      </c>
      <c r="AB82" s="391">
        <v>648.16623126924333</v>
      </c>
      <c r="AC82" s="391">
        <v>657.55794866195151</v>
      </c>
      <c r="AD82" s="391">
        <v>667.00922735239374</v>
      </c>
      <c r="AE82" s="391">
        <v>675.29156441796613</v>
      </c>
      <c r="AF82" s="391">
        <v>683.60470352238065</v>
      </c>
      <c r="AG82" s="391">
        <v>691.94465738586678</v>
      </c>
      <c r="AH82" s="391">
        <v>700.31332315591465</v>
      </c>
      <c r="AI82" s="391">
        <v>708.70906683703208</v>
      </c>
      <c r="AJ82" s="391">
        <v>716.48402447309036</v>
      </c>
      <c r="AK82" s="391">
        <v>723.94107137381832</v>
      </c>
      <c r="AL82" s="391">
        <v>731.23839085393979</v>
      </c>
      <c r="AM82" s="391">
        <v>738.45710292786123</v>
      </c>
      <c r="AN82" s="391">
        <v>745.63548475667778</v>
      </c>
      <c r="AO82" s="391">
        <v>745.31801912878655</v>
      </c>
      <c r="AP82" s="391">
        <v>744.93223002913135</v>
      </c>
      <c r="AQ82" s="391">
        <v>744.48271160152467</v>
      </c>
    </row>
    <row r="83" spans="2:43" ht="10.5">
      <c r="B83" s="396" t="s">
        <v>72</v>
      </c>
      <c r="C83" s="397">
        <v>891134.61901188164</v>
      </c>
      <c r="D83" s="397">
        <v>0</v>
      </c>
      <c r="E83" s="397">
        <v>0</v>
      </c>
      <c r="F83" s="397">
        <v>0</v>
      </c>
      <c r="G83" s="397">
        <v>5972.0002512412038</v>
      </c>
      <c r="H83" s="397">
        <v>12043.657860001598</v>
      </c>
      <c r="I83" s="397">
        <v>13271.145238009805</v>
      </c>
      <c r="J83" s="397">
        <v>13517.004171509056</v>
      </c>
      <c r="K83" s="397">
        <v>15124.76595505996</v>
      </c>
      <c r="L83" s="397">
        <v>17119.258526143698</v>
      </c>
      <c r="M83" s="397">
        <v>20591.435192255045</v>
      </c>
      <c r="N83" s="397">
        <v>20962.734864611299</v>
      </c>
      <c r="O83" s="397">
        <v>21338.843516799454</v>
      </c>
      <c r="P83" s="397">
        <v>21720.912969290912</v>
      </c>
      <c r="Q83" s="397">
        <v>22076.229943267361</v>
      </c>
      <c r="R83" s="397">
        <v>22436.52367048903</v>
      </c>
      <c r="S83" s="397">
        <v>22801.846684333213</v>
      </c>
      <c r="T83" s="397">
        <v>23173.519077085992</v>
      </c>
      <c r="U83" s="397">
        <v>23550.336039964368</v>
      </c>
      <c r="V83" s="397">
        <v>23932.383054519229</v>
      </c>
      <c r="W83" s="397">
        <v>24319.136279285925</v>
      </c>
      <c r="X83" s="397">
        <v>24711.293429453326</v>
      </c>
      <c r="Y83" s="397">
        <v>25110.506273441737</v>
      </c>
      <c r="Z83" s="397">
        <v>25506.867223618239</v>
      </c>
      <c r="AA83" s="397">
        <v>25888.889192830706</v>
      </c>
      <c r="AB83" s="397">
        <v>26281.966730991644</v>
      </c>
      <c r="AC83" s="397">
        <v>26680.33021725441</v>
      </c>
      <c r="AD83" s="397">
        <v>27084.252355846947</v>
      </c>
      <c r="AE83" s="397">
        <v>27457.437666702717</v>
      </c>
      <c r="AF83" s="397">
        <v>27835.335664171365</v>
      </c>
      <c r="AG83" s="397">
        <v>28217.869800579843</v>
      </c>
      <c r="AH83" s="397">
        <v>28608.105875016812</v>
      </c>
      <c r="AI83" s="397">
        <v>29003.49277937099</v>
      </c>
      <c r="AJ83" s="397">
        <v>29386.074619591203</v>
      </c>
      <c r="AK83" s="397">
        <v>29784.603005730529</v>
      </c>
      <c r="AL83" s="397">
        <v>30183.024481094613</v>
      </c>
      <c r="AM83" s="397">
        <v>30583.1500410113</v>
      </c>
      <c r="AN83" s="397">
        <v>30989.165393808853</v>
      </c>
      <c r="AO83" s="397">
        <v>31154.123981202381</v>
      </c>
      <c r="AP83" s="397">
        <v>31321.647884016769</v>
      </c>
      <c r="AQ83" s="397">
        <v>31394.749102280271</v>
      </c>
    </row>
  </sheetData>
  <mergeCells count="1">
    <mergeCell ref="B66:B67"/>
  </mergeCells>
  <pageMargins left="0.19687499999999999" right="0.19687499999999999" top="1" bottom="0.79479166666666667" header="0.5" footer="0.5"/>
  <pageSetup paperSize="9" scale="75" orientation="landscape" r:id="rId1"/>
  <headerFooter alignWithMargins="0">
    <oddHeader>&amp;LPríloha 7: Štandardné tabuľky - Cesty
&amp;"Arial,Tučné"&amp;12 10 Náklady na emisie</oddHeader>
    <oddFooter>Strana &amp;P z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6">
    <tabColor rgb="FF92D050"/>
  </sheetPr>
  <dimension ref="B2:AQ49"/>
  <sheetViews>
    <sheetView tabSelected="1" zoomScale="90" zoomScaleNormal="90" workbookViewId="0"/>
  </sheetViews>
  <sheetFormatPr defaultColWidth="9.08984375" defaultRowHeight="10"/>
  <cols>
    <col min="1" max="1" width="2.81640625" style="44" customWidth="1"/>
    <col min="2" max="2" width="40.81640625" style="44" customWidth="1"/>
    <col min="3" max="3" width="14" style="44" customWidth="1"/>
    <col min="4" max="4" width="14.36328125" style="44" customWidth="1"/>
    <col min="5" max="5" width="11" style="44" customWidth="1"/>
    <col min="6" max="43" width="9.81640625" style="44" customWidth="1"/>
    <col min="44" max="16384" width="9.08984375" style="44"/>
  </cols>
  <sheetData>
    <row r="2" spans="2:43" ht="10.5">
      <c r="B2" s="50" t="s">
        <v>678</v>
      </c>
      <c r="C2" s="50"/>
      <c r="D2" s="45" t="s">
        <v>10</v>
      </c>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row>
    <row r="3" spans="2:43" ht="10.5">
      <c r="B3" s="46"/>
      <c r="C3" s="46"/>
      <c r="D3" s="47">
        <v>1</v>
      </c>
      <c r="E3" s="47">
        <v>2</v>
      </c>
      <c r="F3" s="47">
        <v>3</v>
      </c>
      <c r="G3" s="47">
        <v>4</v>
      </c>
      <c r="H3" s="47">
        <v>5</v>
      </c>
      <c r="I3" s="47">
        <v>6</v>
      </c>
      <c r="J3" s="47">
        <v>7</v>
      </c>
      <c r="K3" s="47">
        <v>8</v>
      </c>
      <c r="L3" s="47">
        <v>9</v>
      </c>
      <c r="M3" s="47">
        <v>10</v>
      </c>
      <c r="N3" s="47">
        <v>11</v>
      </c>
      <c r="O3" s="47">
        <v>12</v>
      </c>
      <c r="P3" s="47">
        <v>13</v>
      </c>
      <c r="Q3" s="47">
        <v>14</v>
      </c>
      <c r="R3" s="47">
        <v>15</v>
      </c>
      <c r="S3" s="47">
        <v>16</v>
      </c>
      <c r="T3" s="47">
        <v>17</v>
      </c>
      <c r="U3" s="47">
        <v>18</v>
      </c>
      <c r="V3" s="47">
        <v>19</v>
      </c>
      <c r="W3" s="47">
        <v>20</v>
      </c>
      <c r="X3" s="47">
        <v>21</v>
      </c>
      <c r="Y3" s="47">
        <v>22</v>
      </c>
      <c r="Z3" s="47">
        <v>23</v>
      </c>
      <c r="AA3" s="47">
        <v>24</v>
      </c>
      <c r="AB3" s="47">
        <v>25</v>
      </c>
      <c r="AC3" s="47">
        <v>26</v>
      </c>
      <c r="AD3" s="47">
        <v>27</v>
      </c>
      <c r="AE3" s="47">
        <v>28</v>
      </c>
      <c r="AF3" s="47">
        <v>29</v>
      </c>
      <c r="AG3" s="47">
        <v>30</v>
      </c>
      <c r="AH3" s="47">
        <v>31</v>
      </c>
      <c r="AI3" s="47">
        <v>32</v>
      </c>
      <c r="AJ3" s="47">
        <v>33</v>
      </c>
      <c r="AK3" s="47">
        <v>34</v>
      </c>
      <c r="AL3" s="47">
        <v>35</v>
      </c>
      <c r="AM3" s="47">
        <v>36</v>
      </c>
      <c r="AN3" s="47">
        <v>37</v>
      </c>
      <c r="AO3" s="47">
        <v>38</v>
      </c>
      <c r="AP3" s="47">
        <v>39</v>
      </c>
      <c r="AQ3" s="47">
        <v>40</v>
      </c>
    </row>
    <row r="4" spans="2:43" ht="21">
      <c r="B4" s="48" t="s">
        <v>503</v>
      </c>
      <c r="C4" s="52" t="s">
        <v>42</v>
      </c>
      <c r="D4" s="49">
        <v>2034</v>
      </c>
      <c r="E4" s="49">
        <v>2035</v>
      </c>
      <c r="F4" s="49">
        <v>2036</v>
      </c>
      <c r="G4" s="49">
        <v>2037</v>
      </c>
      <c r="H4" s="49">
        <v>2038</v>
      </c>
      <c r="I4" s="49">
        <v>2039</v>
      </c>
      <c r="J4" s="49">
        <v>2040</v>
      </c>
      <c r="K4" s="49">
        <v>2041</v>
      </c>
      <c r="L4" s="49">
        <v>2042</v>
      </c>
      <c r="M4" s="49">
        <v>2043</v>
      </c>
      <c r="N4" s="49">
        <v>2044</v>
      </c>
      <c r="O4" s="49">
        <v>2045</v>
      </c>
      <c r="P4" s="49">
        <v>2046</v>
      </c>
      <c r="Q4" s="49">
        <v>2047</v>
      </c>
      <c r="R4" s="49">
        <v>2048</v>
      </c>
      <c r="S4" s="49">
        <v>2049</v>
      </c>
      <c r="T4" s="49">
        <v>2050</v>
      </c>
      <c r="U4" s="49">
        <v>2051</v>
      </c>
      <c r="V4" s="49">
        <v>2052</v>
      </c>
      <c r="W4" s="49">
        <v>2053</v>
      </c>
      <c r="X4" s="49">
        <v>2054</v>
      </c>
      <c r="Y4" s="49">
        <v>2055</v>
      </c>
      <c r="Z4" s="49">
        <v>2056</v>
      </c>
      <c r="AA4" s="49">
        <v>2057</v>
      </c>
      <c r="AB4" s="49">
        <v>2058</v>
      </c>
      <c r="AC4" s="49">
        <v>2059</v>
      </c>
      <c r="AD4" s="49">
        <v>2060</v>
      </c>
      <c r="AE4" s="49">
        <v>2061</v>
      </c>
      <c r="AF4" s="49">
        <v>2062</v>
      </c>
      <c r="AG4" s="49">
        <v>2063</v>
      </c>
      <c r="AH4" s="49">
        <v>2064</v>
      </c>
      <c r="AI4" s="49">
        <v>2065</v>
      </c>
      <c r="AJ4" s="49">
        <v>2066</v>
      </c>
      <c r="AK4" s="49">
        <v>2067</v>
      </c>
      <c r="AL4" s="49">
        <v>2068</v>
      </c>
      <c r="AM4" s="49">
        <v>2069</v>
      </c>
      <c r="AN4" s="49">
        <v>2070</v>
      </c>
      <c r="AO4" s="49">
        <v>2071</v>
      </c>
      <c r="AP4" s="49">
        <v>2072</v>
      </c>
      <c r="AQ4" s="49">
        <v>2073</v>
      </c>
    </row>
    <row r="5" spans="2:43">
      <c r="B5" s="45" t="s">
        <v>14</v>
      </c>
      <c r="C5" s="51">
        <v>693042291.67995262</v>
      </c>
      <c r="D5" s="161">
        <v>103245461.14758444</v>
      </c>
      <c r="E5" s="161">
        <v>129614229.63748434</v>
      </c>
      <c r="F5" s="161">
        <v>133608874.34087716</v>
      </c>
      <c r="G5" s="161">
        <v>123309847.44846962</v>
      </c>
      <c r="H5" s="161">
        <v>84627855.128400549</v>
      </c>
      <c r="I5" s="161">
        <v>71405429.153574586</v>
      </c>
      <c r="J5" s="161">
        <v>58869324.562294185</v>
      </c>
      <c r="K5" s="161">
        <v>75618253.895420939</v>
      </c>
      <c r="L5" s="161">
        <v>22762552.191528443</v>
      </c>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row>
    <row r="6" spans="2:43">
      <c r="B6" s="45" t="s">
        <v>12</v>
      </c>
      <c r="C6" s="51">
        <v>-107939768.60575442</v>
      </c>
      <c r="D6" s="161">
        <v>-71198789.476003513</v>
      </c>
      <c r="E6" s="161">
        <v>-92666432.818846732</v>
      </c>
      <c r="F6" s="161">
        <v>-202462.14245653394</v>
      </c>
      <c r="G6" s="161">
        <v>-914134.20399006491</v>
      </c>
      <c r="H6" s="161">
        <v>-3213795.3689608206</v>
      </c>
      <c r="I6" s="161">
        <v>1735930.1478265494</v>
      </c>
      <c r="J6" s="161">
        <v>1327689.5421058538</v>
      </c>
      <c r="K6" s="161">
        <v>-3691564.5240747412</v>
      </c>
      <c r="L6" s="161">
        <v>-10624629.885279771</v>
      </c>
      <c r="M6" s="161">
        <v>-21747262.962460164</v>
      </c>
      <c r="N6" s="161">
        <v>-15364327.635298882</v>
      </c>
      <c r="O6" s="161">
        <v>3376440.0498785945</v>
      </c>
      <c r="P6" s="161">
        <v>4499039.5210748129</v>
      </c>
      <c r="Q6" s="161">
        <v>853664.9116685153</v>
      </c>
      <c r="R6" s="161">
        <v>-1464144.9072562503</v>
      </c>
      <c r="S6" s="161">
        <v>4567221.1731860219</v>
      </c>
      <c r="T6" s="161">
        <v>4657002.8252972309</v>
      </c>
      <c r="U6" s="161">
        <v>3430491.103480069</v>
      </c>
      <c r="V6" s="161">
        <v>41670626.911025301</v>
      </c>
      <c r="W6" s="161">
        <v>-5330283.2709005121</v>
      </c>
      <c r="X6" s="161">
        <v>4094025.0991534926</v>
      </c>
      <c r="Y6" s="161">
        <v>3266950.7269076789</v>
      </c>
      <c r="Z6" s="161">
        <v>-635627.46771655045</v>
      </c>
      <c r="AA6" s="161">
        <v>4281656.747258612</v>
      </c>
      <c r="AB6" s="161">
        <v>4603115.3162835306</v>
      </c>
      <c r="AC6" s="161">
        <v>4567221.1731860219</v>
      </c>
      <c r="AD6" s="161">
        <v>4710003.3861497268</v>
      </c>
      <c r="AE6" s="161">
        <v>4710003.3861497268</v>
      </c>
      <c r="AF6" s="161">
        <v>41629475.256510444</v>
      </c>
      <c r="AG6" s="161">
        <v>-5619283.6975616775</v>
      </c>
      <c r="AH6" s="161">
        <v>-37371226.369239815</v>
      </c>
      <c r="AI6" s="161">
        <v>-42580928.886666328</v>
      </c>
      <c r="AJ6" s="161">
        <v>48251636.401371501</v>
      </c>
      <c r="AK6" s="161">
        <v>48073074.021754473</v>
      </c>
      <c r="AL6" s="161">
        <v>42036767.448769875</v>
      </c>
      <c r="AM6" s="161">
        <v>28361814.483255956</v>
      </c>
      <c r="AN6" s="161">
        <v>27651771.55418513</v>
      </c>
      <c r="AO6" s="161">
        <v>21086765.90541764</v>
      </c>
      <c r="AP6" s="161">
        <v>133366370.59428874</v>
      </c>
      <c r="AQ6" s="161">
        <v>-11166378.577957086</v>
      </c>
    </row>
    <row r="7" spans="2:43">
      <c r="B7" s="45" t="s">
        <v>252</v>
      </c>
      <c r="C7" s="51">
        <v>72517096.204610914</v>
      </c>
      <c r="D7" s="161">
        <v>0</v>
      </c>
      <c r="E7" s="161">
        <v>0</v>
      </c>
      <c r="F7" s="161">
        <v>0</v>
      </c>
      <c r="G7" s="161">
        <v>1945334.3064310334</v>
      </c>
      <c r="H7" s="161">
        <v>3934803.0732594547</v>
      </c>
      <c r="I7" s="161">
        <v>3996542.8638041872</v>
      </c>
      <c r="J7" s="161">
        <v>4061613.7026959565</v>
      </c>
      <c r="K7" s="161">
        <v>4152256.5767556103</v>
      </c>
      <c r="L7" s="161">
        <v>4244105.7265377324</v>
      </c>
      <c r="M7" s="161">
        <v>4495450.7105966378</v>
      </c>
      <c r="N7" s="161">
        <v>4566157.096037209</v>
      </c>
      <c r="O7" s="161">
        <v>4632201.8254316002</v>
      </c>
      <c r="P7" s="161">
        <v>4698746.6418317724</v>
      </c>
      <c r="Q7" s="161">
        <v>4765527.5160875963</v>
      </c>
      <c r="R7" s="161">
        <v>4832999.078700887</v>
      </c>
      <c r="S7" s="161">
        <v>4900713.4170152955</v>
      </c>
      <c r="T7" s="161">
        <v>4968927.7113538301</v>
      </c>
      <c r="U7" s="161">
        <v>5037569.9058716092</v>
      </c>
      <c r="V7" s="161">
        <v>5116289.1488440931</v>
      </c>
      <c r="W7" s="161">
        <v>5190292.9538093768</v>
      </c>
      <c r="X7" s="161">
        <v>5264686.1591091556</v>
      </c>
      <c r="Y7" s="161">
        <v>5334757.6424731882</v>
      </c>
      <c r="Z7" s="161">
        <v>5405124.707294032</v>
      </c>
      <c r="AA7" s="161">
        <v>5476150.7942703255</v>
      </c>
      <c r="AB7" s="161">
        <v>5547401.5683923876</v>
      </c>
      <c r="AC7" s="161">
        <v>5619517.9726425316</v>
      </c>
      <c r="AD7" s="161">
        <v>5693049.1867882963</v>
      </c>
      <c r="AE7" s="161">
        <v>5759892.6674572369</v>
      </c>
      <c r="AF7" s="161">
        <v>5827189.3072373569</v>
      </c>
      <c r="AG7" s="161">
        <v>5894683.8809105232</v>
      </c>
      <c r="AH7" s="161">
        <v>5962403.5721862074</v>
      </c>
      <c r="AI7" s="161">
        <v>6036622.9314031377</v>
      </c>
      <c r="AJ7" s="161">
        <v>6100384.1559417052</v>
      </c>
      <c r="AK7" s="161">
        <v>6164185.4249767549</v>
      </c>
      <c r="AL7" s="161">
        <v>6227905.2596458662</v>
      </c>
      <c r="AM7" s="161">
        <v>6291786.4158936646</v>
      </c>
      <c r="AN7" s="161">
        <v>6355646.9242133107</v>
      </c>
      <c r="AO7" s="161">
        <v>6357186.9238804961</v>
      </c>
      <c r="AP7" s="161">
        <v>6361482.0835171193</v>
      </c>
      <c r="AQ7" s="161">
        <v>6365070.0430270256</v>
      </c>
    </row>
    <row r="8" spans="2:43">
      <c r="B8" s="288" t="s">
        <v>514</v>
      </c>
      <c r="C8" s="292">
        <v>51603593.861522123</v>
      </c>
      <c r="D8" s="293">
        <v>0</v>
      </c>
      <c r="E8" s="293">
        <v>0</v>
      </c>
      <c r="F8" s="293">
        <v>0</v>
      </c>
      <c r="G8" s="293">
        <v>1443771.8475934938</v>
      </c>
      <c r="H8" s="293">
        <v>2919384.9538436853</v>
      </c>
      <c r="I8" s="293">
        <v>2965126.5709761996</v>
      </c>
      <c r="J8" s="293">
        <v>3013369.2669097465</v>
      </c>
      <c r="K8" s="293">
        <v>3061903.0744972643</v>
      </c>
      <c r="L8" s="293">
        <v>3110718.3797971588</v>
      </c>
      <c r="M8" s="293">
        <v>3160066.3738707537</v>
      </c>
      <c r="N8" s="293">
        <v>3209706.4921816131</v>
      </c>
      <c r="O8" s="293">
        <v>3256030.7297464497</v>
      </c>
      <c r="P8" s="293">
        <v>3302741.2478770828</v>
      </c>
      <c r="Q8" s="293">
        <v>3349579.8232748434</v>
      </c>
      <c r="R8" s="293">
        <v>3396941.1448795246</v>
      </c>
      <c r="S8" s="293">
        <v>3444428.8104987815</v>
      </c>
      <c r="T8" s="293">
        <v>3492309.1690032873</v>
      </c>
      <c r="U8" s="293">
        <v>3540448.4104140038</v>
      </c>
      <c r="V8" s="293">
        <v>3598208.1258155825</v>
      </c>
      <c r="W8" s="293">
        <v>3650200.2660784773</v>
      </c>
      <c r="X8" s="293">
        <v>3702403.035546435</v>
      </c>
      <c r="Y8" s="293">
        <v>3751626.4282646445</v>
      </c>
      <c r="Z8" s="293">
        <v>3801082.6089498904</v>
      </c>
      <c r="AA8" s="293">
        <v>3851064.8900818704</v>
      </c>
      <c r="AB8" s="293">
        <v>3901141.9788330765</v>
      </c>
      <c r="AC8" s="293">
        <v>3951891.99519022</v>
      </c>
      <c r="AD8" s="293">
        <v>4003571.0101616569</v>
      </c>
      <c r="AE8" s="293">
        <v>4050563.0623615673</v>
      </c>
      <c r="AF8" s="293">
        <v>4097940.0145722684</v>
      </c>
      <c r="AG8" s="293">
        <v>4145389.0687650079</v>
      </c>
      <c r="AH8" s="293">
        <v>4192996.2247492983</v>
      </c>
      <c r="AI8" s="293">
        <v>4245173.8956867838</v>
      </c>
      <c r="AJ8" s="293">
        <v>4289780.1343832863</v>
      </c>
      <c r="AK8" s="293">
        <v>4334527.7401393373</v>
      </c>
      <c r="AL8" s="293">
        <v>4379275.3458953872</v>
      </c>
      <c r="AM8" s="293">
        <v>4424164.3187109875</v>
      </c>
      <c r="AN8" s="293">
        <v>4469053.2915265858</v>
      </c>
      <c r="AO8" s="293">
        <v>4470156.777444195</v>
      </c>
      <c r="AP8" s="293">
        <v>4473197.8118526805</v>
      </c>
      <c r="AQ8" s="293">
        <v>4475740.1096594241</v>
      </c>
    </row>
    <row r="9" spans="2:43">
      <c r="B9" s="288" t="s">
        <v>506</v>
      </c>
      <c r="C9" s="292">
        <v>4012770.8068809835</v>
      </c>
      <c r="D9" s="293">
        <v>0</v>
      </c>
      <c r="E9" s="293">
        <v>0</v>
      </c>
      <c r="F9" s="293">
        <v>0</v>
      </c>
      <c r="G9" s="293">
        <v>74137.442045649936</v>
      </c>
      <c r="H9" s="293">
        <v>150647.19740962496</v>
      </c>
      <c r="I9" s="293">
        <v>153079.9106099208</v>
      </c>
      <c r="J9" s="293">
        <v>155637.22114166664</v>
      </c>
      <c r="K9" s="293">
        <v>183353.37919692986</v>
      </c>
      <c r="L9" s="293">
        <v>211910.53363278502</v>
      </c>
      <c r="M9" s="293">
        <v>267279.57191499346</v>
      </c>
      <c r="N9" s="293">
        <v>271590.85906965996</v>
      </c>
      <c r="O9" s="293">
        <v>275634.22777215991</v>
      </c>
      <c r="P9" s="293">
        <v>279704.29245475482</v>
      </c>
      <c r="Q9" s="293">
        <v>283795.24726598425</v>
      </c>
      <c r="R9" s="293">
        <v>287921.82328000001</v>
      </c>
      <c r="S9" s="293">
        <v>292077.38427742064</v>
      </c>
      <c r="T9" s="293">
        <v>296252.76171058312</v>
      </c>
      <c r="U9" s="293">
        <v>300463.99486090022</v>
      </c>
      <c r="V9" s="293">
        <v>304770.85577432334</v>
      </c>
      <c r="W9" s="293">
        <v>309289.32909241162</v>
      </c>
      <c r="X9" s="293">
        <v>313845.08800877992</v>
      </c>
      <c r="Y9" s="293">
        <v>318134.44919187971</v>
      </c>
      <c r="Z9" s="293">
        <v>322336.10203216504</v>
      </c>
      <c r="AA9" s="293">
        <v>326565.85501846822</v>
      </c>
      <c r="AB9" s="293">
        <v>330820.12447986333</v>
      </c>
      <c r="AC9" s="293">
        <v>335114.12340739684</v>
      </c>
      <c r="AD9" s="293">
        <v>339505.91160253296</v>
      </c>
      <c r="AE9" s="293">
        <v>343494.25103539415</v>
      </c>
      <c r="AF9" s="293">
        <v>347497.61331652984</v>
      </c>
      <c r="AG9" s="293">
        <v>351525.93471216003</v>
      </c>
      <c r="AH9" s="293">
        <v>355567.58021818986</v>
      </c>
      <c r="AI9" s="293">
        <v>359996.85057346488</v>
      </c>
      <c r="AJ9" s="293">
        <v>364110.82763188833</v>
      </c>
      <c r="AK9" s="293">
        <v>368075.81383584579</v>
      </c>
      <c r="AL9" s="293">
        <v>371959.36567386653</v>
      </c>
      <c r="AM9" s="293">
        <v>375815.20373962465</v>
      </c>
      <c r="AN9" s="293">
        <v>379650.39387723338</v>
      </c>
      <c r="AO9" s="293">
        <v>379738.16707207501</v>
      </c>
      <c r="AP9" s="293">
        <v>379989.62967317307</v>
      </c>
      <c r="AQ9" s="293">
        <v>380200.2111562083</v>
      </c>
    </row>
    <row r="10" spans="2:43">
      <c r="B10" s="288" t="s">
        <v>1808</v>
      </c>
      <c r="C10" s="292">
        <v>16900731.536207817</v>
      </c>
      <c r="D10" s="293">
        <v>0</v>
      </c>
      <c r="E10" s="293">
        <v>0</v>
      </c>
      <c r="F10" s="293">
        <v>0</v>
      </c>
      <c r="G10" s="293">
        <v>427425.01679188968</v>
      </c>
      <c r="H10" s="293">
        <v>864770.92200614407</v>
      </c>
      <c r="I10" s="293">
        <v>878336.38221806672</v>
      </c>
      <c r="J10" s="293">
        <v>892607.21464454336</v>
      </c>
      <c r="K10" s="293">
        <v>907000.12306141597</v>
      </c>
      <c r="L10" s="293">
        <v>921476.81310778856</v>
      </c>
      <c r="M10" s="293">
        <v>1068104.7648108914</v>
      </c>
      <c r="N10" s="293">
        <v>1084859.7447859365</v>
      </c>
      <c r="O10" s="293">
        <v>1100536.8679129905</v>
      </c>
      <c r="P10" s="293">
        <v>1116301.1014999351</v>
      </c>
      <c r="Q10" s="293">
        <v>1132152.4455467684</v>
      </c>
      <c r="R10" s="293">
        <v>1148136.1105413618</v>
      </c>
      <c r="S10" s="293">
        <v>1164207.2222390929</v>
      </c>
      <c r="T10" s="293">
        <v>1180365.7806399597</v>
      </c>
      <c r="U10" s="293">
        <v>1196657.5005967054</v>
      </c>
      <c r="V10" s="293">
        <v>1213310.1672541872</v>
      </c>
      <c r="W10" s="293">
        <v>1230803.3586384882</v>
      </c>
      <c r="X10" s="293">
        <v>1248438.0355539406</v>
      </c>
      <c r="Y10" s="293">
        <v>1264996.7650166641</v>
      </c>
      <c r="Z10" s="293">
        <v>1281705.9963119766</v>
      </c>
      <c r="AA10" s="293">
        <v>1298520.0491699865</v>
      </c>
      <c r="AB10" s="293">
        <v>1315439.4650794484</v>
      </c>
      <c r="AC10" s="293">
        <v>1332511.8540449152</v>
      </c>
      <c r="AD10" s="293">
        <v>1349972.2650241074</v>
      </c>
      <c r="AE10" s="293">
        <v>1365835.3540602755</v>
      </c>
      <c r="AF10" s="293">
        <v>1381751.6793485594</v>
      </c>
      <c r="AG10" s="293">
        <v>1397768.8774333545</v>
      </c>
      <c r="AH10" s="293">
        <v>1413839.7672187188</v>
      </c>
      <c r="AI10" s="293">
        <v>1431452.1851428882</v>
      </c>
      <c r="AJ10" s="293">
        <v>1446493.1939265309</v>
      </c>
      <c r="AK10" s="293">
        <v>1461581.8710015719</v>
      </c>
      <c r="AL10" s="293">
        <v>1476670.5480766126</v>
      </c>
      <c r="AM10" s="293">
        <v>1491806.8934430522</v>
      </c>
      <c r="AN10" s="293">
        <v>1506943.238809492</v>
      </c>
      <c r="AO10" s="293">
        <v>1507291.9793642254</v>
      </c>
      <c r="AP10" s="293">
        <v>1508294.6419912658</v>
      </c>
      <c r="AQ10" s="293">
        <v>1509129.7222113935</v>
      </c>
    </row>
    <row r="11" spans="2:43">
      <c r="B11" s="45" t="s">
        <v>253</v>
      </c>
      <c r="C11" s="51">
        <v>57060631.956693567</v>
      </c>
      <c r="D11" s="161">
        <v>0</v>
      </c>
      <c r="E11" s="161">
        <v>0</v>
      </c>
      <c r="F11" s="161">
        <v>0</v>
      </c>
      <c r="G11" s="161">
        <v>445668.02553567477</v>
      </c>
      <c r="H11" s="161">
        <v>1371259.448079288</v>
      </c>
      <c r="I11" s="161">
        <v>2463153.2519317516</v>
      </c>
      <c r="J11" s="161">
        <v>2507513.4783550091</v>
      </c>
      <c r="K11" s="161">
        <v>2546643.784154682</v>
      </c>
      <c r="L11" s="161">
        <v>2885981.6072235103</v>
      </c>
      <c r="M11" s="161">
        <v>3809362.7660954222</v>
      </c>
      <c r="N11" s="161">
        <v>3868814.9255118193</v>
      </c>
      <c r="O11" s="161">
        <v>3929195.0786138601</v>
      </c>
      <c r="P11" s="161">
        <v>3990517.712257925</v>
      </c>
      <c r="Q11" s="161">
        <v>4052797.5394763406</v>
      </c>
      <c r="R11" s="161">
        <v>4116049.5030088313</v>
      </c>
      <c r="S11" s="161">
        <v>4180288.7788891327</v>
      </c>
      <c r="T11" s="161">
        <v>4245530.7800875977</v>
      </c>
      <c r="U11" s="161">
        <v>4306688.1651557889</v>
      </c>
      <c r="V11" s="161">
        <v>4368726.6533557326</v>
      </c>
      <c r="W11" s="161">
        <v>4431658.9403497372</v>
      </c>
      <c r="X11" s="161">
        <v>4495497.9047475355</v>
      </c>
      <c r="Y11" s="161">
        <v>4560256.6107428055</v>
      </c>
      <c r="Z11" s="161">
        <v>4625948.3107877104</v>
      </c>
      <c r="AA11" s="161">
        <v>4692586.4483059645</v>
      </c>
      <c r="AB11" s="161">
        <v>4760184.6604450066</v>
      </c>
      <c r="AC11" s="161">
        <v>4828756.7808678467</v>
      </c>
      <c r="AD11" s="161">
        <v>4898316.8425851343</v>
      </c>
      <c r="AE11" s="161">
        <v>4974766.8210877925</v>
      </c>
      <c r="AF11" s="161">
        <v>5052410.1484405641</v>
      </c>
      <c r="AG11" s="161">
        <v>5131265.454396816</v>
      </c>
      <c r="AH11" s="161">
        <v>5211351.6595727066</v>
      </c>
      <c r="AI11" s="161">
        <v>5292687.9799887072</v>
      </c>
      <c r="AJ11" s="161">
        <v>5375293.9316820707</v>
      </c>
      <c r="AK11" s="161">
        <v>5459189.3353913371</v>
      </c>
      <c r="AL11" s="161">
        <v>5544394.3213139391</v>
      </c>
      <c r="AM11" s="161">
        <v>5630929.3339381432</v>
      </c>
      <c r="AN11" s="161">
        <v>5718727.272322976</v>
      </c>
      <c r="AO11" s="161">
        <v>5807895.0914289225</v>
      </c>
      <c r="AP11" s="161">
        <v>5898454.1740751145</v>
      </c>
      <c r="AQ11" s="161">
        <v>5898454.1740751145</v>
      </c>
    </row>
    <row r="12" spans="2:43">
      <c r="B12" s="288" t="s">
        <v>515</v>
      </c>
      <c r="C12" s="292">
        <v>17583698.64314016</v>
      </c>
      <c r="D12" s="293">
        <v>0</v>
      </c>
      <c r="E12" s="293">
        <v>0</v>
      </c>
      <c r="F12" s="293">
        <v>0</v>
      </c>
      <c r="G12" s="293">
        <v>0</v>
      </c>
      <c r="H12" s="293">
        <v>466592.02230874542</v>
      </c>
      <c r="I12" s="293">
        <v>607861.36269993987</v>
      </c>
      <c r="J12" s="293">
        <v>618819.21427574754</v>
      </c>
      <c r="K12" s="293">
        <v>628485.30041931849</v>
      </c>
      <c r="L12" s="293">
        <v>638302.37285933783</v>
      </c>
      <c r="M12" s="293">
        <v>1221065.3788322778</v>
      </c>
      <c r="N12" s="293">
        <v>1240138.6766007349</v>
      </c>
      <c r="O12" s="293">
        <v>1259509.9032877176</v>
      </c>
      <c r="P12" s="293">
        <v>1279183.7126055285</v>
      </c>
      <c r="Q12" s="293">
        <v>1299164.8309584369</v>
      </c>
      <c r="R12" s="293">
        <v>1319458.0585781359</v>
      </c>
      <c r="S12" s="293">
        <v>1340068.2706769493</v>
      </c>
      <c r="T12" s="293">
        <v>1361000.4186190413</v>
      </c>
      <c r="U12" s="293">
        <v>1380622.267880192</v>
      </c>
      <c r="V12" s="293">
        <v>1400527.0097570692</v>
      </c>
      <c r="W12" s="293">
        <v>1420718.7227761641</v>
      </c>
      <c r="X12" s="293">
        <v>1441201.5442650032</v>
      </c>
      <c r="Y12" s="293">
        <v>1461979.6711998936</v>
      </c>
      <c r="Z12" s="293">
        <v>1483057.3610658958</v>
      </c>
      <c r="AA12" s="293">
        <v>1504438.9327291893</v>
      </c>
      <c r="AB12" s="293">
        <v>1526128.7673220192</v>
      </c>
      <c r="AC12" s="293">
        <v>1548131.3091403996</v>
      </c>
      <c r="AD12" s="293">
        <v>1570451.0665547606</v>
      </c>
      <c r="AE12" s="293">
        <v>1594981.8421728816</v>
      </c>
      <c r="AF12" s="293">
        <v>1619895.7936601792</v>
      </c>
      <c r="AG12" s="293">
        <v>1645198.906304237</v>
      </c>
      <c r="AH12" s="293">
        <v>1670897.2588840877</v>
      </c>
      <c r="AI12" s="293">
        <v>1696997.0251305704</v>
      </c>
      <c r="AJ12" s="293">
        <v>1723504.4752094964</v>
      </c>
      <c r="AK12" s="293">
        <v>1750425.9772279849</v>
      </c>
      <c r="AL12" s="293">
        <v>1777767.9987643259</v>
      </c>
      <c r="AM12" s="293">
        <v>1805537.1084217411</v>
      </c>
      <c r="AN12" s="293">
        <v>1833739.9774064142</v>
      </c>
      <c r="AO12" s="293">
        <v>1862383.3811301724</v>
      </c>
      <c r="AP12" s="293">
        <v>1891474.2008381989</v>
      </c>
      <c r="AQ12" s="293">
        <v>1891474.2008381989</v>
      </c>
    </row>
    <row r="13" spans="2:43">
      <c r="B13" s="288" t="s">
        <v>507</v>
      </c>
      <c r="C13" s="292">
        <v>39476933.313553423</v>
      </c>
      <c r="D13" s="293">
        <v>0</v>
      </c>
      <c r="E13" s="293">
        <v>0</v>
      </c>
      <c r="F13" s="293">
        <v>0</v>
      </c>
      <c r="G13" s="293">
        <v>445668.02553567477</v>
      </c>
      <c r="H13" s="293">
        <v>904667.4257705427</v>
      </c>
      <c r="I13" s="293">
        <v>1855291.8892318117</v>
      </c>
      <c r="J13" s="293">
        <v>1888694.2640792613</v>
      </c>
      <c r="K13" s="293">
        <v>1918158.4837353635</v>
      </c>
      <c r="L13" s="293">
        <v>2247679.2343641724</v>
      </c>
      <c r="M13" s="293">
        <v>2588297.3872631444</v>
      </c>
      <c r="N13" s="293">
        <v>2628676.2489110846</v>
      </c>
      <c r="O13" s="293">
        <v>2669685.1753261425</v>
      </c>
      <c r="P13" s="293">
        <v>2711333.9996523964</v>
      </c>
      <c r="Q13" s="293">
        <v>2753632.7085179035</v>
      </c>
      <c r="R13" s="293">
        <v>2796591.4444306954</v>
      </c>
      <c r="S13" s="293">
        <v>2840220.5082121831</v>
      </c>
      <c r="T13" s="293">
        <v>2884530.3614685559</v>
      </c>
      <c r="U13" s="293">
        <v>2926065.8972755973</v>
      </c>
      <c r="V13" s="293">
        <v>2968199.6435986632</v>
      </c>
      <c r="W13" s="293">
        <v>3010940.2175735729</v>
      </c>
      <c r="X13" s="293">
        <v>3054296.3604825325</v>
      </c>
      <c r="Y13" s="293">
        <v>3098276.9395429124</v>
      </c>
      <c r="Z13" s="293">
        <v>3142890.9497218146</v>
      </c>
      <c r="AA13" s="293">
        <v>3188147.5155767757</v>
      </c>
      <c r="AB13" s="293">
        <v>3234055.8931229874</v>
      </c>
      <c r="AC13" s="293">
        <v>3280625.4717274476</v>
      </c>
      <c r="AD13" s="293">
        <v>3327865.7760303738</v>
      </c>
      <c r="AE13" s="293">
        <v>3379784.9789149109</v>
      </c>
      <c r="AF13" s="293">
        <v>3432514.3547803853</v>
      </c>
      <c r="AG13" s="293">
        <v>3486066.548092579</v>
      </c>
      <c r="AH13" s="293">
        <v>3540454.4006886189</v>
      </c>
      <c r="AI13" s="293">
        <v>3595690.9548581368</v>
      </c>
      <c r="AJ13" s="293">
        <v>3651789.4564725738</v>
      </c>
      <c r="AK13" s="293">
        <v>3708763.3581633526</v>
      </c>
      <c r="AL13" s="293">
        <v>3766626.3225496132</v>
      </c>
      <c r="AM13" s="293">
        <v>3825392.2255164022</v>
      </c>
      <c r="AN13" s="293">
        <v>3884987.2949165618</v>
      </c>
      <c r="AO13" s="293">
        <v>3945511.7102987496</v>
      </c>
      <c r="AP13" s="293">
        <v>4006979.9732369157</v>
      </c>
      <c r="AQ13" s="293">
        <v>4006979.9732369157</v>
      </c>
    </row>
    <row r="14" spans="2:43">
      <c r="B14" s="45" t="s">
        <v>378</v>
      </c>
      <c r="C14" s="51">
        <v>202022460.48095119</v>
      </c>
      <c r="D14" s="161">
        <v>0</v>
      </c>
      <c r="E14" s="161">
        <v>0</v>
      </c>
      <c r="F14" s="161">
        <v>0</v>
      </c>
      <c r="G14" s="161">
        <v>3070442.2603519894</v>
      </c>
      <c r="H14" s="161">
        <v>4397847.4616877967</v>
      </c>
      <c r="I14" s="161">
        <v>8341062.8463397594</v>
      </c>
      <c r="J14" s="161">
        <v>8521931.8368383814</v>
      </c>
      <c r="K14" s="161">
        <v>8742906.0260688607</v>
      </c>
      <c r="L14" s="161">
        <v>10097250.238638377</v>
      </c>
      <c r="M14" s="161">
        <v>13251738.836800646</v>
      </c>
      <c r="N14" s="161">
        <v>13480679.678135721</v>
      </c>
      <c r="O14" s="161">
        <v>13713244.563752664</v>
      </c>
      <c r="P14" s="161">
        <v>13949516.178262597</v>
      </c>
      <c r="Q14" s="161">
        <v>14189545.945315327</v>
      </c>
      <c r="R14" s="161">
        <v>14433421.712306648</v>
      </c>
      <c r="S14" s="161">
        <v>14681225.551428281</v>
      </c>
      <c r="T14" s="161">
        <v>14933017.65222057</v>
      </c>
      <c r="U14" s="161">
        <v>15169321.403925911</v>
      </c>
      <c r="V14" s="161">
        <v>15409168.629202863</v>
      </c>
      <c r="W14" s="161">
        <v>15652624.69684151</v>
      </c>
      <c r="X14" s="161">
        <v>15899751.486540273</v>
      </c>
      <c r="Y14" s="161">
        <v>16150636.318478528</v>
      </c>
      <c r="Z14" s="161">
        <v>16405049.871946866</v>
      </c>
      <c r="AA14" s="161">
        <v>16663378.60285924</v>
      </c>
      <c r="AB14" s="161">
        <v>16925687.628544051</v>
      </c>
      <c r="AC14" s="161">
        <v>17192071.082147762</v>
      </c>
      <c r="AD14" s="161">
        <v>17462602.812284775</v>
      </c>
      <c r="AE14" s="161">
        <v>17758796.36654076</v>
      </c>
      <c r="AF14" s="161">
        <v>18060067.931422636</v>
      </c>
      <c r="AG14" s="161">
        <v>18366535.707174167</v>
      </c>
      <c r="AH14" s="161">
        <v>18678317.410947554</v>
      </c>
      <c r="AI14" s="161">
        <v>18996282.437685043</v>
      </c>
      <c r="AJ14" s="161">
        <v>19319398.623366982</v>
      </c>
      <c r="AK14" s="161">
        <v>19647874.962173194</v>
      </c>
      <c r="AL14" s="161">
        <v>19940155.437312525</v>
      </c>
      <c r="AM14" s="161">
        <v>20236911.028942596</v>
      </c>
      <c r="AN14" s="161">
        <v>20537895.525595523</v>
      </c>
      <c r="AO14" s="161">
        <v>20835997.069493797</v>
      </c>
      <c r="AP14" s="161">
        <v>21138937.894591618</v>
      </c>
      <c r="AQ14" s="161">
        <v>21131499.807024755</v>
      </c>
    </row>
    <row r="15" spans="2:43">
      <c r="B15" s="288" t="s">
        <v>505</v>
      </c>
      <c r="C15" s="292">
        <v>30122283.640473824</v>
      </c>
      <c r="D15" s="293">
        <v>0</v>
      </c>
      <c r="E15" s="293">
        <v>0</v>
      </c>
      <c r="F15" s="293">
        <v>0</v>
      </c>
      <c r="G15" s="293">
        <v>993428.59734992997</v>
      </c>
      <c r="H15" s="293">
        <v>208418.22428585243</v>
      </c>
      <c r="I15" s="293">
        <v>253643.44020951865</v>
      </c>
      <c r="J15" s="293">
        <v>296355.18084849685</v>
      </c>
      <c r="K15" s="293">
        <v>334081.36608705041</v>
      </c>
      <c r="L15" s="293">
        <v>274855.0641370152</v>
      </c>
      <c r="M15" s="293">
        <v>1908360.4350049866</v>
      </c>
      <c r="N15" s="293">
        <v>1969818.0967077783</v>
      </c>
      <c r="O15" s="293">
        <v>2032331.1347061698</v>
      </c>
      <c r="P15" s="293">
        <v>2095928.8165628368</v>
      </c>
      <c r="Q15" s="293">
        <v>2160641.7668366074</v>
      </c>
      <c r="R15" s="293">
        <v>2226502.0486155227</v>
      </c>
      <c r="S15" s="293">
        <v>2293543.2503483389</v>
      </c>
      <c r="T15" s="293">
        <v>2361800.5783256553</v>
      </c>
      <c r="U15" s="293">
        <v>2425950.6519638323</v>
      </c>
      <c r="V15" s="293">
        <v>2491199.910765511</v>
      </c>
      <c r="W15" s="293">
        <v>2557580.2147897142</v>
      </c>
      <c r="X15" s="293">
        <v>2625124.9032071778</v>
      </c>
      <c r="Y15" s="293">
        <v>2693868.878500687</v>
      </c>
      <c r="Z15" s="293">
        <v>2763848.6957428316</v>
      </c>
      <c r="AA15" s="293">
        <v>2835102.6572617739</v>
      </c>
      <c r="AB15" s="293">
        <v>2907670.9130245931</v>
      </c>
      <c r="AC15" s="293">
        <v>2981595.5670881667</v>
      </c>
      <c r="AD15" s="293">
        <v>3056920.7904888191</v>
      </c>
      <c r="AE15" s="293">
        <v>3140115.8319471292</v>
      </c>
      <c r="AF15" s="293">
        <v>3225069.2807955807</v>
      </c>
      <c r="AG15" s="293">
        <v>3311846.4373040507</v>
      </c>
      <c r="AH15" s="293">
        <v>3400516.1976720016</v>
      </c>
      <c r="AI15" s="293">
        <v>3491151.2823292622</v>
      </c>
      <c r="AJ15" s="293">
        <v>3583828.4792835419</v>
      </c>
      <c r="AK15" s="293">
        <v>3678628.9035152942</v>
      </c>
      <c r="AL15" s="293">
        <v>3733762.7778028096</v>
      </c>
      <c r="AM15" s="293">
        <v>3789756.2361780084</v>
      </c>
      <c r="AN15" s="293">
        <v>3846463.4392647161</v>
      </c>
      <c r="AO15" s="293">
        <v>3904053.6269325572</v>
      </c>
      <c r="AP15" s="293">
        <v>3962540.5643902416</v>
      </c>
      <c r="AQ15" s="293">
        <v>3962540.5643902416</v>
      </c>
    </row>
    <row r="16" spans="2:43">
      <c r="B16" s="288" t="s">
        <v>508</v>
      </c>
      <c r="C16" s="292">
        <v>9813925.3473068848</v>
      </c>
      <c r="D16" s="293">
        <v>0</v>
      </c>
      <c r="E16" s="293">
        <v>0</v>
      </c>
      <c r="F16" s="293">
        <v>0</v>
      </c>
      <c r="G16" s="293">
        <v>184052.31441928897</v>
      </c>
      <c r="H16" s="293">
        <v>358525.57957314595</v>
      </c>
      <c r="I16" s="293">
        <v>471739.14969908475</v>
      </c>
      <c r="J16" s="293">
        <v>476044.08519540203</v>
      </c>
      <c r="K16" s="293">
        <v>510557.55928372114</v>
      </c>
      <c r="L16" s="293">
        <v>580808.46928392921</v>
      </c>
      <c r="M16" s="293">
        <v>683277.21737812436</v>
      </c>
      <c r="N16" s="293">
        <v>688609.27191669494</v>
      </c>
      <c r="O16" s="293">
        <v>694002.57438482856</v>
      </c>
      <c r="P16" s="293">
        <v>699469.81595739012</v>
      </c>
      <c r="Q16" s="293">
        <v>704997.05117368291</v>
      </c>
      <c r="R16" s="293">
        <v>710597.63963105599</v>
      </c>
      <c r="S16" s="293">
        <v>716271.04207144666</v>
      </c>
      <c r="T16" s="293">
        <v>722014.36006967654</v>
      </c>
      <c r="U16" s="293">
        <v>727419.39812095882</v>
      </c>
      <c r="V16" s="293">
        <v>732885.68811839598</v>
      </c>
      <c r="W16" s="293">
        <v>738416.94974388357</v>
      </c>
      <c r="X16" s="293">
        <v>744006.85987622919</v>
      </c>
      <c r="Y16" s="293">
        <v>749668.27724500245</v>
      </c>
      <c r="Z16" s="293">
        <v>755245.6926168513</v>
      </c>
      <c r="AA16" s="293">
        <v>760901.82797380874</v>
      </c>
      <c r="AB16" s="293">
        <v>766626.16911295091</v>
      </c>
      <c r="AC16" s="293">
        <v>772431.81478536816</v>
      </c>
      <c r="AD16" s="293">
        <v>778309.89700975502</v>
      </c>
      <c r="AE16" s="293">
        <v>784047.9424186399</v>
      </c>
      <c r="AF16" s="293">
        <v>789876.96932139702</v>
      </c>
      <c r="AG16" s="293">
        <v>795804.25718117727</v>
      </c>
      <c r="AH16" s="293">
        <v>801824.24094112741</v>
      </c>
      <c r="AI16" s="293">
        <v>808775.75816517777</v>
      </c>
      <c r="AJ16" s="293">
        <v>815785.29886805126</v>
      </c>
      <c r="AK16" s="293">
        <v>822724.03705946309</v>
      </c>
      <c r="AL16" s="293">
        <v>829681.44602529251</v>
      </c>
      <c r="AM16" s="293">
        <v>836703.70098895952</v>
      </c>
      <c r="AN16" s="293">
        <v>843803.69899244863</v>
      </c>
      <c r="AO16" s="293">
        <v>847204.80197795981</v>
      </c>
      <c r="AP16" s="293">
        <v>850754.7403570785</v>
      </c>
      <c r="AQ16" s="293">
        <v>847042.50544453925</v>
      </c>
    </row>
    <row r="17" spans="2:43">
      <c r="B17" s="288" t="s">
        <v>509</v>
      </c>
      <c r="C17" s="292">
        <v>162086251.4931705</v>
      </c>
      <c r="D17" s="293">
        <v>0</v>
      </c>
      <c r="E17" s="293">
        <v>0</v>
      </c>
      <c r="F17" s="293">
        <v>0</v>
      </c>
      <c r="G17" s="293">
        <v>1892961.3485827702</v>
      </c>
      <c r="H17" s="293">
        <v>3830903.6578287981</v>
      </c>
      <c r="I17" s="293">
        <v>7615680.2564311558</v>
      </c>
      <c r="J17" s="293">
        <v>7749532.5707944827</v>
      </c>
      <c r="K17" s="293">
        <v>7898267.1006980892</v>
      </c>
      <c r="L17" s="293">
        <v>9241586.7052174322</v>
      </c>
      <c r="M17" s="293">
        <v>10660101.184417535</v>
      </c>
      <c r="N17" s="293">
        <v>10822252.309511248</v>
      </c>
      <c r="O17" s="293">
        <v>10986910.854661666</v>
      </c>
      <c r="P17" s="293">
        <v>11154117.54574237</v>
      </c>
      <c r="Q17" s="293">
        <v>11323907.127305036</v>
      </c>
      <c r="R17" s="293">
        <v>11496322.024060071</v>
      </c>
      <c r="S17" s="293">
        <v>11671411.259008495</v>
      </c>
      <c r="T17" s="293">
        <v>11849202.713825237</v>
      </c>
      <c r="U17" s="293">
        <v>12015951.35384112</v>
      </c>
      <c r="V17" s="293">
        <v>12185083.030318957</v>
      </c>
      <c r="W17" s="293">
        <v>12356627.532307912</v>
      </c>
      <c r="X17" s="293">
        <v>12530619.723456867</v>
      </c>
      <c r="Y17" s="293">
        <v>12707099.16273284</v>
      </c>
      <c r="Z17" s="293">
        <v>12885955.483587183</v>
      </c>
      <c r="AA17" s="293">
        <v>13067374.117623657</v>
      </c>
      <c r="AB17" s="293">
        <v>13251390.546406507</v>
      </c>
      <c r="AC17" s="293">
        <v>13438043.700274227</v>
      </c>
      <c r="AD17" s="293">
        <v>13627372.1247862</v>
      </c>
      <c r="AE17" s="293">
        <v>13834632.592174992</v>
      </c>
      <c r="AF17" s="293">
        <v>14045121.681305658</v>
      </c>
      <c r="AG17" s="293">
        <v>14258885.012688939</v>
      </c>
      <c r="AH17" s="293">
        <v>14475976.972334426</v>
      </c>
      <c r="AI17" s="293">
        <v>14696355.397190604</v>
      </c>
      <c r="AJ17" s="293">
        <v>14919784.84521539</v>
      </c>
      <c r="AK17" s="293">
        <v>15146522.021598436</v>
      </c>
      <c r="AL17" s="293">
        <v>15376711.213484421</v>
      </c>
      <c r="AM17" s="293">
        <v>15610451.091775628</v>
      </c>
      <c r="AN17" s="293">
        <v>15847628.387338357</v>
      </c>
      <c r="AO17" s="293">
        <v>16084738.640583279</v>
      </c>
      <c r="AP17" s="293">
        <v>16325642.589844299</v>
      </c>
      <c r="AQ17" s="293">
        <v>16321916.737189973</v>
      </c>
    </row>
    <row r="18" spans="2:43">
      <c r="B18" s="45" t="s">
        <v>677</v>
      </c>
      <c r="C18" s="413">
        <v>11263404.584582279</v>
      </c>
      <c r="D18" s="414">
        <v>0</v>
      </c>
      <c r="E18" s="414">
        <v>0</v>
      </c>
      <c r="F18" s="414">
        <v>0</v>
      </c>
      <c r="G18" s="414">
        <v>319854.85396568058</v>
      </c>
      <c r="H18" s="414">
        <v>462018.98962180654</v>
      </c>
      <c r="I18" s="414">
        <v>482467.7682202924</v>
      </c>
      <c r="J18" s="414">
        <v>489913.2230347782</v>
      </c>
      <c r="K18" s="414">
        <v>539111.34122014756</v>
      </c>
      <c r="L18" s="414">
        <v>630558.21829164459</v>
      </c>
      <c r="M18" s="414">
        <v>731009.76910757041</v>
      </c>
      <c r="N18" s="414">
        <v>742363.22882586555</v>
      </c>
      <c r="O18" s="414">
        <v>753892.20152537315</v>
      </c>
      <c r="P18" s="414">
        <v>765605.03242822725</v>
      </c>
      <c r="Q18" s="414">
        <v>776265.70851144916</v>
      </c>
      <c r="R18" s="414">
        <v>787075.89456427144</v>
      </c>
      <c r="S18" s="414">
        <v>798045.57798241824</v>
      </c>
      <c r="T18" s="414">
        <v>809161.67621994764</v>
      </c>
      <c r="U18" s="414">
        <v>820376.71064992156</v>
      </c>
      <c r="V18" s="414">
        <v>831751.76644607715</v>
      </c>
      <c r="W18" s="414">
        <v>843281.7270508447</v>
      </c>
      <c r="X18" s="414">
        <v>854969.87732388522</v>
      </c>
      <c r="Y18" s="414">
        <v>866823.7449377476</v>
      </c>
      <c r="Z18" s="414">
        <v>878629.88986840565</v>
      </c>
      <c r="AA18" s="414">
        <v>889903.82572979503</v>
      </c>
      <c r="AB18" s="414">
        <v>901328.76898546144</v>
      </c>
      <c r="AC18" s="414">
        <v>912913.50211639761</v>
      </c>
      <c r="AD18" s="414">
        <v>924657.24199514464</v>
      </c>
      <c r="AE18" s="414">
        <v>935557.46930252016</v>
      </c>
      <c r="AF18" s="414">
        <v>946601.42287923861</v>
      </c>
      <c r="AG18" s="414">
        <v>957787.43316452974</v>
      </c>
      <c r="AH18" s="414">
        <v>969119.11441977776</v>
      </c>
      <c r="AI18" s="414">
        <v>980597.73446233419</v>
      </c>
      <c r="AJ18" s="414">
        <v>991658.3102651051</v>
      </c>
      <c r="AK18" s="414">
        <v>1003363.1546756695</v>
      </c>
      <c r="AL18" s="414">
        <v>1015075.9331888674</v>
      </c>
      <c r="AM18" s="414">
        <v>1026870.2672158153</v>
      </c>
      <c r="AN18" s="414">
        <v>1038780.0076126576</v>
      </c>
      <c r="AO18" s="414">
        <v>1044269.511942642</v>
      </c>
      <c r="AP18" s="414">
        <v>1049844.0668927815</v>
      </c>
      <c r="AQ18" s="414">
        <v>1054220.426815585</v>
      </c>
    </row>
    <row r="19" spans="2:43">
      <c r="B19" s="45" t="s">
        <v>254</v>
      </c>
      <c r="C19" s="51">
        <v>146896305.07345405</v>
      </c>
      <c r="D19" s="161">
        <v>0</v>
      </c>
      <c r="E19" s="161">
        <v>0</v>
      </c>
      <c r="F19" s="161">
        <v>0</v>
      </c>
      <c r="G19" s="161">
        <v>1599583.2101505958</v>
      </c>
      <c r="H19" s="161">
        <v>6422160.0007589255</v>
      </c>
      <c r="I19" s="161">
        <v>6679936.9559790557</v>
      </c>
      <c r="J19" s="161">
        <v>6799254.385366681</v>
      </c>
      <c r="K19" s="161">
        <v>6957119.7450150372</v>
      </c>
      <c r="L19" s="161">
        <v>7165851.6332533201</v>
      </c>
      <c r="M19" s="161">
        <v>9531115.1553159673</v>
      </c>
      <c r="N19" s="161">
        <v>9686976.305531811</v>
      </c>
      <c r="O19" s="161">
        <v>9845056.948550703</v>
      </c>
      <c r="P19" s="161">
        <v>10007378.682919253</v>
      </c>
      <c r="Q19" s="161">
        <v>10155727.003677644</v>
      </c>
      <c r="R19" s="161">
        <v>10308235.019595034</v>
      </c>
      <c r="S19" s="161">
        <v>10463184.736204999</v>
      </c>
      <c r="T19" s="161">
        <v>10620583.838149995</v>
      </c>
      <c r="U19" s="161">
        <v>10778748.147340707</v>
      </c>
      <c r="V19" s="161">
        <v>10939367.269876229</v>
      </c>
      <c r="W19" s="161">
        <v>11102062.067859003</v>
      </c>
      <c r="X19" s="161">
        <v>11269723.163517393</v>
      </c>
      <c r="Y19" s="161">
        <v>11439588.534859534</v>
      </c>
      <c r="Z19" s="161">
        <v>11612063.784316473</v>
      </c>
      <c r="AA19" s="161">
        <v>11779432.933897369</v>
      </c>
      <c r="AB19" s="161">
        <v>11949753.548117623</v>
      </c>
      <c r="AC19" s="161">
        <v>12125003.189829368</v>
      </c>
      <c r="AD19" s="161">
        <v>12303381.768333126</v>
      </c>
      <c r="AE19" s="161">
        <v>12488545.315379577</v>
      </c>
      <c r="AF19" s="161">
        <v>12679950.631907066</v>
      </c>
      <c r="AG19" s="161">
        <v>12874728.395347917</v>
      </c>
      <c r="AH19" s="161">
        <v>13073560.006901873</v>
      </c>
      <c r="AI19" s="161">
        <v>13279207.419434648</v>
      </c>
      <c r="AJ19" s="161">
        <v>13488902.112335309</v>
      </c>
      <c r="AK19" s="161">
        <v>13713465.79764504</v>
      </c>
      <c r="AL19" s="161">
        <v>13869481.043058319</v>
      </c>
      <c r="AM19" s="161">
        <v>14026462.829628084</v>
      </c>
      <c r="AN19" s="161">
        <v>14183962.052113131</v>
      </c>
      <c r="AO19" s="161">
        <v>14338122.214914899</v>
      </c>
      <c r="AP19" s="161">
        <v>14493280.248111894</v>
      </c>
      <c r="AQ19" s="161">
        <v>14637801.94494839</v>
      </c>
    </row>
    <row r="20" spans="2:43">
      <c r="B20" s="288" t="s">
        <v>510</v>
      </c>
      <c r="C20" s="292">
        <v>132101450.37504306</v>
      </c>
      <c r="D20" s="293">
        <v>0</v>
      </c>
      <c r="E20" s="293">
        <v>0</v>
      </c>
      <c r="F20" s="293">
        <v>0</v>
      </c>
      <c r="G20" s="293">
        <v>1370582.0635019704</v>
      </c>
      <c r="H20" s="293">
        <v>5970671.985991437</v>
      </c>
      <c r="I20" s="293">
        <v>6073051.6913857125</v>
      </c>
      <c r="J20" s="293">
        <v>6178812.9741753507</v>
      </c>
      <c r="K20" s="293">
        <v>6283390.9841018459</v>
      </c>
      <c r="L20" s="293">
        <v>6388732.2200971358</v>
      </c>
      <c r="M20" s="293">
        <v>8604985.188910285</v>
      </c>
      <c r="N20" s="293">
        <v>8741357.6483098622</v>
      </c>
      <c r="O20" s="293">
        <v>8879644.3736622725</v>
      </c>
      <c r="P20" s="293">
        <v>9021556.8088031337</v>
      </c>
      <c r="Q20" s="293">
        <v>9150800.1765817385</v>
      </c>
      <c r="R20" s="293">
        <v>9283615.1854867116</v>
      </c>
      <c r="S20" s="293">
        <v>9418545.668580465</v>
      </c>
      <c r="T20" s="293">
        <v>9555614.4768360239</v>
      </c>
      <c r="U20" s="293">
        <v>9693438.0922623277</v>
      </c>
      <c r="V20" s="293">
        <v>9833403.027663365</v>
      </c>
      <c r="W20" s="293">
        <v>9975128.2936952189</v>
      </c>
      <c r="X20" s="293">
        <v>10121203.001095073</v>
      </c>
      <c r="Y20" s="293">
        <v>10269152.612762023</v>
      </c>
      <c r="Z20" s="293">
        <v>10419597.382152278</v>
      </c>
      <c r="AA20" s="293">
        <v>10565344.612060003</v>
      </c>
      <c r="AB20" s="293">
        <v>10713700.007297931</v>
      </c>
      <c r="AC20" s="293">
        <v>10866328.532698717</v>
      </c>
      <c r="AD20" s="293">
        <v>11021730.704849238</v>
      </c>
      <c r="AE20" s="293">
        <v>11183923.387284568</v>
      </c>
      <c r="AF20" s="293">
        <v>11351643.881008402</v>
      </c>
      <c r="AG20" s="293">
        <v>11522348.081510372</v>
      </c>
      <c r="AH20" s="293">
        <v>11696703.593089368</v>
      </c>
      <c r="AI20" s="293">
        <v>11876602.805302158</v>
      </c>
      <c r="AJ20" s="293">
        <v>12060523.245172493</v>
      </c>
      <c r="AK20" s="293">
        <v>12258020.408691501</v>
      </c>
      <c r="AL20" s="293">
        <v>12386316.74976841</v>
      </c>
      <c r="AM20" s="293">
        <v>12515183.686168838</v>
      </c>
      <c r="AN20" s="293">
        <v>12644144.787209574</v>
      </c>
      <c r="AO20" s="293">
        <v>12775945.780886594</v>
      </c>
      <c r="AP20" s="293">
        <v>12908316.974467095</v>
      </c>
      <c r="AQ20" s="293">
        <v>13043209.203728996</v>
      </c>
    </row>
    <row r="21" spans="2:43">
      <c r="B21" s="288" t="s">
        <v>511</v>
      </c>
      <c r="C21" s="292">
        <v>14794854.698410992</v>
      </c>
      <c r="D21" s="293">
        <v>0</v>
      </c>
      <c r="E21" s="293">
        <v>0</v>
      </c>
      <c r="F21" s="293">
        <v>0</v>
      </c>
      <c r="G21" s="293">
        <v>229001.14664862546</v>
      </c>
      <c r="H21" s="293">
        <v>451488.01476748812</v>
      </c>
      <c r="I21" s="293">
        <v>606885.26459334302</v>
      </c>
      <c r="J21" s="293">
        <v>620441.41119133041</v>
      </c>
      <c r="K21" s="293">
        <v>673728.76091319171</v>
      </c>
      <c r="L21" s="293">
        <v>777119.41315618448</v>
      </c>
      <c r="M21" s="293">
        <v>926129.9664056818</v>
      </c>
      <c r="N21" s="293">
        <v>945618.65722194966</v>
      </c>
      <c r="O21" s="293">
        <v>965412.57488843112</v>
      </c>
      <c r="P21" s="293">
        <v>985821.87411611853</v>
      </c>
      <c r="Q21" s="293">
        <v>1004926.8270959051</v>
      </c>
      <c r="R21" s="293">
        <v>1024619.834108322</v>
      </c>
      <c r="S21" s="293">
        <v>1044639.0676245335</v>
      </c>
      <c r="T21" s="293">
        <v>1064969.361313971</v>
      </c>
      <c r="U21" s="293">
        <v>1085310.0550783803</v>
      </c>
      <c r="V21" s="293">
        <v>1105964.2422128639</v>
      </c>
      <c r="W21" s="293">
        <v>1126933.7741637842</v>
      </c>
      <c r="X21" s="293">
        <v>1148520.1624223203</v>
      </c>
      <c r="Y21" s="293">
        <v>1170435.9220975125</v>
      </c>
      <c r="Z21" s="293">
        <v>1192466.4021641947</v>
      </c>
      <c r="AA21" s="293">
        <v>1214088.3218373656</v>
      </c>
      <c r="AB21" s="293">
        <v>1236053.5408196906</v>
      </c>
      <c r="AC21" s="293">
        <v>1258674.6571306514</v>
      </c>
      <c r="AD21" s="293">
        <v>1281651.0634838881</v>
      </c>
      <c r="AE21" s="293">
        <v>1304621.9280950094</v>
      </c>
      <c r="AF21" s="293">
        <v>1328306.7508986655</v>
      </c>
      <c r="AG21" s="293">
        <v>1352380.3138375448</v>
      </c>
      <c r="AH21" s="293">
        <v>1376856.4138125048</v>
      </c>
      <c r="AI21" s="293">
        <v>1402604.6141324905</v>
      </c>
      <c r="AJ21" s="293">
        <v>1428378.867162816</v>
      </c>
      <c r="AK21" s="293">
        <v>1455445.3889535391</v>
      </c>
      <c r="AL21" s="293">
        <v>1483164.2932899096</v>
      </c>
      <c r="AM21" s="293">
        <v>1511279.1434592446</v>
      </c>
      <c r="AN21" s="293">
        <v>1539817.2649035566</v>
      </c>
      <c r="AO21" s="293">
        <v>1562176.4340283042</v>
      </c>
      <c r="AP21" s="293">
        <v>1584963.2736448001</v>
      </c>
      <c r="AQ21" s="293">
        <v>1594592.7412193937</v>
      </c>
    </row>
    <row r="22" spans="2:43">
      <c r="B22" s="45" t="s">
        <v>255</v>
      </c>
      <c r="C22" s="51">
        <v>159425542.08027077</v>
      </c>
      <c r="D22" s="161">
        <v>0</v>
      </c>
      <c r="E22" s="161">
        <v>0</v>
      </c>
      <c r="F22" s="161">
        <v>0</v>
      </c>
      <c r="G22" s="161">
        <v>945639.03174162307</v>
      </c>
      <c r="H22" s="161">
        <v>3802499.3423023587</v>
      </c>
      <c r="I22" s="161">
        <v>4360157.1710350551</v>
      </c>
      <c r="J22" s="161">
        <v>4723598.6981888069</v>
      </c>
      <c r="K22" s="161">
        <v>5153620.4685951183</v>
      </c>
      <c r="L22" s="161">
        <v>5683240.2273705471</v>
      </c>
      <c r="M22" s="161">
        <v>8281665.9768020604</v>
      </c>
      <c r="N22" s="161">
        <v>8794683.0375586431</v>
      </c>
      <c r="O22" s="161">
        <v>9311207.4510514922</v>
      </c>
      <c r="P22" s="161">
        <v>9833927.1627581716</v>
      </c>
      <c r="Q22" s="161">
        <v>10361671.332004899</v>
      </c>
      <c r="R22" s="161">
        <v>10894615.00644164</v>
      </c>
      <c r="S22" s="161">
        <v>11432908.755885797</v>
      </c>
      <c r="T22" s="161">
        <v>11975389.574444102</v>
      </c>
      <c r="U22" s="161">
        <v>12538723.714184582</v>
      </c>
      <c r="V22" s="161">
        <v>13107532.878468573</v>
      </c>
      <c r="W22" s="161">
        <v>13681976.771472121</v>
      </c>
      <c r="X22" s="161">
        <v>14262194.932527278</v>
      </c>
      <c r="Y22" s="161">
        <v>14845752.46178443</v>
      </c>
      <c r="Z22" s="161">
        <v>15069544.165265407</v>
      </c>
      <c r="AA22" s="161">
        <v>15286824.693551237</v>
      </c>
      <c r="AB22" s="161">
        <v>15508273.9132767</v>
      </c>
      <c r="AC22" s="161">
        <v>15734062.494795425</v>
      </c>
      <c r="AD22" s="161">
        <v>15964278.338665623</v>
      </c>
      <c r="AE22" s="161">
        <v>16202077.78402679</v>
      </c>
      <c r="AF22" s="161">
        <v>16444961.023877453</v>
      </c>
      <c r="AG22" s="161">
        <v>16693127.906516043</v>
      </c>
      <c r="AH22" s="161">
        <v>16946743.607411906</v>
      </c>
      <c r="AI22" s="161">
        <v>17209343.018032346</v>
      </c>
      <c r="AJ22" s="161">
        <v>17477240.161100082</v>
      </c>
      <c r="AK22" s="161">
        <v>17764485.10458988</v>
      </c>
      <c r="AL22" s="161">
        <v>17983810.004231177</v>
      </c>
      <c r="AM22" s="161">
        <v>18205554.750509005</v>
      </c>
      <c r="AN22" s="161">
        <v>18429814.261642825</v>
      </c>
      <c r="AO22" s="161">
        <v>18636524.09263929</v>
      </c>
      <c r="AP22" s="161">
        <v>18845748.448852338</v>
      </c>
      <c r="AQ22" s="161">
        <v>19020615.242541246</v>
      </c>
    </row>
    <row r="23" spans="2:43">
      <c r="B23" s="288" t="s">
        <v>510</v>
      </c>
      <c r="C23" s="292">
        <v>120780965.01291125</v>
      </c>
      <c r="D23" s="293">
        <v>0</v>
      </c>
      <c r="E23" s="293">
        <v>0</v>
      </c>
      <c r="F23" s="293">
        <v>0</v>
      </c>
      <c r="G23" s="293">
        <v>610189.9252323329</v>
      </c>
      <c r="H23" s="293">
        <v>3088802.801746801</v>
      </c>
      <c r="I23" s="293">
        <v>3342964.5640941574</v>
      </c>
      <c r="J23" s="293">
        <v>3617700.8142733257</v>
      </c>
      <c r="K23" s="293">
        <v>3884781.0496758209</v>
      </c>
      <c r="L23" s="293">
        <v>4146030.4412537185</v>
      </c>
      <c r="M23" s="293">
        <v>6362669.9909879286</v>
      </c>
      <c r="N23" s="293">
        <v>6749074.6225950448</v>
      </c>
      <c r="O23" s="293">
        <v>7137287.9187317798</v>
      </c>
      <c r="P23" s="293">
        <v>7529341.6367704235</v>
      </c>
      <c r="Q23" s="293">
        <v>7924364.3012558604</v>
      </c>
      <c r="R23" s="293">
        <v>8322459.0251920158</v>
      </c>
      <c r="S23" s="293">
        <v>8723735.3792880028</v>
      </c>
      <c r="T23" s="293">
        <v>9127321.4298313968</v>
      </c>
      <c r="U23" s="293">
        <v>9546543.1044589076</v>
      </c>
      <c r="V23" s="293">
        <v>9969076.3680331931</v>
      </c>
      <c r="W23" s="293">
        <v>10395040.932509588</v>
      </c>
      <c r="X23" s="293">
        <v>10824563.789703919</v>
      </c>
      <c r="Y23" s="293">
        <v>11255768.324032621</v>
      </c>
      <c r="Z23" s="293">
        <v>11414220.470275002</v>
      </c>
      <c r="AA23" s="293">
        <v>11567478.077300655</v>
      </c>
      <c r="AB23" s="293">
        <v>11723678.624037439</v>
      </c>
      <c r="AC23" s="293">
        <v>11882919.518338662</v>
      </c>
      <c r="AD23" s="293">
        <v>12045304.05211008</v>
      </c>
      <c r="AE23" s="293">
        <v>12215125.596612271</v>
      </c>
      <c r="AF23" s="293">
        <v>12388642.996484978</v>
      </c>
      <c r="AG23" s="293">
        <v>12566007.611960026</v>
      </c>
      <c r="AH23" s="293">
        <v>12747380.989986746</v>
      </c>
      <c r="AI23" s="293">
        <v>12932935.615160938</v>
      </c>
      <c r="AJ23" s="293">
        <v>13122855.716973945</v>
      </c>
      <c r="AK23" s="293">
        <v>13327939.425727086</v>
      </c>
      <c r="AL23" s="293">
        <v>13463542.606845804</v>
      </c>
      <c r="AM23" s="293">
        <v>13600086.261137046</v>
      </c>
      <c r="AN23" s="293">
        <v>13737571.869323831</v>
      </c>
      <c r="AO23" s="293">
        <v>13877050.774485819</v>
      </c>
      <c r="AP23" s="293">
        <v>14017460.026343657</v>
      </c>
      <c r="AQ23" s="293">
        <v>14163574.497499742</v>
      </c>
    </row>
    <row r="24" spans="2:43">
      <c r="B24" s="288" t="s">
        <v>511</v>
      </c>
      <c r="C24" s="292">
        <v>38644577.06735947</v>
      </c>
      <c r="D24" s="293">
        <v>0</v>
      </c>
      <c r="E24" s="293">
        <v>0</v>
      </c>
      <c r="F24" s="293">
        <v>0</v>
      </c>
      <c r="G24" s="293">
        <v>335449.10650929023</v>
      </c>
      <c r="H24" s="293">
        <v>713696.54055555747</v>
      </c>
      <c r="I24" s="293">
        <v>1017192.6069408974</v>
      </c>
      <c r="J24" s="293">
        <v>1105897.8839154814</v>
      </c>
      <c r="K24" s="293">
        <v>1268839.4189192976</v>
      </c>
      <c r="L24" s="293">
        <v>1537209.7861168291</v>
      </c>
      <c r="M24" s="293">
        <v>1918995.9858141313</v>
      </c>
      <c r="N24" s="293">
        <v>2045608.4149635986</v>
      </c>
      <c r="O24" s="293">
        <v>2173919.5323197115</v>
      </c>
      <c r="P24" s="293">
        <v>2304585.5259877481</v>
      </c>
      <c r="Q24" s="293">
        <v>2437307.0307490383</v>
      </c>
      <c r="R24" s="293">
        <v>2572155.9812496235</v>
      </c>
      <c r="S24" s="293">
        <v>2709173.3765977942</v>
      </c>
      <c r="T24" s="293">
        <v>2848068.1446127053</v>
      </c>
      <c r="U24" s="293">
        <v>2992180.6097256746</v>
      </c>
      <c r="V24" s="293">
        <v>3138456.5104353805</v>
      </c>
      <c r="W24" s="293">
        <v>3286935.8389625321</v>
      </c>
      <c r="X24" s="293">
        <v>3437631.1428233599</v>
      </c>
      <c r="Y24" s="293">
        <v>3589984.1377518089</v>
      </c>
      <c r="Z24" s="293">
        <v>3655323.6949904049</v>
      </c>
      <c r="AA24" s="293">
        <v>3719346.6162505825</v>
      </c>
      <c r="AB24" s="293">
        <v>3784595.2892392613</v>
      </c>
      <c r="AC24" s="293">
        <v>3851142.9764567637</v>
      </c>
      <c r="AD24" s="293">
        <v>3918974.2865555426</v>
      </c>
      <c r="AE24" s="293">
        <v>3986952.1874145204</v>
      </c>
      <c r="AF24" s="293">
        <v>4056318.0273924754</v>
      </c>
      <c r="AG24" s="293">
        <v>4127120.2945560175</v>
      </c>
      <c r="AH24" s="293">
        <v>4199362.6174251623</v>
      </c>
      <c r="AI24" s="293">
        <v>4276407.4028714066</v>
      </c>
      <c r="AJ24" s="293">
        <v>4354384.4441261375</v>
      </c>
      <c r="AK24" s="293">
        <v>4436545.6788627943</v>
      </c>
      <c r="AL24" s="293">
        <v>4520267.3973853737</v>
      </c>
      <c r="AM24" s="293">
        <v>4605468.4893719591</v>
      </c>
      <c r="AN24" s="293">
        <v>4692242.3923189929</v>
      </c>
      <c r="AO24" s="293">
        <v>4759473.3181534726</v>
      </c>
      <c r="AP24" s="293">
        <v>4828288.4225086803</v>
      </c>
      <c r="AQ24" s="293">
        <v>4857040.7450415036</v>
      </c>
    </row>
    <row r="25" spans="2:43">
      <c r="B25" s="45" t="s">
        <v>256</v>
      </c>
      <c r="C25" s="51">
        <v>187959.0684529999</v>
      </c>
      <c r="D25" s="161">
        <v>0</v>
      </c>
      <c r="E25" s="161">
        <v>0</v>
      </c>
      <c r="F25" s="161">
        <v>0</v>
      </c>
      <c r="G25" s="161">
        <v>5972.0002512412038</v>
      </c>
      <c r="H25" s="161">
        <v>-5560.1645345189954</v>
      </c>
      <c r="I25" s="161">
        <v>-6669.9293810877025</v>
      </c>
      <c r="J25" s="161">
        <v>-6738.3399650281426</v>
      </c>
      <c r="K25" s="161">
        <v>-5440.9198440956461</v>
      </c>
      <c r="L25" s="161">
        <v>-4456.9663698120639</v>
      </c>
      <c r="M25" s="161">
        <v>16040.487723937425</v>
      </c>
      <c r="N25" s="161">
        <v>16334.615458215234</v>
      </c>
      <c r="O25" s="161">
        <v>16632.191499529079</v>
      </c>
      <c r="P25" s="161">
        <v>16934.434669414608</v>
      </c>
      <c r="Q25" s="161">
        <v>17216.07682392461</v>
      </c>
      <c r="R25" s="161">
        <v>17502.16024649511</v>
      </c>
      <c r="S25" s="161">
        <v>17792.167394250344</v>
      </c>
      <c r="T25" s="161">
        <v>18088.228303897238</v>
      </c>
      <c r="U25" s="161">
        <v>18390.262176579658</v>
      </c>
      <c r="V25" s="161">
        <v>18696.671112324926</v>
      </c>
      <c r="W25" s="161">
        <v>19007.548802707432</v>
      </c>
      <c r="X25" s="161">
        <v>19323.106543291127</v>
      </c>
      <c r="Y25" s="161">
        <v>19644.955912604244</v>
      </c>
      <c r="Z25" s="161">
        <v>19963.99979280978</v>
      </c>
      <c r="AA25" s="161">
        <v>20272.310152014135</v>
      </c>
      <c r="AB25" s="161">
        <v>20591.167021357051</v>
      </c>
      <c r="AC25" s="161">
        <v>20915.805368966412</v>
      </c>
      <c r="AD25" s="161">
        <v>21245.899948140424</v>
      </c>
      <c r="AE25" s="161">
        <v>21544.463092838436</v>
      </c>
      <c r="AF25" s="161">
        <v>21848.131833764113</v>
      </c>
      <c r="AG25" s="161">
        <v>22156.981124249101</v>
      </c>
      <c r="AH25" s="161">
        <v>22474.915515954508</v>
      </c>
      <c r="AI25" s="161">
        <v>22799.07606831237</v>
      </c>
      <c r="AJ25" s="161">
        <v>23111.918719842077</v>
      </c>
      <c r="AK25" s="161">
        <v>23437.366412798707</v>
      </c>
      <c r="AL25" s="161">
        <v>23594.675706247337</v>
      </c>
      <c r="AM25" s="161">
        <v>23746.559952128111</v>
      </c>
      <c r="AN25" s="161">
        <v>23897.147878720181</v>
      </c>
      <c r="AO25" s="161">
        <v>23799.068609686423</v>
      </c>
      <c r="AP25" s="161">
        <v>23695.750689301742</v>
      </c>
      <c r="AQ25" s="161">
        <v>23689.910089871399</v>
      </c>
    </row>
    <row r="26" spans="2:43">
      <c r="B26" s="288" t="s">
        <v>510</v>
      </c>
      <c r="C26" s="292">
        <v>-132021.9309779274</v>
      </c>
      <c r="D26" s="293">
        <v>0</v>
      </c>
      <c r="E26" s="293">
        <v>0</v>
      </c>
      <c r="F26" s="293">
        <v>0</v>
      </c>
      <c r="G26" s="293">
        <v>0</v>
      </c>
      <c r="H26" s="293">
        <v>-17603.822394520594</v>
      </c>
      <c r="I26" s="293">
        <v>-19941.074619097508</v>
      </c>
      <c r="J26" s="293">
        <v>-20255.344136537198</v>
      </c>
      <c r="K26" s="293">
        <v>-20565.685799155606</v>
      </c>
      <c r="L26" s="293">
        <v>-21576.224895955762</v>
      </c>
      <c r="M26" s="293">
        <v>-4550.9474683176186</v>
      </c>
      <c r="N26" s="293">
        <v>-4628.1194063960656</v>
      </c>
      <c r="O26" s="293">
        <v>-4706.652017270374</v>
      </c>
      <c r="P26" s="293">
        <v>-4786.4782998763058</v>
      </c>
      <c r="Q26" s="293">
        <v>-4860.1531193427527</v>
      </c>
      <c r="R26" s="293">
        <v>-4934.3634239939202</v>
      </c>
      <c r="S26" s="293">
        <v>-5009.6792900828696</v>
      </c>
      <c r="T26" s="293">
        <v>-5085.2907731887544</v>
      </c>
      <c r="U26" s="293">
        <v>-5160.0738633847122</v>
      </c>
      <c r="V26" s="293">
        <v>-5235.7119421943034</v>
      </c>
      <c r="W26" s="293">
        <v>-5311.5874765784938</v>
      </c>
      <c r="X26" s="293">
        <v>-5388.1868861621988</v>
      </c>
      <c r="Y26" s="293">
        <v>-5465.5503608374947</v>
      </c>
      <c r="Z26" s="293">
        <v>-5542.8674308084574</v>
      </c>
      <c r="AA26" s="293">
        <v>-5616.5790408165694</v>
      </c>
      <c r="AB26" s="293">
        <v>-5690.7997096345944</v>
      </c>
      <c r="AC26" s="293">
        <v>-5764.524848287997</v>
      </c>
      <c r="AD26" s="293">
        <v>-5838.3524077065231</v>
      </c>
      <c r="AE26" s="293">
        <v>-5912.9745738642823</v>
      </c>
      <c r="AF26" s="293">
        <v>-5987.2038304072521</v>
      </c>
      <c r="AG26" s="293">
        <v>-6060.888676330741</v>
      </c>
      <c r="AH26" s="293">
        <v>-6133.1903590623051</v>
      </c>
      <c r="AI26" s="293">
        <v>-6204.4167110586204</v>
      </c>
      <c r="AJ26" s="293">
        <v>-6274.1558997491265</v>
      </c>
      <c r="AK26" s="293">
        <v>-6347.2365929318203</v>
      </c>
      <c r="AL26" s="293">
        <v>-6588.3487748472771</v>
      </c>
      <c r="AM26" s="293">
        <v>-6836.5900888831902</v>
      </c>
      <c r="AN26" s="293">
        <v>-7092.0175150886707</v>
      </c>
      <c r="AO26" s="293">
        <v>-7355.0553715159567</v>
      </c>
      <c r="AP26" s="293">
        <v>-7625.8971947150285</v>
      </c>
      <c r="AQ26" s="293">
        <v>-7704.8390124088737</v>
      </c>
    </row>
    <row r="27" spans="2:43">
      <c r="B27" s="288" t="s">
        <v>511</v>
      </c>
      <c r="C27" s="292">
        <v>319980.99943092716</v>
      </c>
      <c r="D27" s="293">
        <v>0</v>
      </c>
      <c r="E27" s="293">
        <v>0</v>
      </c>
      <c r="F27" s="293">
        <v>0</v>
      </c>
      <c r="G27" s="293">
        <v>5972.0002512412038</v>
      </c>
      <c r="H27" s="293">
        <v>12043.657860001598</v>
      </c>
      <c r="I27" s="293">
        <v>13271.145238009805</v>
      </c>
      <c r="J27" s="293">
        <v>13517.004171509056</v>
      </c>
      <c r="K27" s="293">
        <v>15124.76595505996</v>
      </c>
      <c r="L27" s="293">
        <v>17119.258526143698</v>
      </c>
      <c r="M27" s="293">
        <v>20591.435192255045</v>
      </c>
      <c r="N27" s="293">
        <v>20962.734864611299</v>
      </c>
      <c r="O27" s="293">
        <v>21338.843516799454</v>
      </c>
      <c r="P27" s="293">
        <v>21720.912969290912</v>
      </c>
      <c r="Q27" s="293">
        <v>22076.229943267361</v>
      </c>
      <c r="R27" s="293">
        <v>22436.52367048903</v>
      </c>
      <c r="S27" s="293">
        <v>22801.846684333213</v>
      </c>
      <c r="T27" s="293">
        <v>23173.519077085992</v>
      </c>
      <c r="U27" s="293">
        <v>23550.336039964368</v>
      </c>
      <c r="V27" s="293">
        <v>23932.383054519229</v>
      </c>
      <c r="W27" s="293">
        <v>24319.136279285925</v>
      </c>
      <c r="X27" s="293">
        <v>24711.293429453326</v>
      </c>
      <c r="Y27" s="293">
        <v>25110.506273441737</v>
      </c>
      <c r="Z27" s="293">
        <v>25506.867223618239</v>
      </c>
      <c r="AA27" s="293">
        <v>25888.889192830706</v>
      </c>
      <c r="AB27" s="293">
        <v>26281.966730991644</v>
      </c>
      <c r="AC27" s="293">
        <v>26680.33021725441</v>
      </c>
      <c r="AD27" s="293">
        <v>27084.252355846947</v>
      </c>
      <c r="AE27" s="293">
        <v>27457.437666702717</v>
      </c>
      <c r="AF27" s="293">
        <v>27835.335664171365</v>
      </c>
      <c r="AG27" s="293">
        <v>28217.869800579843</v>
      </c>
      <c r="AH27" s="293">
        <v>28608.105875016812</v>
      </c>
      <c r="AI27" s="293">
        <v>29003.49277937099</v>
      </c>
      <c r="AJ27" s="293">
        <v>29386.074619591203</v>
      </c>
      <c r="AK27" s="293">
        <v>29784.603005730529</v>
      </c>
      <c r="AL27" s="293">
        <v>30183.024481094613</v>
      </c>
      <c r="AM27" s="293">
        <v>30583.1500410113</v>
      </c>
      <c r="AN27" s="293">
        <v>30989.165393808853</v>
      </c>
      <c r="AO27" s="293">
        <v>31154.123981202381</v>
      </c>
      <c r="AP27" s="293">
        <v>31321.647884016769</v>
      </c>
      <c r="AQ27" s="293">
        <v>31394.749102280271</v>
      </c>
    </row>
    <row r="28" spans="2:43">
      <c r="B28" s="45" t="s">
        <v>512</v>
      </c>
      <c r="C28" s="51">
        <v>71544609.821756467</v>
      </c>
      <c r="D28" s="161">
        <v>0</v>
      </c>
      <c r="E28" s="161">
        <v>0</v>
      </c>
      <c r="F28" s="161">
        <v>0</v>
      </c>
      <c r="G28" s="161">
        <v>0</v>
      </c>
      <c r="H28" s="161">
        <v>0</v>
      </c>
      <c r="I28" s="161">
        <v>0</v>
      </c>
      <c r="J28" s="161">
        <v>0</v>
      </c>
      <c r="K28" s="161">
        <v>0</v>
      </c>
      <c r="L28" s="161">
        <v>0</v>
      </c>
      <c r="M28" s="161">
        <v>0</v>
      </c>
      <c r="N28" s="161">
        <v>0</v>
      </c>
      <c r="O28" s="161">
        <v>0</v>
      </c>
      <c r="P28" s="161">
        <v>0</v>
      </c>
      <c r="Q28" s="161">
        <v>0</v>
      </c>
      <c r="R28" s="161">
        <v>0</v>
      </c>
      <c r="S28" s="161">
        <v>0</v>
      </c>
      <c r="T28" s="161">
        <v>0</v>
      </c>
      <c r="U28" s="161">
        <v>0</v>
      </c>
      <c r="V28" s="161">
        <v>0</v>
      </c>
      <c r="W28" s="161">
        <v>0</v>
      </c>
      <c r="X28" s="161">
        <v>0</v>
      </c>
      <c r="Y28" s="161">
        <v>0</v>
      </c>
      <c r="Z28" s="161">
        <v>0</v>
      </c>
      <c r="AA28" s="161">
        <v>0</v>
      </c>
      <c r="AB28" s="161">
        <v>0</v>
      </c>
      <c r="AC28" s="161">
        <v>0</v>
      </c>
      <c r="AD28" s="161">
        <v>0</v>
      </c>
      <c r="AE28" s="161">
        <v>0</v>
      </c>
      <c r="AF28" s="161">
        <v>0</v>
      </c>
      <c r="AG28" s="161">
        <v>0</v>
      </c>
      <c r="AH28" s="161">
        <v>0</v>
      </c>
      <c r="AI28" s="161">
        <v>0</v>
      </c>
      <c r="AJ28" s="161">
        <v>0</v>
      </c>
      <c r="AK28" s="161">
        <v>0</v>
      </c>
      <c r="AL28" s="161">
        <v>0</v>
      </c>
      <c r="AM28" s="161">
        <v>0</v>
      </c>
      <c r="AN28" s="161">
        <v>0</v>
      </c>
      <c r="AO28" s="161">
        <v>0</v>
      </c>
      <c r="AP28" s="161">
        <v>0</v>
      </c>
      <c r="AQ28" s="159">
        <v>479688805.29383677</v>
      </c>
    </row>
    <row r="29" spans="2:43" ht="10.5">
      <c r="B29" s="229" t="s">
        <v>513</v>
      </c>
      <c r="C29" s="222">
        <v>135815486.19657391</v>
      </c>
      <c r="D29" s="222">
        <v>-32046671.671580926</v>
      </c>
      <c r="E29" s="222">
        <v>-36947796.818637609</v>
      </c>
      <c r="F29" s="222">
        <v>-133406412.19842063</v>
      </c>
      <c r="G29" s="222">
        <v>-114063219.5560517</v>
      </c>
      <c r="H29" s="222">
        <v>-61029031.608264603</v>
      </c>
      <c r="I29" s="222">
        <v>-46824708.373472124</v>
      </c>
      <c r="J29" s="222">
        <v>-33099927.119885452</v>
      </c>
      <c r="K29" s="222">
        <v>-43840472.349380828</v>
      </c>
      <c r="L29" s="222">
        <v>18564608.378696647</v>
      </c>
      <c r="M29" s="222">
        <v>61863646.664902411</v>
      </c>
      <c r="N29" s="222">
        <v>56520336.522358172</v>
      </c>
      <c r="O29" s="222">
        <v>38824990.210546628</v>
      </c>
      <c r="P29" s="222">
        <v>38763586.32405255</v>
      </c>
      <c r="Q29" s="222">
        <v>43465086.210228667</v>
      </c>
      <c r="R29" s="222">
        <v>46854043.282120049</v>
      </c>
      <c r="S29" s="222">
        <v>41906937.811614148</v>
      </c>
      <c r="T29" s="222">
        <v>42913696.635482706</v>
      </c>
      <c r="U29" s="222">
        <v>45239327.205825031</v>
      </c>
      <c r="V29" s="222">
        <v>8120906.1062805913</v>
      </c>
      <c r="W29" s="222">
        <v>56251187.977085814</v>
      </c>
      <c r="X29" s="222">
        <v>47972121.531155318</v>
      </c>
      <c r="Y29" s="222">
        <v>49950509.542281158</v>
      </c>
      <c r="Z29" s="222">
        <v>54651952.196988247</v>
      </c>
      <c r="AA29" s="222">
        <v>50526892.861507334</v>
      </c>
      <c r="AB29" s="222">
        <v>51010105.938499056</v>
      </c>
      <c r="AC29" s="222">
        <v>51866019.654582277</v>
      </c>
      <c r="AD29" s="222">
        <v>52557528.70445051</v>
      </c>
      <c r="AE29" s="222">
        <v>53431177.500737794</v>
      </c>
      <c r="AF29" s="222">
        <v>17403553.341087636</v>
      </c>
      <c r="AG29" s="222">
        <v>65559569.456195928</v>
      </c>
      <c r="AH29" s="222">
        <v>98235196.656195804</v>
      </c>
      <c r="AI29" s="222">
        <v>104398469.48374087</v>
      </c>
      <c r="AJ29" s="222">
        <v>14524352.812039593</v>
      </c>
      <c r="AK29" s="222">
        <v>15702927.124110194</v>
      </c>
      <c r="AL29" s="222">
        <v>22567649.225687068</v>
      </c>
      <c r="AM29" s="222">
        <v>37080446.702823475</v>
      </c>
      <c r="AN29" s="222">
        <v>38636951.637194015</v>
      </c>
      <c r="AO29" s="222">
        <v>45957028.06749209</v>
      </c>
      <c r="AP29" s="222">
        <v>-65554927.927558571</v>
      </c>
      <c r="AQ29" s="222">
        <v>558986535.42031586</v>
      </c>
    </row>
    <row r="31" spans="2:43">
      <c r="B31" s="764" t="s">
        <v>50</v>
      </c>
      <c r="C31" s="763">
        <v>135815486.19657403</v>
      </c>
      <c r="D31" s="44" t="s">
        <v>0</v>
      </c>
    </row>
    <row r="32" spans="2:43">
      <c r="B32" s="764" t="s">
        <v>51</v>
      </c>
      <c r="C32" s="762">
        <v>6.6052661419660375E-2</v>
      </c>
    </row>
    <row r="33" spans="2:14" ht="13">
      <c r="B33" s="764" t="s">
        <v>1</v>
      </c>
      <c r="C33" s="1373">
        <v>1.2321225440679751</v>
      </c>
      <c r="F33" s="586"/>
      <c r="N33" s="613"/>
    </row>
    <row r="34" spans="2:14">
      <c r="B34" s="764" t="s">
        <v>480</v>
      </c>
      <c r="C34" s="1373">
        <v>1.1959699831122192</v>
      </c>
    </row>
    <row r="35" spans="2:14">
      <c r="B35" s="230"/>
    </row>
    <row r="36" spans="2:14">
      <c r="B36" s="230"/>
    </row>
    <row r="37" spans="2:14">
      <c r="B37" s="230"/>
    </row>
    <row r="38" spans="2:14">
      <c r="B38" s="230"/>
    </row>
    <row r="39" spans="2:14">
      <c r="B39" s="230"/>
    </row>
    <row r="41" spans="2:14" ht="26">
      <c r="B41" s="462" t="s">
        <v>1009</v>
      </c>
      <c r="C41" s="466" t="s">
        <v>42</v>
      </c>
      <c r="D41" s="462" t="s">
        <v>881</v>
      </c>
    </row>
    <row r="42" spans="2:14" ht="13">
      <c r="B42" s="465" t="s">
        <v>513</v>
      </c>
      <c r="C42" s="569">
        <v>649373.39944901585</v>
      </c>
      <c r="D42" s="570">
        <v>0.99999999999999989</v>
      </c>
    </row>
    <row r="43" spans="2:14" ht="13">
      <c r="B43" s="463" t="s">
        <v>252</v>
      </c>
      <c r="C43" s="464">
        <v>72517.09620461092</v>
      </c>
      <c r="D43" s="467">
        <v>0.11167241569510031</v>
      </c>
    </row>
    <row r="44" spans="2:14" ht="13">
      <c r="B44" s="463" t="s">
        <v>253</v>
      </c>
      <c r="C44" s="464">
        <v>57060.631956693571</v>
      </c>
      <c r="D44" s="467">
        <v>8.7870294664223553E-2</v>
      </c>
    </row>
    <row r="45" spans="2:14" ht="13">
      <c r="B45" s="463" t="s">
        <v>378</v>
      </c>
      <c r="C45" s="464">
        <v>202022.46048095118</v>
      </c>
      <c r="D45" s="467">
        <v>0.31110368957577317</v>
      </c>
    </row>
    <row r="46" spans="2:14" ht="13">
      <c r="B46" s="463" t="s">
        <v>677</v>
      </c>
      <c r="C46" s="464">
        <v>11263.404584582278</v>
      </c>
      <c r="D46" s="467">
        <v>1.7345035374314866E-2</v>
      </c>
    </row>
    <row r="47" spans="2:14" ht="13">
      <c r="B47" s="463" t="s">
        <v>254</v>
      </c>
      <c r="C47" s="464">
        <v>146896.30507345404</v>
      </c>
      <c r="D47" s="467">
        <v>0.22621238442796315</v>
      </c>
    </row>
    <row r="48" spans="2:14" ht="13">
      <c r="B48" s="463" t="s">
        <v>255</v>
      </c>
      <c r="C48" s="464">
        <v>159425.54208027077</v>
      </c>
      <c r="D48" s="467">
        <v>0.24550673343802054</v>
      </c>
    </row>
    <row r="49" spans="2:4" ht="13">
      <c r="B49" s="463" t="s">
        <v>256</v>
      </c>
      <c r="C49" s="464">
        <v>187.9590684529999</v>
      </c>
      <c r="D49" s="467">
        <v>2.8944682460427316E-4</v>
      </c>
    </row>
  </sheetData>
  <pageMargins left="0.19687499999999999" right="0.19687499999999999" top="1" bottom="1" header="0.5" footer="0.5"/>
  <pageSetup scale="75" orientation="landscape" r:id="rId1"/>
  <headerFooter alignWithMargins="0">
    <oddHeader>&amp;LPríloha 7: Štandardné tabuľky - Cesty
&amp;"Arial,Tučné"&amp;12 11 Ekonomická analýza</oddHeader>
    <oddFooter>Strana &amp;P z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7">
    <tabColor rgb="FFFFFF00"/>
  </sheetPr>
  <dimension ref="B4:K14"/>
  <sheetViews>
    <sheetView workbookViewId="0"/>
  </sheetViews>
  <sheetFormatPr defaultRowHeight="12.5"/>
  <cols>
    <col min="2" max="2" width="45.1796875" customWidth="1"/>
    <col min="3" max="9" width="13.90625" customWidth="1"/>
    <col min="10" max="11" width="11" customWidth="1"/>
  </cols>
  <sheetData>
    <row r="4" spans="2:11" ht="26">
      <c r="B4" s="573" t="s">
        <v>1013</v>
      </c>
      <c r="C4" s="574">
        <v>-0.3</v>
      </c>
      <c r="D4" s="574">
        <v>-0.19999999999999998</v>
      </c>
      <c r="E4" s="574">
        <v>-9.9999999999999978E-2</v>
      </c>
      <c r="F4" s="574">
        <v>0</v>
      </c>
      <c r="G4" s="574">
        <v>0.1</v>
      </c>
      <c r="H4" s="574">
        <v>0.2</v>
      </c>
      <c r="I4" s="574">
        <v>0.30000000000000004</v>
      </c>
      <c r="J4" s="575" t="s">
        <v>1014</v>
      </c>
      <c r="K4" s="576" t="s">
        <v>1015</v>
      </c>
    </row>
    <row r="5" spans="2:11" ht="13">
      <c r="B5" s="577" t="s">
        <v>14</v>
      </c>
      <c r="C5" s="578">
        <v>0.23291443872010209</v>
      </c>
      <c r="D5" s="578">
        <v>0.15527629248006788</v>
      </c>
      <c r="E5" s="578">
        <v>7.7638146240034026E-2</v>
      </c>
      <c r="F5" s="578">
        <v>0</v>
      </c>
      <c r="G5" s="578">
        <v>-7.7638146240034026E-2</v>
      </c>
      <c r="H5" s="578">
        <v>-0.15527629248006805</v>
      </c>
      <c r="I5" s="578">
        <v>-0.23291443872010209</v>
      </c>
      <c r="J5" s="579" t="s">
        <v>1018</v>
      </c>
      <c r="K5" s="581" t="s">
        <v>325</v>
      </c>
    </row>
    <row r="6" spans="2:11" ht="13">
      <c r="B6" s="580" t="s">
        <v>1017</v>
      </c>
      <c r="C6" s="578">
        <v>6.8664796032321423E-2</v>
      </c>
      <c r="D6" s="578">
        <v>4.5776530688214287E-2</v>
      </c>
      <c r="E6" s="578">
        <v>2.2888265344107143E-2</v>
      </c>
      <c r="F6" s="578">
        <v>0</v>
      </c>
      <c r="G6" s="578">
        <v>-2.2888265344107143E-2</v>
      </c>
      <c r="H6" s="578">
        <v>-4.577653068821412E-2</v>
      </c>
      <c r="I6" s="578">
        <v>-6.8664796032321423E-2</v>
      </c>
      <c r="J6" s="579" t="s">
        <v>1018</v>
      </c>
      <c r="K6" s="581" t="s">
        <v>325</v>
      </c>
    </row>
    <row r="7" spans="2:11" ht="13">
      <c r="B7" s="580" t="s">
        <v>1019</v>
      </c>
      <c r="C7" s="582">
        <v>-1.5792347524234245E-3</v>
      </c>
      <c r="D7" s="582">
        <v>-1.0528231682822829E-3</v>
      </c>
      <c r="E7" s="582">
        <v>-5.2641158414114145E-4</v>
      </c>
      <c r="F7" s="582">
        <v>0</v>
      </c>
      <c r="G7" s="582">
        <v>5.2641158414114145E-4</v>
      </c>
      <c r="H7" s="582">
        <v>1.0528231682822829E-3</v>
      </c>
      <c r="I7" s="582">
        <v>1.5792347524234245E-3</v>
      </c>
      <c r="J7" s="579" t="s">
        <v>1018</v>
      </c>
      <c r="K7" s="581" t="s">
        <v>325</v>
      </c>
    </row>
    <row r="8" spans="2:11" ht="13">
      <c r="B8" s="580" t="s">
        <v>1020</v>
      </c>
      <c r="C8" s="582">
        <v>-1.1228335931613774E-3</v>
      </c>
      <c r="D8" s="582">
        <v>-7.4855572877425148E-4</v>
      </c>
      <c r="E8" s="582">
        <v>-3.7427786438712574E-4</v>
      </c>
      <c r="F8" s="582">
        <v>0</v>
      </c>
      <c r="G8" s="582">
        <v>3.7427786438695986E-4</v>
      </c>
      <c r="H8" s="582">
        <v>7.485557287740856E-4</v>
      </c>
      <c r="I8" s="582">
        <v>1.1228335931612115E-3</v>
      </c>
      <c r="J8" s="579" t="s">
        <v>1018</v>
      </c>
      <c r="K8" s="581" t="s">
        <v>325</v>
      </c>
    </row>
    <row r="9" spans="2:11" ht="13">
      <c r="B9" s="583"/>
      <c r="C9" s="583"/>
      <c r="D9" s="583"/>
      <c r="E9" s="583"/>
      <c r="F9" s="583"/>
      <c r="G9" s="583"/>
      <c r="H9" s="583"/>
      <c r="I9" s="583"/>
      <c r="J9" s="583"/>
      <c r="K9" s="583"/>
    </row>
    <row r="10" spans="2:11" ht="13">
      <c r="B10" s="1355" t="s">
        <v>1021</v>
      </c>
      <c r="C10" s="1358">
        <v>-0.3</v>
      </c>
      <c r="D10" s="1358">
        <v>-0.19999999999999998</v>
      </c>
      <c r="E10" s="1358">
        <v>-9.9999999999999978E-2</v>
      </c>
      <c r="F10" s="1358">
        <v>0</v>
      </c>
      <c r="G10" s="1358">
        <v>0.1</v>
      </c>
      <c r="H10" s="1358">
        <v>0.2</v>
      </c>
      <c r="I10" s="1358">
        <v>0.30000000000000004</v>
      </c>
      <c r="J10" s="583"/>
      <c r="K10" s="583"/>
    </row>
    <row r="11" spans="2:11" ht="13">
      <c r="B11" s="1356" t="s">
        <v>14</v>
      </c>
      <c r="C11" s="584">
        <v>-551236140.4869113</v>
      </c>
      <c r="D11" s="584">
        <v>-607027768.2376765</v>
      </c>
      <c r="E11" s="584">
        <v>-662819395.98844147</v>
      </c>
      <c r="F11" s="584">
        <v>-718611023.73920655</v>
      </c>
      <c r="G11" s="584">
        <v>-774402651.48997164</v>
      </c>
      <c r="H11" s="584">
        <v>-830194279.24073672</v>
      </c>
      <c r="I11" s="584">
        <v>-885985906.99150181</v>
      </c>
      <c r="J11" s="583"/>
      <c r="K11" s="583"/>
    </row>
    <row r="12" spans="2:11" ht="13">
      <c r="B12" s="1356" t="s">
        <v>1017</v>
      </c>
      <c r="C12" s="584">
        <v>-669267744.36757624</v>
      </c>
      <c r="D12" s="584">
        <v>-685715504.15811968</v>
      </c>
      <c r="E12" s="584">
        <v>-702163263.94866312</v>
      </c>
      <c r="F12" s="584">
        <v>-718611023.73920655</v>
      </c>
      <c r="G12" s="584">
        <v>-735058783.52974999</v>
      </c>
      <c r="H12" s="584">
        <v>-751506543.32029331</v>
      </c>
      <c r="I12" s="584">
        <v>-767954303.11083686</v>
      </c>
      <c r="J12" s="583"/>
      <c r="K12" s="583"/>
    </row>
    <row r="13" spans="2:11" ht="13">
      <c r="B13" s="1357" t="s">
        <v>1023</v>
      </c>
      <c r="C13" s="584">
        <v>-719745879.24137008</v>
      </c>
      <c r="D13" s="584">
        <v>-719367594.07398224</v>
      </c>
      <c r="E13" s="584">
        <v>-718989308.9065944</v>
      </c>
      <c r="F13" s="584">
        <v>-718611023.73920655</v>
      </c>
      <c r="G13" s="584">
        <v>-718232738.57181871</v>
      </c>
      <c r="H13" s="584">
        <v>-717854453.40443087</v>
      </c>
      <c r="I13" s="584">
        <v>-717476168.23704302</v>
      </c>
      <c r="J13" s="583"/>
      <c r="K13" s="583"/>
    </row>
    <row r="14" spans="2:11" ht="13">
      <c r="B14" s="1357" t="s">
        <v>1020</v>
      </c>
      <c r="C14" s="584">
        <v>-719417904.33707702</v>
      </c>
      <c r="D14" s="584">
        <v>-719148944.13778687</v>
      </c>
      <c r="E14" s="584">
        <v>-718879983.93849671</v>
      </c>
      <c r="F14" s="584">
        <v>-718611023.73920655</v>
      </c>
      <c r="G14" s="584">
        <v>-718342063.53991652</v>
      </c>
      <c r="H14" s="584">
        <v>-718073103.34062636</v>
      </c>
      <c r="I14" s="584">
        <v>-717804143.1413362</v>
      </c>
      <c r="J14" s="583"/>
      <c r="K14" s="583"/>
    </row>
  </sheetData>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8">
    <tabColor rgb="FFFFFF00"/>
  </sheetPr>
  <dimension ref="B4:K35"/>
  <sheetViews>
    <sheetView workbookViewId="0"/>
  </sheetViews>
  <sheetFormatPr defaultRowHeight="12.5"/>
  <cols>
    <col min="2" max="2" width="62.90625" customWidth="1"/>
    <col min="3" max="3" width="13.453125" customWidth="1"/>
    <col min="4" max="4" width="12.36328125" customWidth="1"/>
    <col min="5" max="11" width="11" customWidth="1"/>
  </cols>
  <sheetData>
    <row r="4" spans="2:11" ht="26">
      <c r="B4" s="573" t="s">
        <v>1024</v>
      </c>
      <c r="C4" s="574">
        <v>-0.3</v>
      </c>
      <c r="D4" s="574">
        <v>-0.19999999999999998</v>
      </c>
      <c r="E4" s="574">
        <v>-9.9999999999999978E-2</v>
      </c>
      <c r="F4" s="574">
        <v>0</v>
      </c>
      <c r="G4" s="574">
        <v>0.1</v>
      </c>
      <c r="H4" s="574">
        <v>0.2</v>
      </c>
      <c r="I4" s="574">
        <v>0.30000000000000004</v>
      </c>
      <c r="J4" s="575" t="s">
        <v>1014</v>
      </c>
      <c r="K4" s="576" t="s">
        <v>1025</v>
      </c>
    </row>
    <row r="5" spans="2:11" ht="13">
      <c r="B5" s="590" t="s">
        <v>14</v>
      </c>
      <c r="C5" s="591">
        <v>1.3728132908761184</v>
      </c>
      <c r="D5" s="591">
        <v>0.91520886058407869</v>
      </c>
      <c r="E5" s="591">
        <v>0.45760443029203912</v>
      </c>
      <c r="F5" s="592">
        <v>0</v>
      </c>
      <c r="G5" s="592">
        <v>-0.4576044302920409</v>
      </c>
      <c r="H5" s="592">
        <v>-0.91520886058408035</v>
      </c>
      <c r="I5" s="592">
        <v>-1.3728132908761193</v>
      </c>
      <c r="J5" s="579" t="s">
        <v>1016</v>
      </c>
      <c r="K5" s="594">
        <v>0.21852935282156</v>
      </c>
    </row>
    <row r="6" spans="2:11" ht="13">
      <c r="B6" s="593" t="s">
        <v>1022</v>
      </c>
      <c r="C6" s="591">
        <v>-0.23842590774116856</v>
      </c>
      <c r="D6" s="591">
        <v>-0.15895060516077905</v>
      </c>
      <c r="E6" s="591">
        <v>-7.9475302580388638E-2</v>
      </c>
      <c r="F6" s="592">
        <v>0</v>
      </c>
      <c r="G6" s="592">
        <v>7.9475302580391274E-2</v>
      </c>
      <c r="H6" s="592">
        <v>0.15895060516077991</v>
      </c>
      <c r="I6" s="592">
        <v>0.23842590774116945</v>
      </c>
      <c r="J6" s="579" t="s">
        <v>1018</v>
      </c>
      <c r="K6" s="594" t="s">
        <v>325</v>
      </c>
    </row>
    <row r="7" spans="2:11" ht="13">
      <c r="B7" s="593" t="s">
        <v>1821</v>
      </c>
      <c r="C7" s="591">
        <v>-0.10764219004291133</v>
      </c>
      <c r="D7" s="591">
        <v>-7.1761460028608573E-2</v>
      </c>
      <c r="E7" s="591">
        <v>-3.5880730014304064E-2</v>
      </c>
      <c r="F7" s="592">
        <v>0</v>
      </c>
      <c r="G7" s="592">
        <v>3.5880730014303412E-2</v>
      </c>
      <c r="H7" s="592">
        <v>7.1761460028606824E-2</v>
      </c>
      <c r="I7" s="592">
        <v>0.10764219004291001</v>
      </c>
      <c r="J7" s="579" t="s">
        <v>1018</v>
      </c>
      <c r="K7" s="1326" t="s">
        <v>325</v>
      </c>
    </row>
    <row r="8" spans="2:11" s="980" customFormat="1" ht="13">
      <c r="B8" s="593" t="s">
        <v>1822</v>
      </c>
      <c r="C8" s="591">
        <v>-0.40552317684161893</v>
      </c>
      <c r="D8" s="591">
        <v>-0.27034714362681661</v>
      </c>
      <c r="E8" s="591">
        <v>-0.13517276512514967</v>
      </c>
      <c r="F8" s="592">
        <v>0</v>
      </c>
      <c r="G8" s="592">
        <v>0.13517119171977654</v>
      </c>
      <c r="H8" s="592">
        <v>0.27034084869576736</v>
      </c>
      <c r="I8" s="592">
        <v>0.40550900833319709</v>
      </c>
      <c r="J8" s="579" t="s">
        <v>1016</v>
      </c>
      <c r="K8" s="1326">
        <v>-0.739764398475939</v>
      </c>
    </row>
    <row r="9" spans="2:11" ht="13">
      <c r="B9" s="593" t="s">
        <v>252</v>
      </c>
      <c r="C9" s="591">
        <v>-0.16018150411725357</v>
      </c>
      <c r="D9" s="591">
        <v>-0.10678766941150238</v>
      </c>
      <c r="E9" s="591">
        <v>-5.3393834705751188E-2</v>
      </c>
      <c r="F9" s="592">
        <v>0</v>
      </c>
      <c r="G9" s="592">
        <v>5.3393834705751188E-2</v>
      </c>
      <c r="H9" s="592">
        <v>0.10678766941150238</v>
      </c>
      <c r="I9" s="592">
        <v>0.16018150411725268</v>
      </c>
      <c r="J9" s="579" t="s">
        <v>1018</v>
      </c>
      <c r="K9" s="594" t="s">
        <v>325</v>
      </c>
    </row>
    <row r="10" spans="2:11" ht="13">
      <c r="B10" s="593" t="s">
        <v>253</v>
      </c>
      <c r="C10" s="591">
        <v>-0.12604004201871249</v>
      </c>
      <c r="D10" s="591">
        <v>-8.4026694679141672E-2</v>
      </c>
      <c r="E10" s="591">
        <v>-4.2013347339570836E-2</v>
      </c>
      <c r="F10" s="592">
        <v>0</v>
      </c>
      <c r="G10" s="592">
        <v>4.2013347339570836E-2</v>
      </c>
      <c r="H10" s="592">
        <v>8.4026694679141228E-2</v>
      </c>
      <c r="I10" s="592">
        <v>0.12604004201871249</v>
      </c>
      <c r="J10" s="579" t="s">
        <v>1018</v>
      </c>
      <c r="K10" s="594" t="s">
        <v>325</v>
      </c>
    </row>
    <row r="11" spans="2:11" ht="13">
      <c r="B11" s="593" t="s">
        <v>1034</v>
      </c>
      <c r="C11" s="591">
        <v>-2.1677775389551603E-2</v>
      </c>
      <c r="D11" s="591">
        <v>-1.4451850259701216E-2</v>
      </c>
      <c r="E11" s="591">
        <v>-7.2259251298508274E-3</v>
      </c>
      <c r="F11" s="592">
        <v>0</v>
      </c>
      <c r="G11" s="592">
        <v>7.2259251298506079E-3</v>
      </c>
      <c r="H11" s="592">
        <v>1.4451850259700996E-2</v>
      </c>
      <c r="I11" s="592">
        <v>2.1677775389551603E-2</v>
      </c>
      <c r="J11" s="579" t="s">
        <v>1018</v>
      </c>
      <c r="K11" s="594" t="s">
        <v>325</v>
      </c>
    </row>
    <row r="12" spans="2:11" ht="13">
      <c r="B12" s="593" t="s">
        <v>1026</v>
      </c>
      <c r="C12" s="591">
        <v>-0.35802894654864281</v>
      </c>
      <c r="D12" s="591">
        <v>-0.238685964365762</v>
      </c>
      <c r="E12" s="591">
        <v>-0.11934298218288035</v>
      </c>
      <c r="F12" s="592">
        <v>0</v>
      </c>
      <c r="G12" s="592">
        <v>0.119342982182881</v>
      </c>
      <c r="H12" s="592">
        <v>0.23868596436576178</v>
      </c>
      <c r="I12" s="592">
        <v>0.35802894654864281</v>
      </c>
      <c r="J12" s="579" t="s">
        <v>1016</v>
      </c>
      <c r="K12" s="594">
        <v>-0.83792107563358997</v>
      </c>
    </row>
    <row r="13" spans="2:11" ht="13">
      <c r="B13" s="593" t="s">
        <v>1027</v>
      </c>
      <c r="C13" s="591">
        <v>-6.6536485236027343E-2</v>
      </c>
      <c r="D13" s="591">
        <v>-4.4357656824018016E-2</v>
      </c>
      <c r="E13" s="591">
        <v>-2.2178828412009115E-2</v>
      </c>
      <c r="F13" s="592">
        <v>0</v>
      </c>
      <c r="G13" s="592">
        <v>2.217882841200846E-2</v>
      </c>
      <c r="H13" s="592">
        <v>4.4357656824017794E-2</v>
      </c>
      <c r="I13" s="592">
        <v>6.6536485236026913E-2</v>
      </c>
      <c r="J13" s="579" t="s">
        <v>1018</v>
      </c>
      <c r="K13" s="576" t="s">
        <v>325</v>
      </c>
    </row>
    <row r="14" spans="2:11" ht="13">
      <c r="B14" s="595" t="s">
        <v>1028</v>
      </c>
      <c r="C14" s="591">
        <v>-2.4879495654075871E-2</v>
      </c>
      <c r="D14" s="591">
        <v>-1.6586340019857777E-2</v>
      </c>
      <c r="E14" s="591">
        <v>-8.2931636154331481E-3</v>
      </c>
      <c r="F14" s="592">
        <v>0</v>
      </c>
      <c r="G14" s="592">
        <v>8.2931687467585266E-3</v>
      </c>
      <c r="H14" s="592">
        <v>1.6586338766455998E-2</v>
      </c>
      <c r="I14" s="592">
        <v>2.4879497210358481E-2</v>
      </c>
      <c r="J14" s="579" t="s">
        <v>1018</v>
      </c>
      <c r="K14" s="576" t="s">
        <v>325</v>
      </c>
    </row>
    <row r="15" spans="2:11" ht="13">
      <c r="B15" s="595" t="s">
        <v>1029</v>
      </c>
      <c r="C15" s="591">
        <v>-7.0807494534943876E-4</v>
      </c>
      <c r="D15" s="591">
        <v>-4.7370099820279984E-4</v>
      </c>
      <c r="E15" s="591">
        <v>-2.3331375664678976E-4</v>
      </c>
      <c r="F15" s="592">
        <v>0</v>
      </c>
      <c r="G15" s="592">
        <v>2.3460878064864086E-4</v>
      </c>
      <c r="H15" s="592">
        <v>4.7070613325334764E-4</v>
      </c>
      <c r="I15" s="592">
        <v>7.0390660129910623E-4</v>
      </c>
      <c r="J15" s="579" t="s">
        <v>1018</v>
      </c>
      <c r="K15" s="576" t="s">
        <v>325</v>
      </c>
    </row>
    <row r="16" spans="2:11" ht="13">
      <c r="B16" s="595" t="s">
        <v>1030</v>
      </c>
      <c r="C16" s="591">
        <v>-0.324362769388021</v>
      </c>
      <c r="D16" s="591">
        <v>-0.21615573288902176</v>
      </c>
      <c r="E16" s="591">
        <v>-0.10830837127488853</v>
      </c>
      <c r="F16" s="592">
        <v>0</v>
      </c>
      <c r="G16" s="592">
        <v>0.1079058021679962</v>
      </c>
      <c r="H16" s="592">
        <v>0.21564525009043459</v>
      </c>
      <c r="I16" s="592">
        <v>0.32433832132696006</v>
      </c>
      <c r="J16" s="579" t="s">
        <v>1016</v>
      </c>
      <c r="K16" s="594">
        <v>-0.92435999999999996</v>
      </c>
    </row>
    <row r="17" spans="2:11" ht="13">
      <c r="B17" s="595" t="s">
        <v>1031</v>
      </c>
      <c r="C17" s="591">
        <v>-0.35215176091817252</v>
      </c>
      <c r="D17" s="591">
        <v>-0.23476784061211506</v>
      </c>
      <c r="E17" s="591">
        <v>-0.1173839203060577</v>
      </c>
      <c r="F17" s="592">
        <v>0</v>
      </c>
      <c r="G17" s="592">
        <v>0.11738392030605681</v>
      </c>
      <c r="H17" s="592">
        <v>0.23476784061211406</v>
      </c>
      <c r="I17" s="592">
        <v>0.35215176091817085</v>
      </c>
      <c r="J17" s="579" t="s">
        <v>1016</v>
      </c>
      <c r="K17" s="594">
        <v>-0.85190543763803506</v>
      </c>
    </row>
    <row r="18" spans="2:11" ht="13">
      <c r="B18" s="587"/>
      <c r="K18" s="1375"/>
    </row>
    <row r="19" spans="2:11" ht="13">
      <c r="B19" s="583"/>
    </row>
    <row r="20" spans="2:11" ht="22" customHeight="1">
      <c r="B20" s="1359" t="s">
        <v>1032</v>
      </c>
      <c r="C20" s="1358">
        <v>-0.3</v>
      </c>
      <c r="D20" s="1358">
        <v>-0.19999999999999998</v>
      </c>
      <c r="E20" s="1358">
        <v>-9.9999999999999978E-2</v>
      </c>
      <c r="F20" s="1358">
        <v>0</v>
      </c>
      <c r="G20" s="1358">
        <v>0.1</v>
      </c>
      <c r="H20" s="1358">
        <v>0.2</v>
      </c>
      <c r="I20" s="1358">
        <v>0.30000000000000004</v>
      </c>
      <c r="J20" s="583"/>
      <c r="K20" s="583"/>
    </row>
    <row r="21" spans="2:11" ht="13">
      <c r="B21" s="1360" t="s">
        <v>14</v>
      </c>
      <c r="C21" s="585">
        <v>322264790.75403285</v>
      </c>
      <c r="D21" s="585">
        <v>260115022.56821322</v>
      </c>
      <c r="E21" s="585">
        <v>197965254.3823936</v>
      </c>
      <c r="F21" s="585">
        <v>135815486.19657403</v>
      </c>
      <c r="G21" s="585">
        <v>73665718.010754228</v>
      </c>
      <c r="H21" s="585">
        <v>11515949.824934617</v>
      </c>
      <c r="I21" s="585">
        <v>-50633818.36088492</v>
      </c>
      <c r="J21" s="583"/>
      <c r="K21" s="583"/>
    </row>
    <row r="22" spans="2:11" ht="13">
      <c r="B22" s="1360" t="s">
        <v>1022</v>
      </c>
      <c r="C22" s="588">
        <v>103433555.61484772</v>
      </c>
      <c r="D22" s="588">
        <v>114227532.47542316</v>
      </c>
      <c r="E22" s="588">
        <v>125021509.33599871</v>
      </c>
      <c r="F22" s="585">
        <v>135815486.19657403</v>
      </c>
      <c r="G22" s="588">
        <v>146609463.05714971</v>
      </c>
      <c r="H22" s="588">
        <v>157403439.91772503</v>
      </c>
      <c r="I22" s="588">
        <v>168197416.77830046</v>
      </c>
      <c r="J22" s="583"/>
      <c r="K22" s="583"/>
    </row>
    <row r="23" spans="2:11" ht="13">
      <c r="B23" s="1361" t="s">
        <v>1033</v>
      </c>
      <c r="C23" s="585">
        <v>121196009.82063201</v>
      </c>
      <c r="D23" s="585">
        <v>126069168.61261255</v>
      </c>
      <c r="E23" s="585">
        <v>130942327.40459332</v>
      </c>
      <c r="F23" s="585">
        <v>135815486.19657403</v>
      </c>
      <c r="G23" s="585">
        <v>140688644.98855466</v>
      </c>
      <c r="H23" s="585">
        <v>145561803.78053528</v>
      </c>
      <c r="I23" s="585">
        <v>150434962.57251588</v>
      </c>
      <c r="J23" s="583"/>
      <c r="K23" s="583"/>
    </row>
    <row r="24" spans="2:11" s="980" customFormat="1" ht="13">
      <c r="B24" s="1361"/>
      <c r="C24" s="585">
        <v>80739158.769850284</v>
      </c>
      <c r="D24" s="585">
        <v>99098157.443042904</v>
      </c>
      <c r="E24" s="585">
        <v>117456931.38056652</v>
      </c>
      <c r="F24" s="585">
        <v>135815486.19657403</v>
      </c>
      <c r="G24" s="585">
        <v>154173827.31976581</v>
      </c>
      <c r="H24" s="585">
        <v>172531960.00098413</v>
      </c>
      <c r="I24" s="585">
        <v>190889889.32043779</v>
      </c>
      <c r="J24" s="583"/>
      <c r="K24" s="583"/>
    </row>
    <row r="25" spans="2:11" ht="13">
      <c r="B25" s="1361" t="s">
        <v>252</v>
      </c>
      <c r="C25" s="585">
        <v>114060357.33519071</v>
      </c>
      <c r="D25" s="585">
        <v>121312066.95565182</v>
      </c>
      <c r="E25" s="585">
        <v>128563776.57611293</v>
      </c>
      <c r="F25" s="585">
        <v>135815486.19657403</v>
      </c>
      <c r="G25" s="585">
        <v>143067195.81703514</v>
      </c>
      <c r="H25" s="585">
        <v>150318905.43749624</v>
      </c>
      <c r="I25" s="585">
        <v>157570615.05795723</v>
      </c>
      <c r="J25" s="583"/>
      <c r="K25" s="583"/>
    </row>
    <row r="26" spans="2:11" ht="13">
      <c r="B26" s="1361" t="s">
        <v>253</v>
      </c>
      <c r="C26" s="585">
        <v>118697296.60956597</v>
      </c>
      <c r="D26" s="585">
        <v>124403359.80523533</v>
      </c>
      <c r="E26" s="585">
        <v>130109423.00090468</v>
      </c>
      <c r="F26" s="585">
        <v>135815486.19657403</v>
      </c>
      <c r="G26" s="585">
        <v>141521549.39224339</v>
      </c>
      <c r="H26" s="585">
        <v>147227612.58791268</v>
      </c>
      <c r="I26" s="585">
        <v>152933675.78358209</v>
      </c>
      <c r="J26" s="583"/>
      <c r="K26" s="583"/>
    </row>
    <row r="27" spans="2:11" ht="13">
      <c r="B27" s="1361" t="s">
        <v>1034</v>
      </c>
      <c r="C27" s="585">
        <v>132871308.59238195</v>
      </c>
      <c r="D27" s="585">
        <v>133852701.12711263</v>
      </c>
      <c r="E27" s="585">
        <v>134834093.6618433</v>
      </c>
      <c r="F27" s="585">
        <v>135815486.19657403</v>
      </c>
      <c r="G27" s="585">
        <v>136796878.73130473</v>
      </c>
      <c r="H27" s="585">
        <v>137778271.26603541</v>
      </c>
      <c r="I27" s="585">
        <v>138759663.80076611</v>
      </c>
      <c r="J27" s="583"/>
      <c r="K27" s="583"/>
    </row>
    <row r="28" spans="2:11" ht="15.5" customHeight="1">
      <c r="B28" s="1361" t="s">
        <v>1026</v>
      </c>
      <c r="C28" s="585">
        <v>87189610.748622894</v>
      </c>
      <c r="D28" s="585">
        <v>103398235.89793992</v>
      </c>
      <c r="E28" s="585">
        <v>119606861.04725707</v>
      </c>
      <c r="F28" s="585">
        <v>135815486.19657403</v>
      </c>
      <c r="G28" s="585">
        <v>152024111.34589109</v>
      </c>
      <c r="H28" s="585">
        <v>168232736.49520811</v>
      </c>
      <c r="I28" s="585">
        <v>184441361.64452517</v>
      </c>
      <c r="J28" s="583"/>
      <c r="K28" s="583"/>
    </row>
    <row r="29" spans="2:11" ht="13">
      <c r="B29" s="1361" t="s">
        <v>1027</v>
      </c>
      <c r="C29" s="585">
        <v>126778801.10443181</v>
      </c>
      <c r="D29" s="585">
        <v>129791029.46847925</v>
      </c>
      <c r="E29" s="585">
        <v>132803257.83252662</v>
      </c>
      <c r="F29" s="585">
        <v>135815486.19657403</v>
      </c>
      <c r="G29" s="585">
        <v>138827714.56062135</v>
      </c>
      <c r="H29" s="585">
        <v>141839942.92466879</v>
      </c>
      <c r="I29" s="585">
        <v>144852171.2887162</v>
      </c>
      <c r="J29" s="583"/>
      <c r="K29" s="583"/>
    </row>
    <row r="30" spans="2:11" ht="13">
      <c r="B30" s="1361" t="s">
        <v>1028</v>
      </c>
      <c r="C30" s="585">
        <v>132436465.39799017</v>
      </c>
      <c r="D30" s="585">
        <v>133562804.36255535</v>
      </c>
      <c r="E30" s="585">
        <v>134689146.14803624</v>
      </c>
      <c r="F30" s="585">
        <v>135815486.19657403</v>
      </c>
      <c r="G30" s="585">
        <v>136941826.94202527</v>
      </c>
      <c r="H30" s="585">
        <v>138068167.86036134</v>
      </c>
      <c r="I30" s="585">
        <v>139194507.20652518</v>
      </c>
      <c r="J30" s="583"/>
      <c r="K30" s="583"/>
    </row>
    <row r="31" spans="2:11" ht="13">
      <c r="B31" s="1361" t="s">
        <v>1029</v>
      </c>
      <c r="C31" s="585">
        <v>135719318.65360779</v>
      </c>
      <c r="D31" s="585">
        <v>135751150.26519132</v>
      </c>
      <c r="E31" s="585">
        <v>135783798.5752787</v>
      </c>
      <c r="F31" s="585">
        <v>135815486.19657403</v>
      </c>
      <c r="G31" s="585">
        <v>135847349.70218381</v>
      </c>
      <c r="H31" s="585">
        <v>135879415.37891755</v>
      </c>
      <c r="I31" s="585">
        <v>135911087.61386645</v>
      </c>
      <c r="J31" s="583"/>
      <c r="K31" s="583"/>
    </row>
    <row r="32" spans="2:11" ht="13">
      <c r="B32" s="1361" t="s">
        <v>1030</v>
      </c>
      <c r="C32" s="585">
        <v>91761998.968072742</v>
      </c>
      <c r="D32" s="585">
        <v>106458190.24007475</v>
      </c>
      <c r="E32" s="585">
        <v>121105532.09271599</v>
      </c>
      <c r="F32" s="585">
        <v>135815486.19657403</v>
      </c>
      <c r="G32" s="585">
        <v>150470765.18145177</v>
      </c>
      <c r="H32" s="585">
        <v>165103450.68358821</v>
      </c>
      <c r="I32" s="585">
        <v>179865652.99977577</v>
      </c>
      <c r="J32" s="583"/>
      <c r="K32" s="583"/>
    </row>
    <row r="33" spans="2:11" ht="13">
      <c r="B33" s="1361" t="s">
        <v>1031</v>
      </c>
      <c r="C33" s="585">
        <v>87987823.572492734</v>
      </c>
      <c r="D33" s="585">
        <v>103930377.78051983</v>
      </c>
      <c r="E33" s="585">
        <v>119872931.98854691</v>
      </c>
      <c r="F33" s="585">
        <v>135815486.19657403</v>
      </c>
      <c r="G33" s="585">
        <v>151758040.40460104</v>
      </c>
      <c r="H33" s="585">
        <v>167700594.6126281</v>
      </c>
      <c r="I33" s="585">
        <v>183643148.82065511</v>
      </c>
      <c r="J33" s="583"/>
      <c r="K33" s="583"/>
    </row>
    <row r="34" spans="2:11" ht="13">
      <c r="B34" s="589"/>
      <c r="C34" s="589"/>
      <c r="D34" s="589"/>
      <c r="E34" s="589"/>
      <c r="F34" s="589"/>
      <c r="G34" s="589"/>
      <c r="H34" s="589"/>
      <c r="I34" s="589"/>
      <c r="J34" s="583"/>
      <c r="K34" s="583"/>
    </row>
    <row r="35" spans="2:11" ht="13">
      <c r="B35" s="583"/>
      <c r="C35" s="583"/>
      <c r="D35" s="583"/>
      <c r="G35" s="583"/>
      <c r="H35" s="586"/>
      <c r="I35" s="586"/>
      <c r="J35" s="586"/>
      <c r="K35" s="583"/>
    </row>
  </sheetData>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9">
    <tabColor rgb="FFFFFF00"/>
  </sheetPr>
  <dimension ref="B4:K15"/>
  <sheetViews>
    <sheetView workbookViewId="0"/>
  </sheetViews>
  <sheetFormatPr defaultRowHeight="12.5"/>
  <cols>
    <col min="2" max="9" width="22.54296875" customWidth="1"/>
    <col min="10" max="10" width="16.08984375" customWidth="1"/>
    <col min="11" max="11" width="20" customWidth="1"/>
  </cols>
  <sheetData>
    <row r="4" spans="2:11" ht="36">
      <c r="B4" s="1363" t="s">
        <v>1823</v>
      </c>
      <c r="C4" s="1363" t="s">
        <v>14</v>
      </c>
      <c r="D4" s="1363" t="s">
        <v>1033</v>
      </c>
      <c r="E4" s="1363" t="s">
        <v>12</v>
      </c>
      <c r="F4" s="1363" t="s">
        <v>1824</v>
      </c>
      <c r="G4" s="1363" t="s">
        <v>1825</v>
      </c>
      <c r="H4" s="1363" t="s">
        <v>1826</v>
      </c>
      <c r="I4" s="1363" t="s">
        <v>1827</v>
      </c>
      <c r="J4" s="1363" t="s">
        <v>1828</v>
      </c>
      <c r="K4" s="1363" t="s">
        <v>1829</v>
      </c>
    </row>
    <row r="5" spans="2:11" ht="31.5">
      <c r="B5" s="1362" t="s">
        <v>1830</v>
      </c>
      <c r="C5" s="1327" t="s">
        <v>1831</v>
      </c>
      <c r="D5" s="1327" t="s">
        <v>1832</v>
      </c>
      <c r="E5" s="1327" t="s">
        <v>1833</v>
      </c>
      <c r="F5" s="1328" t="s">
        <v>1834</v>
      </c>
      <c r="G5" s="1327" t="s">
        <v>1834</v>
      </c>
      <c r="H5" s="1327" t="s">
        <v>1835</v>
      </c>
      <c r="I5" s="1327" t="s">
        <v>1836</v>
      </c>
      <c r="J5" s="1327" t="s">
        <v>1837</v>
      </c>
      <c r="K5" s="1327" t="s">
        <v>1838</v>
      </c>
    </row>
    <row r="6" spans="2:11" ht="73.5">
      <c r="B6" s="1362" t="s">
        <v>1839</v>
      </c>
      <c r="C6" s="1327" t="s">
        <v>1840</v>
      </c>
      <c r="D6" s="1327" t="s">
        <v>1841</v>
      </c>
      <c r="E6" s="1327" t="s">
        <v>1842</v>
      </c>
      <c r="F6" s="1328" t="s">
        <v>1834</v>
      </c>
      <c r="G6" s="1327" t="s">
        <v>1834</v>
      </c>
      <c r="H6" s="1327" t="s">
        <v>1843</v>
      </c>
      <c r="I6" s="1327" t="s">
        <v>1844</v>
      </c>
      <c r="J6" s="1327" t="s">
        <v>1838</v>
      </c>
      <c r="K6" s="1327" t="s">
        <v>1838</v>
      </c>
    </row>
    <row r="7" spans="2:11" ht="31.5">
      <c r="B7" s="1362" t="s">
        <v>1845</v>
      </c>
      <c r="C7" s="1327" t="s">
        <v>1846</v>
      </c>
      <c r="D7" s="1327" t="s">
        <v>1847</v>
      </c>
      <c r="E7" s="1327" t="s">
        <v>1848</v>
      </c>
      <c r="F7" s="1328" t="s">
        <v>1834</v>
      </c>
      <c r="G7" s="1327" t="s">
        <v>1834</v>
      </c>
      <c r="H7" s="1327" t="s">
        <v>1849</v>
      </c>
      <c r="I7" s="1327" t="s">
        <v>1850</v>
      </c>
      <c r="J7" s="1327" t="s">
        <v>1851</v>
      </c>
      <c r="K7" s="1327" t="s">
        <v>1838</v>
      </c>
    </row>
    <row r="8" spans="2:11" ht="13">
      <c r="B8" s="461"/>
      <c r="C8" s="461"/>
      <c r="D8" s="461"/>
      <c r="E8" s="461"/>
      <c r="F8" s="461"/>
      <c r="G8" s="461"/>
      <c r="H8" s="461"/>
      <c r="I8" s="461"/>
      <c r="J8" s="461"/>
      <c r="K8" s="461"/>
    </row>
    <row r="9" spans="2:11" ht="13">
      <c r="B9" s="461"/>
      <c r="C9" s="461"/>
      <c r="D9" s="461"/>
      <c r="E9" s="461"/>
      <c r="F9" s="461"/>
      <c r="G9" s="461"/>
      <c r="H9" s="461"/>
      <c r="I9" s="461"/>
      <c r="J9" s="461"/>
      <c r="K9" s="461"/>
    </row>
    <row r="10" spans="2:11" ht="13">
      <c r="B10" s="461"/>
      <c r="C10" s="461"/>
      <c r="D10" s="461"/>
      <c r="E10" s="461"/>
      <c r="F10" s="461"/>
      <c r="G10" s="461"/>
      <c r="H10" s="461"/>
      <c r="I10" s="461"/>
      <c r="J10" s="461"/>
      <c r="K10" s="461"/>
    </row>
    <row r="11" spans="2:11" ht="13">
      <c r="B11" s="1362" t="s">
        <v>1823</v>
      </c>
      <c r="C11" s="1362" t="s">
        <v>1830</v>
      </c>
      <c r="D11" s="1362" t="s">
        <v>1839</v>
      </c>
      <c r="E11" s="1362" t="s">
        <v>1845</v>
      </c>
      <c r="F11" s="461"/>
      <c r="G11" s="461"/>
      <c r="H11" s="461"/>
      <c r="I11" s="461"/>
      <c r="J11" s="461"/>
      <c r="K11" s="461"/>
    </row>
    <row r="12" spans="2:11" ht="13">
      <c r="B12" s="1329" t="s">
        <v>1852</v>
      </c>
      <c r="C12" s="1330">
        <v>-5.4608219042054817E-2</v>
      </c>
      <c r="D12" s="1330">
        <v>-5.01534266586805E-2</v>
      </c>
      <c r="E12" s="1330">
        <v>-4.6578112743274835E-2</v>
      </c>
      <c r="F12" s="461"/>
      <c r="G12" s="461"/>
      <c r="H12" s="461"/>
      <c r="I12" s="461"/>
      <c r="J12" s="461"/>
      <c r="K12" s="461"/>
    </row>
    <row r="13" spans="2:11" ht="13">
      <c r="B13" s="1329" t="s">
        <v>1853</v>
      </c>
      <c r="C13" s="1331">
        <v>-794440706.31016874</v>
      </c>
      <c r="D13" s="1331">
        <v>-718611023.73920655</v>
      </c>
      <c r="E13" s="1331">
        <v>-676449762.40644467</v>
      </c>
      <c r="F13" s="461"/>
      <c r="G13" s="461"/>
      <c r="H13" s="461"/>
      <c r="I13" s="461"/>
      <c r="J13" s="461"/>
      <c r="K13" s="461"/>
    </row>
    <row r="14" spans="2:11" ht="13">
      <c r="B14" s="1329" t="s">
        <v>1854</v>
      </c>
      <c r="C14" s="1332">
        <v>5.687861166616659E-2</v>
      </c>
      <c r="D14" s="1332">
        <v>6.6052661419660375E-2</v>
      </c>
      <c r="E14" s="1332">
        <v>7.1484158965782862E-2</v>
      </c>
      <c r="F14" s="461"/>
      <c r="G14" s="461"/>
      <c r="H14" s="461"/>
      <c r="I14" s="461"/>
      <c r="J14" s="461"/>
      <c r="K14" s="461"/>
    </row>
    <row r="15" spans="2:11" ht="13">
      <c r="B15" s="1329" t="s">
        <v>1855</v>
      </c>
      <c r="C15" s="1331">
        <v>63774860.006167114</v>
      </c>
      <c r="D15" s="1331">
        <v>135815486.19657403</v>
      </c>
      <c r="E15" s="1331">
        <v>175201510.98992932</v>
      </c>
      <c r="F15" s="461"/>
      <c r="G15" s="461"/>
      <c r="H15" s="461"/>
      <c r="I15" s="461"/>
      <c r="J15" s="461"/>
      <c r="K15" s="461"/>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0">
    <tabColor rgb="FFFFFF00"/>
  </sheetPr>
  <dimension ref="B3:L47"/>
  <sheetViews>
    <sheetView workbookViewId="0"/>
  </sheetViews>
  <sheetFormatPr defaultRowHeight="12.5"/>
  <cols>
    <col min="2" max="13" width="34" customWidth="1"/>
  </cols>
  <sheetData>
    <row r="3" spans="2:12" ht="14.5">
      <c r="B3" s="1282" t="s">
        <v>2022</v>
      </c>
      <c r="C3" s="1283"/>
      <c r="D3" s="1284"/>
      <c r="E3" s="1284"/>
      <c r="F3" s="1284"/>
      <c r="G3" s="1284"/>
      <c r="H3" s="1284"/>
      <c r="I3" s="1284"/>
      <c r="J3" s="1284"/>
      <c r="K3" s="980"/>
      <c r="L3" s="980"/>
    </row>
    <row r="4" spans="2:12" ht="14.5">
      <c r="B4" s="1333" t="s">
        <v>2023</v>
      </c>
      <c r="C4" s="1333" t="s">
        <v>1856</v>
      </c>
      <c r="D4" s="1333" t="s">
        <v>1857</v>
      </c>
      <c r="E4" s="1284"/>
      <c r="F4" s="1284"/>
      <c r="G4" s="1284"/>
      <c r="H4" s="1284"/>
      <c r="I4" s="1284"/>
      <c r="J4" s="1284"/>
      <c r="K4" s="980"/>
      <c r="L4" s="980"/>
    </row>
    <row r="5" spans="2:12" ht="14.5">
      <c r="B5" s="1334" t="s">
        <v>2024</v>
      </c>
      <c r="C5" s="1334" t="s">
        <v>1858</v>
      </c>
      <c r="D5" s="1334" t="s">
        <v>1859</v>
      </c>
      <c r="E5" s="1284"/>
      <c r="F5" s="1284"/>
      <c r="G5" s="1284"/>
      <c r="H5" s="1284"/>
      <c r="I5" s="1284"/>
      <c r="J5" s="1284"/>
      <c r="K5" s="980"/>
      <c r="L5" s="980"/>
    </row>
    <row r="6" spans="2:12" ht="14.5">
      <c r="B6" s="1334" t="s">
        <v>2025</v>
      </c>
      <c r="C6" s="1334" t="s">
        <v>1860</v>
      </c>
      <c r="D6" s="1334" t="s">
        <v>1861</v>
      </c>
      <c r="E6" s="1284"/>
      <c r="F6" s="1284"/>
      <c r="G6" s="1284"/>
      <c r="H6" s="1284"/>
      <c r="I6" s="1284"/>
      <c r="J6" s="1284"/>
      <c r="K6" s="980"/>
      <c r="L6" s="980"/>
    </row>
    <row r="7" spans="2:12" ht="14.5">
      <c r="B7" s="1334" t="s">
        <v>2026</v>
      </c>
      <c r="C7" s="1334" t="s">
        <v>1862</v>
      </c>
      <c r="D7" s="1334" t="s">
        <v>1863</v>
      </c>
      <c r="E7" s="1284"/>
      <c r="F7" s="1284"/>
      <c r="G7" s="1284"/>
      <c r="H7" s="1284"/>
      <c r="I7" s="1284"/>
      <c r="J7" s="1284"/>
      <c r="K7" s="980"/>
      <c r="L7" s="980"/>
    </row>
    <row r="8" spans="2:12" ht="14.5">
      <c r="B8" s="1334" t="s">
        <v>2027</v>
      </c>
      <c r="C8" s="1334" t="s">
        <v>1864</v>
      </c>
      <c r="D8" s="1334" t="s">
        <v>1865</v>
      </c>
      <c r="E8" s="1284"/>
      <c r="F8" s="1284"/>
      <c r="G8" s="1284"/>
      <c r="H8" s="1284"/>
      <c r="I8" s="1284"/>
      <c r="J8" s="1284"/>
      <c r="K8" s="980"/>
      <c r="L8" s="980"/>
    </row>
    <row r="9" spans="2:12" ht="14.5">
      <c r="B9" s="1334" t="s">
        <v>2028</v>
      </c>
      <c r="C9" s="1334" t="s">
        <v>1866</v>
      </c>
      <c r="D9" s="1334" t="s">
        <v>1867</v>
      </c>
      <c r="E9" s="1284"/>
      <c r="F9" s="1284"/>
      <c r="G9" s="1284"/>
      <c r="H9" s="1284"/>
      <c r="I9" s="1284"/>
      <c r="J9" s="1284"/>
      <c r="K9" s="980"/>
      <c r="L9" s="980"/>
    </row>
    <row r="10" spans="2:12" ht="14.5">
      <c r="B10" s="1364"/>
      <c r="C10" s="1284"/>
      <c r="D10" s="1284"/>
      <c r="E10" s="1284"/>
      <c r="F10" s="1284"/>
      <c r="G10" s="1284"/>
      <c r="H10" s="1284"/>
      <c r="I10" s="1284"/>
      <c r="J10" s="1284"/>
      <c r="K10" s="980"/>
      <c r="L10" s="980"/>
    </row>
    <row r="11" spans="2:12" ht="13">
      <c r="B11" s="1285" t="s">
        <v>2029</v>
      </c>
      <c r="C11" s="1286"/>
      <c r="D11" s="1286"/>
      <c r="E11" s="1286"/>
      <c r="F11" s="1286"/>
      <c r="G11" s="1286"/>
      <c r="H11" s="1286"/>
      <c r="I11" s="1286"/>
      <c r="J11" s="1286"/>
      <c r="K11" s="980"/>
      <c r="L11" s="980"/>
    </row>
    <row r="12" spans="2:12" ht="13">
      <c r="B12" s="1335" t="s">
        <v>2030</v>
      </c>
      <c r="C12" s="1522" t="s">
        <v>1868</v>
      </c>
      <c r="D12" s="1523"/>
      <c r="E12" s="1523"/>
      <c r="F12" s="1523"/>
      <c r="G12" s="1523"/>
      <c r="H12" s="1523"/>
      <c r="I12" s="1286"/>
      <c r="J12" s="1286"/>
      <c r="K12" s="980"/>
      <c r="L12" s="980"/>
    </row>
    <row r="13" spans="2:12" ht="13">
      <c r="B13" s="1336" t="s">
        <v>2031</v>
      </c>
      <c r="C13" s="1527" t="s">
        <v>1869</v>
      </c>
      <c r="D13" s="1527"/>
      <c r="E13" s="1527"/>
      <c r="F13" s="1527"/>
      <c r="G13" s="1527"/>
      <c r="H13" s="1527"/>
      <c r="I13" s="1286"/>
      <c r="J13" s="1286"/>
      <c r="K13" s="980"/>
      <c r="L13" s="980"/>
    </row>
    <row r="14" spans="2:12" ht="13">
      <c r="B14" s="1336" t="s">
        <v>2032</v>
      </c>
      <c r="C14" s="1527" t="s">
        <v>1870</v>
      </c>
      <c r="D14" s="1527"/>
      <c r="E14" s="1527"/>
      <c r="F14" s="1527"/>
      <c r="G14" s="1527"/>
      <c r="H14" s="1527"/>
      <c r="I14" s="1286"/>
      <c r="J14" s="1286"/>
      <c r="K14" s="980"/>
      <c r="L14" s="980"/>
    </row>
    <row r="15" spans="2:12" ht="13">
      <c r="B15" s="1336" t="s">
        <v>2033</v>
      </c>
      <c r="C15" s="1527" t="s">
        <v>1871</v>
      </c>
      <c r="D15" s="1527"/>
      <c r="E15" s="1527"/>
      <c r="F15" s="1527"/>
      <c r="G15" s="1527"/>
      <c r="H15" s="1527"/>
      <c r="I15" s="1286"/>
      <c r="J15" s="1286"/>
      <c r="K15" s="980"/>
      <c r="L15" s="980"/>
    </row>
    <row r="16" spans="2:12" ht="13">
      <c r="B16" s="1336" t="s">
        <v>2034</v>
      </c>
      <c r="C16" s="1527" t="s">
        <v>1872</v>
      </c>
      <c r="D16" s="1527"/>
      <c r="E16" s="1527"/>
      <c r="F16" s="1527"/>
      <c r="G16" s="1527"/>
      <c r="H16" s="1527"/>
      <c r="I16" s="1286"/>
      <c r="J16" s="1286"/>
      <c r="K16" s="980"/>
      <c r="L16" s="980"/>
    </row>
    <row r="17" spans="2:12" ht="13">
      <c r="B17" s="1336" t="s">
        <v>1873</v>
      </c>
      <c r="C17" s="1527" t="s">
        <v>1874</v>
      </c>
      <c r="D17" s="1527"/>
      <c r="E17" s="1527"/>
      <c r="F17" s="1527"/>
      <c r="G17" s="1527"/>
      <c r="H17" s="1527"/>
      <c r="I17" s="1286"/>
      <c r="J17" s="1286"/>
      <c r="K17" s="980"/>
      <c r="L17" s="980"/>
    </row>
    <row r="18" spans="2:12" ht="13">
      <c r="B18" s="1286"/>
      <c r="C18" s="1286"/>
      <c r="D18" s="1286"/>
      <c r="E18" s="1286"/>
      <c r="F18" s="1286"/>
      <c r="G18" s="1286"/>
      <c r="H18" s="1286"/>
      <c r="I18" s="1286"/>
      <c r="J18" s="1286"/>
      <c r="K18" s="980"/>
      <c r="L18" s="980"/>
    </row>
    <row r="19" spans="2:12" ht="13">
      <c r="B19" s="1286"/>
      <c r="C19" s="1286"/>
      <c r="D19" s="1286"/>
      <c r="E19" s="1286"/>
      <c r="F19" s="1286"/>
      <c r="G19" s="1286"/>
      <c r="H19" s="1286"/>
      <c r="I19" s="1286"/>
      <c r="J19" s="1286"/>
      <c r="K19" s="980"/>
      <c r="L19" s="980"/>
    </row>
    <row r="20" spans="2:12" ht="13">
      <c r="B20" s="1287" t="s">
        <v>1875</v>
      </c>
      <c r="C20" s="1288"/>
      <c r="D20" s="1289"/>
      <c r="E20" s="1289"/>
      <c r="F20" s="1286"/>
      <c r="G20" s="1286"/>
      <c r="H20" s="1286"/>
      <c r="I20" s="1286"/>
      <c r="J20" s="1286"/>
      <c r="K20" s="980"/>
      <c r="L20" s="980"/>
    </row>
    <row r="21" spans="2:12" ht="13">
      <c r="B21" s="1335" t="s">
        <v>1876</v>
      </c>
      <c r="C21" s="1337" t="s">
        <v>1877</v>
      </c>
      <c r="D21" s="1335" t="s">
        <v>1878</v>
      </c>
      <c r="E21" s="1335" t="s">
        <v>1879</v>
      </c>
      <c r="F21" s="1335" t="s">
        <v>1880</v>
      </c>
      <c r="G21" s="1335" t="s">
        <v>1881</v>
      </c>
      <c r="H21" s="1335" t="s">
        <v>1882</v>
      </c>
      <c r="I21" s="1335" t="s">
        <v>1873</v>
      </c>
      <c r="J21" s="1286"/>
      <c r="K21" s="980"/>
      <c r="L21" s="980"/>
    </row>
    <row r="22" spans="2:12" ht="13">
      <c r="B22" s="1338" t="s">
        <v>1883</v>
      </c>
      <c r="C22" s="1339"/>
      <c r="D22" s="1335" t="s">
        <v>1884</v>
      </c>
      <c r="E22" s="1339" t="s">
        <v>1883</v>
      </c>
      <c r="F22" s="1339" t="s">
        <v>1883</v>
      </c>
      <c r="G22" s="1339" t="s">
        <v>1883</v>
      </c>
      <c r="H22" s="1339" t="s">
        <v>1883</v>
      </c>
      <c r="I22" s="1340" t="s">
        <v>1885</v>
      </c>
      <c r="J22" s="1286"/>
      <c r="K22" s="980"/>
      <c r="L22" s="980"/>
    </row>
    <row r="23" spans="2:12" ht="13">
      <c r="B23" s="1338" t="s">
        <v>1885</v>
      </c>
      <c r="C23" s="1341"/>
      <c r="D23" s="1335" t="s">
        <v>1886</v>
      </c>
      <c r="E23" s="1339" t="s">
        <v>1883</v>
      </c>
      <c r="F23" s="1339" t="s">
        <v>1883</v>
      </c>
      <c r="G23" s="1340" t="s">
        <v>1885</v>
      </c>
      <c r="H23" s="1340" t="s">
        <v>1885</v>
      </c>
      <c r="I23" s="1342" t="s">
        <v>1887</v>
      </c>
      <c r="J23" s="1286"/>
      <c r="K23" s="980"/>
      <c r="L23" s="980"/>
    </row>
    <row r="24" spans="2:12" ht="13">
      <c r="B24" s="1338" t="s">
        <v>1887</v>
      </c>
      <c r="C24" s="1342"/>
      <c r="D24" s="1335" t="s">
        <v>1888</v>
      </c>
      <c r="E24" s="1339" t="s">
        <v>1883</v>
      </c>
      <c r="F24" s="1340" t="s">
        <v>1885</v>
      </c>
      <c r="G24" s="1340" t="s">
        <v>1885</v>
      </c>
      <c r="H24" s="1342" t="s">
        <v>1887</v>
      </c>
      <c r="I24" s="1342" t="s">
        <v>1887</v>
      </c>
      <c r="J24" s="1286"/>
      <c r="K24" s="980"/>
      <c r="L24" s="980"/>
    </row>
    <row r="25" spans="2:12" ht="13">
      <c r="B25" s="1338" t="s">
        <v>1889</v>
      </c>
      <c r="C25" s="1343"/>
      <c r="D25" s="1335" t="s">
        <v>267</v>
      </c>
      <c r="E25" s="1339" t="s">
        <v>1883</v>
      </c>
      <c r="F25" s="1340" t="s">
        <v>1885</v>
      </c>
      <c r="G25" s="1342" t="s">
        <v>1887</v>
      </c>
      <c r="H25" s="1343" t="s">
        <v>1889</v>
      </c>
      <c r="I25" s="1343" t="s">
        <v>1889</v>
      </c>
      <c r="J25" s="1286"/>
      <c r="K25" s="980"/>
      <c r="L25" s="980"/>
    </row>
    <row r="26" spans="2:12" ht="13">
      <c r="B26" s="1338"/>
      <c r="C26" s="1344"/>
      <c r="D26" s="1335" t="s">
        <v>1890</v>
      </c>
      <c r="E26" s="1341" t="s">
        <v>1885</v>
      </c>
      <c r="F26" s="1342" t="s">
        <v>1887</v>
      </c>
      <c r="G26" s="1343" t="s">
        <v>1889</v>
      </c>
      <c r="H26" s="1343" t="s">
        <v>1889</v>
      </c>
      <c r="I26" s="1343" t="s">
        <v>1889</v>
      </c>
      <c r="J26" s="1286"/>
      <c r="K26" s="980"/>
      <c r="L26" s="980"/>
    </row>
    <row r="27" spans="2:12" ht="13">
      <c r="B27" s="1286"/>
      <c r="C27" s="1286"/>
      <c r="D27" s="1286"/>
      <c r="E27" s="1286"/>
      <c r="F27" s="1286"/>
      <c r="G27" s="1290"/>
      <c r="H27" s="1286"/>
      <c r="I27" s="1286"/>
      <c r="J27" s="1286"/>
      <c r="K27" s="980"/>
      <c r="L27" s="980"/>
    </row>
    <row r="28" spans="2:12" ht="13">
      <c r="B28" s="1286"/>
      <c r="C28" s="1286"/>
      <c r="D28" s="1286"/>
      <c r="E28" s="1286"/>
      <c r="F28" s="1286"/>
      <c r="G28" s="1290"/>
      <c r="H28" s="1286"/>
      <c r="I28" s="1286"/>
      <c r="J28" s="1286"/>
      <c r="K28" s="980"/>
      <c r="L28" s="980"/>
    </row>
    <row r="29" spans="2:12" ht="13">
      <c r="B29" s="1286"/>
      <c r="C29" s="1286"/>
      <c r="D29" s="1286"/>
      <c r="E29" s="1286"/>
      <c r="F29" s="1286"/>
      <c r="G29" s="1290"/>
      <c r="H29" s="1286"/>
      <c r="I29" s="1286"/>
      <c r="J29" s="1286"/>
      <c r="K29" s="980"/>
      <c r="L29" s="980"/>
    </row>
    <row r="30" spans="2:12" ht="13">
      <c r="B30" s="1291"/>
      <c r="C30" s="1286"/>
      <c r="D30" s="1286"/>
      <c r="E30" s="1286"/>
      <c r="F30" s="1286"/>
      <c r="G30" s="1286"/>
      <c r="H30" s="1286"/>
      <c r="I30" s="1286"/>
      <c r="J30" s="1286"/>
      <c r="K30" s="980"/>
      <c r="L30" s="980"/>
    </row>
    <row r="31" spans="2:12" ht="13.5" thickBot="1">
      <c r="B31" s="1285" t="s">
        <v>1891</v>
      </c>
      <c r="C31" s="1292"/>
      <c r="D31" s="1286"/>
      <c r="E31" s="1286"/>
      <c r="F31" s="1286"/>
      <c r="G31" s="1286"/>
      <c r="H31" s="1286"/>
      <c r="I31" s="1286"/>
      <c r="J31" s="1286"/>
      <c r="K31" s="1286"/>
      <c r="L31" s="1286"/>
    </row>
    <row r="32" spans="2:12" ht="24.5" thickBot="1">
      <c r="B32" s="1293" t="s">
        <v>1892</v>
      </c>
      <c r="C32" s="1294" t="s">
        <v>1893</v>
      </c>
      <c r="D32" s="1294" t="s">
        <v>1868</v>
      </c>
      <c r="E32" s="1294" t="s">
        <v>1894</v>
      </c>
      <c r="F32" s="1294" t="s">
        <v>1895</v>
      </c>
      <c r="G32" s="1294" t="s">
        <v>1896</v>
      </c>
      <c r="H32" s="1294" t="s">
        <v>1897</v>
      </c>
      <c r="I32" s="1294" t="s">
        <v>1898</v>
      </c>
      <c r="J32" s="1294" t="s">
        <v>1876</v>
      </c>
      <c r="K32" s="1294" t="s">
        <v>1899</v>
      </c>
      <c r="L32" s="1294" t="s">
        <v>1900</v>
      </c>
    </row>
    <row r="33" spans="2:12" ht="13" thickBot="1">
      <c r="B33" s="1293"/>
      <c r="C33" s="1294"/>
      <c r="D33" s="1294"/>
      <c r="E33" s="1294"/>
      <c r="F33" s="1294"/>
      <c r="G33" s="1294"/>
      <c r="H33" s="1294"/>
      <c r="I33" s="1295"/>
      <c r="J33" s="1294"/>
      <c r="K33" s="1294"/>
      <c r="L33" s="1295"/>
    </row>
    <row r="34" spans="2:12" ht="42.5" thickBot="1">
      <c r="B34" s="1296" t="s">
        <v>1901</v>
      </c>
      <c r="C34" s="1297" t="s">
        <v>1902</v>
      </c>
      <c r="D34" s="1298" t="s">
        <v>1903</v>
      </c>
      <c r="E34" s="1299" t="s">
        <v>1904</v>
      </c>
      <c r="F34" s="1299" t="s">
        <v>1905</v>
      </c>
      <c r="G34" s="1299" t="s">
        <v>1906</v>
      </c>
      <c r="H34" s="1300" t="s">
        <v>1888</v>
      </c>
      <c r="I34" s="1301" t="s">
        <v>1907</v>
      </c>
      <c r="J34" s="1300" t="s">
        <v>1885</v>
      </c>
      <c r="K34" s="1302" t="s">
        <v>1908</v>
      </c>
      <c r="L34" s="1303" t="s">
        <v>1909</v>
      </c>
    </row>
    <row r="35" spans="2:12" ht="36.5" thickBot="1">
      <c r="B35" s="1524" t="s">
        <v>1910</v>
      </c>
      <c r="C35" s="1304" t="s">
        <v>1911</v>
      </c>
      <c r="D35" s="1305" t="s">
        <v>1912</v>
      </c>
      <c r="E35" s="1305" t="s">
        <v>14</v>
      </c>
      <c r="F35" s="1305" t="s">
        <v>1913</v>
      </c>
      <c r="G35" s="1305" t="s">
        <v>1914</v>
      </c>
      <c r="H35" s="1303" t="s">
        <v>1884</v>
      </c>
      <c r="I35" s="1303" t="s">
        <v>1915</v>
      </c>
      <c r="J35" s="1303" t="s">
        <v>1883</v>
      </c>
      <c r="K35" s="1305"/>
      <c r="L35" s="1306"/>
    </row>
    <row r="36" spans="2:12" ht="48.5" thickBot="1">
      <c r="B36" s="1525"/>
      <c r="C36" s="1304" t="s">
        <v>1916</v>
      </c>
      <c r="D36" s="1305" t="s">
        <v>1917</v>
      </c>
      <c r="E36" s="1305" t="s">
        <v>14</v>
      </c>
      <c r="F36" s="1305" t="s">
        <v>1918</v>
      </c>
      <c r="G36" s="1305" t="s">
        <v>1919</v>
      </c>
      <c r="H36" s="1300" t="s">
        <v>1888</v>
      </c>
      <c r="I36" s="1301" t="s">
        <v>1920</v>
      </c>
      <c r="J36" s="1303" t="s">
        <v>1883</v>
      </c>
      <c r="K36" s="1305"/>
      <c r="L36" s="1306"/>
    </row>
    <row r="37" spans="2:12" ht="36.5" thickBot="1">
      <c r="B37" s="1524" t="s">
        <v>1921</v>
      </c>
      <c r="C37" s="1304" t="s">
        <v>1922</v>
      </c>
      <c r="D37" s="1305" t="s">
        <v>1923</v>
      </c>
      <c r="E37" s="1305" t="s">
        <v>1924</v>
      </c>
      <c r="F37" s="1305" t="s">
        <v>1925</v>
      </c>
      <c r="G37" s="1305" t="s">
        <v>1926</v>
      </c>
      <c r="H37" s="1301" t="s">
        <v>1888</v>
      </c>
      <c r="I37" s="1301" t="s">
        <v>1907</v>
      </c>
      <c r="J37" s="1301" t="s">
        <v>1885</v>
      </c>
      <c r="K37" s="1305" t="s">
        <v>1928</v>
      </c>
      <c r="L37" s="1303" t="s">
        <v>1909</v>
      </c>
    </row>
    <row r="38" spans="2:12" ht="13" thickBot="1">
      <c r="B38" s="1526"/>
      <c r="C38" s="1304" t="s">
        <v>1929</v>
      </c>
      <c r="D38" s="1305" t="s">
        <v>1930</v>
      </c>
      <c r="E38" s="1305" t="s">
        <v>1924</v>
      </c>
      <c r="F38" s="1305" t="s">
        <v>1931</v>
      </c>
      <c r="G38" s="1305" t="s">
        <v>1932</v>
      </c>
      <c r="H38" s="1303" t="s">
        <v>1884</v>
      </c>
      <c r="I38" s="1301" t="s">
        <v>1920</v>
      </c>
      <c r="J38" s="1303" t="s">
        <v>1883</v>
      </c>
      <c r="K38" s="1305"/>
      <c r="L38" s="1306"/>
    </row>
    <row r="39" spans="2:12" ht="24.5" thickBot="1">
      <c r="B39" s="1525"/>
      <c r="C39" s="1304" t="s">
        <v>1933</v>
      </c>
      <c r="D39" s="1305" t="s">
        <v>1934</v>
      </c>
      <c r="E39" s="1305" t="s">
        <v>14</v>
      </c>
      <c r="F39" s="1305" t="s">
        <v>1935</v>
      </c>
      <c r="G39" s="1305" t="s">
        <v>1936</v>
      </c>
      <c r="H39" s="1301" t="s">
        <v>1886</v>
      </c>
      <c r="I39" s="1301" t="s">
        <v>1920</v>
      </c>
      <c r="J39" s="1303" t="s">
        <v>1883</v>
      </c>
      <c r="K39" s="1305"/>
      <c r="L39" s="1306"/>
    </row>
    <row r="40" spans="2:12" ht="36.5" thickBot="1">
      <c r="B40" s="1524" t="s">
        <v>1937</v>
      </c>
      <c r="C40" s="1304" t="s">
        <v>1938</v>
      </c>
      <c r="D40" s="1305" t="s">
        <v>1939</v>
      </c>
      <c r="E40" s="1305" t="s">
        <v>14</v>
      </c>
      <c r="F40" s="1305" t="s">
        <v>1940</v>
      </c>
      <c r="G40" s="1305" t="s">
        <v>1941</v>
      </c>
      <c r="H40" s="1301" t="s">
        <v>1888</v>
      </c>
      <c r="I40" s="1307" t="s">
        <v>1927</v>
      </c>
      <c r="J40" s="1307" t="s">
        <v>1887</v>
      </c>
      <c r="K40" s="1305" t="s">
        <v>1928</v>
      </c>
      <c r="L40" s="1301" t="s">
        <v>1885</v>
      </c>
    </row>
    <row r="41" spans="2:12" ht="13" thickBot="1">
      <c r="B41" s="1526"/>
      <c r="C41" s="1304" t="s">
        <v>1942</v>
      </c>
      <c r="D41" s="1305" t="s">
        <v>1943</v>
      </c>
      <c r="E41" s="1305" t="s">
        <v>14</v>
      </c>
      <c r="F41" s="1305" t="s">
        <v>1944</v>
      </c>
      <c r="G41" s="1305" t="s">
        <v>1941</v>
      </c>
      <c r="H41" s="1303" t="s">
        <v>1884</v>
      </c>
      <c r="I41" s="1303" t="s">
        <v>1915</v>
      </c>
      <c r="J41" s="1303" t="s">
        <v>1883</v>
      </c>
      <c r="K41" s="1305"/>
      <c r="L41" s="1306"/>
    </row>
    <row r="42" spans="2:12" ht="13" thickBot="1">
      <c r="B42" s="1526"/>
      <c r="C42" s="1304" t="s">
        <v>1945</v>
      </c>
      <c r="D42" s="1305" t="s">
        <v>1946</v>
      </c>
      <c r="E42" s="1305" t="s">
        <v>1947</v>
      </c>
      <c r="F42" s="1305" t="s">
        <v>1948</v>
      </c>
      <c r="G42" s="1305" t="s">
        <v>1949</v>
      </c>
      <c r="H42" s="1301" t="s">
        <v>1886</v>
      </c>
      <c r="I42" s="1303" t="s">
        <v>1915</v>
      </c>
      <c r="J42" s="1303" t="s">
        <v>1883</v>
      </c>
      <c r="K42" s="1305"/>
      <c r="L42" s="1306"/>
    </row>
    <row r="43" spans="2:12" ht="24.5" thickBot="1">
      <c r="B43" s="1525"/>
      <c r="C43" s="1304" t="s">
        <v>1950</v>
      </c>
      <c r="D43" s="1305" t="s">
        <v>1951</v>
      </c>
      <c r="E43" s="1305" t="s">
        <v>1952</v>
      </c>
      <c r="F43" s="1305" t="s">
        <v>1953</v>
      </c>
      <c r="G43" s="1305" t="s">
        <v>1954</v>
      </c>
      <c r="H43" s="1301" t="s">
        <v>1886</v>
      </c>
      <c r="I43" s="1301" t="s">
        <v>1920</v>
      </c>
      <c r="J43" s="1303" t="s">
        <v>1883</v>
      </c>
      <c r="K43" s="1305"/>
      <c r="L43" s="1306"/>
    </row>
    <row r="44" spans="2:12" ht="24.5" thickBot="1">
      <c r="B44" s="1308" t="s">
        <v>1955</v>
      </c>
      <c r="C44" s="1304" t="s">
        <v>1956</v>
      </c>
      <c r="D44" s="1305" t="s">
        <v>1957</v>
      </c>
      <c r="E44" s="1305" t="s">
        <v>12</v>
      </c>
      <c r="F44" s="1305" t="s">
        <v>1958</v>
      </c>
      <c r="G44" s="1305" t="s">
        <v>1959</v>
      </c>
      <c r="H44" s="1301" t="s">
        <v>1886</v>
      </c>
      <c r="I44" s="1301" t="s">
        <v>1920</v>
      </c>
      <c r="J44" s="1303" t="s">
        <v>1883</v>
      </c>
      <c r="K44" s="1305"/>
      <c r="L44" s="1306"/>
    </row>
    <row r="45" spans="2:12" ht="36.5" thickBot="1">
      <c r="B45" s="1308" t="s">
        <v>1960</v>
      </c>
      <c r="C45" s="1304" t="s">
        <v>1961</v>
      </c>
      <c r="D45" s="1305" t="s">
        <v>1962</v>
      </c>
      <c r="E45" s="1305" t="s">
        <v>13</v>
      </c>
      <c r="F45" s="1305" t="s">
        <v>1963</v>
      </c>
      <c r="G45" s="1305" t="s">
        <v>1964</v>
      </c>
      <c r="H45" s="1303" t="s">
        <v>1884</v>
      </c>
      <c r="I45" s="1303" t="s">
        <v>1915</v>
      </c>
      <c r="J45" s="1303" t="s">
        <v>1883</v>
      </c>
      <c r="K45" s="1305"/>
      <c r="L45" s="1306"/>
    </row>
    <row r="46" spans="2:12" ht="24.5" thickBot="1">
      <c r="B46" s="1308" t="s">
        <v>1965</v>
      </c>
      <c r="C46" s="1304" t="s">
        <v>1966</v>
      </c>
      <c r="D46" s="1305" t="s">
        <v>1967</v>
      </c>
      <c r="E46" s="1305" t="s">
        <v>14</v>
      </c>
      <c r="F46" s="1305" t="s">
        <v>1968</v>
      </c>
      <c r="G46" s="1305" t="s">
        <v>1969</v>
      </c>
      <c r="H46" s="1303" t="s">
        <v>1884</v>
      </c>
      <c r="I46" s="1303" t="s">
        <v>1915</v>
      </c>
      <c r="J46" s="1303" t="s">
        <v>1883</v>
      </c>
      <c r="K46" s="1305"/>
      <c r="L46" s="1306"/>
    </row>
    <row r="47" spans="2:12" ht="24.5" thickBot="1">
      <c r="B47" s="1308" t="s">
        <v>1970</v>
      </c>
      <c r="C47" s="1304" t="s">
        <v>1971</v>
      </c>
      <c r="D47" s="1305" t="s">
        <v>1972</v>
      </c>
      <c r="E47" s="1305" t="s">
        <v>1924</v>
      </c>
      <c r="F47" s="1305" t="s">
        <v>1973</v>
      </c>
      <c r="G47" s="1305" t="s">
        <v>1974</v>
      </c>
      <c r="H47" s="1303" t="s">
        <v>1884</v>
      </c>
      <c r="I47" s="1301" t="s">
        <v>1920</v>
      </c>
      <c r="J47" s="1303" t="s">
        <v>1883</v>
      </c>
      <c r="K47" s="1305"/>
      <c r="L47" s="1306"/>
    </row>
  </sheetData>
  <mergeCells count="9">
    <mergeCell ref="C12:H12"/>
    <mergeCell ref="B35:B36"/>
    <mergeCell ref="B37:B39"/>
    <mergeCell ref="B40:B43"/>
    <mergeCell ref="C13:H13"/>
    <mergeCell ref="C14:H14"/>
    <mergeCell ref="C15:H15"/>
    <mergeCell ref="C16:H16"/>
    <mergeCell ref="C17:H1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1">
    <tabColor rgb="FFFFFF00"/>
  </sheetPr>
  <dimension ref="B3:U88"/>
  <sheetViews>
    <sheetView workbookViewId="0"/>
  </sheetViews>
  <sheetFormatPr defaultRowHeight="12.5"/>
  <cols>
    <col min="3" max="3" width="55.54296875" customWidth="1"/>
    <col min="4" max="5" width="29.08984375" customWidth="1"/>
    <col min="6" max="6" width="16.6328125" customWidth="1"/>
    <col min="7" max="19" width="14" customWidth="1"/>
  </cols>
  <sheetData>
    <row r="3" spans="2:19">
      <c r="B3" s="234" t="s">
        <v>2021</v>
      </c>
    </row>
    <row r="6" spans="2:19">
      <c r="B6" s="980"/>
      <c r="C6" s="980"/>
      <c r="D6" s="980"/>
      <c r="E6" s="980"/>
      <c r="F6" s="980"/>
      <c r="G6" s="980"/>
      <c r="H6" s="980"/>
      <c r="I6" s="980"/>
      <c r="J6" s="980"/>
      <c r="K6" s="980"/>
      <c r="L6" s="980"/>
      <c r="M6" s="980"/>
      <c r="N6" s="980"/>
      <c r="O6" s="980"/>
      <c r="P6" s="980"/>
      <c r="Q6" s="980"/>
      <c r="R6" s="980"/>
      <c r="S6" s="980"/>
    </row>
    <row r="7" spans="2:19">
      <c r="B7" s="980"/>
      <c r="C7" s="980"/>
      <c r="D7" s="980"/>
      <c r="E7" s="980"/>
      <c r="F7" s="980"/>
      <c r="G7" s="980"/>
      <c r="H7" s="980"/>
      <c r="I7" s="980"/>
      <c r="J7" s="980"/>
      <c r="K7" s="980"/>
      <c r="L7" s="980"/>
      <c r="M7" s="980"/>
      <c r="N7" s="980"/>
      <c r="O7" s="980"/>
      <c r="P7" s="980"/>
      <c r="Q7" s="980"/>
      <c r="R7" s="980"/>
      <c r="S7" s="980"/>
    </row>
    <row r="8" spans="2:19">
      <c r="B8" s="980"/>
      <c r="C8" s="980" t="s">
        <v>1975</v>
      </c>
      <c r="D8" s="980"/>
      <c r="E8" s="980"/>
      <c r="F8" s="980"/>
      <c r="G8" s="980"/>
      <c r="H8" s="980"/>
      <c r="I8" s="980"/>
      <c r="J8" s="980"/>
      <c r="K8" s="980"/>
      <c r="L8" s="980"/>
      <c r="M8" s="980"/>
      <c r="N8" s="980"/>
      <c r="O8" s="980"/>
      <c r="P8" s="980"/>
      <c r="Q8" s="980"/>
      <c r="R8" s="980"/>
      <c r="S8" s="980"/>
    </row>
    <row r="9" spans="2:19">
      <c r="B9" s="980"/>
      <c r="C9" s="980"/>
      <c r="D9" s="980"/>
      <c r="E9" s="980"/>
      <c r="F9" s="980"/>
      <c r="G9" s="980"/>
      <c r="H9" s="980"/>
      <c r="I9" s="980"/>
      <c r="J9" s="980"/>
      <c r="K9" s="980"/>
      <c r="L9" s="980"/>
      <c r="M9" s="980"/>
      <c r="N9" s="980"/>
      <c r="O9" s="980"/>
      <c r="P9" s="980"/>
      <c r="Q9" s="980"/>
      <c r="R9" s="980"/>
      <c r="S9" s="980"/>
    </row>
    <row r="10" spans="2:19">
      <c r="B10" s="980"/>
      <c r="C10" s="980"/>
      <c r="D10" s="980"/>
      <c r="E10" s="980"/>
      <c r="F10" s="980"/>
      <c r="G10" s="980"/>
      <c r="H10" s="980"/>
      <c r="I10" s="980"/>
      <c r="J10" s="980"/>
      <c r="K10" s="980"/>
      <c r="L10" s="980"/>
      <c r="M10" s="980"/>
      <c r="N10" s="980"/>
      <c r="O10" s="980"/>
      <c r="P10" s="980"/>
      <c r="Q10" s="980"/>
      <c r="R10" s="980"/>
      <c r="S10" s="980"/>
    </row>
    <row r="11" spans="2:19">
      <c r="B11" s="980"/>
      <c r="C11" s="1309"/>
      <c r="D11" s="1310" t="s">
        <v>1976</v>
      </c>
      <c r="E11" s="787" t="s">
        <v>1977</v>
      </c>
      <c r="F11" s="980"/>
      <c r="G11" s="980"/>
      <c r="H11" s="980"/>
      <c r="I11" s="980"/>
      <c r="J11" s="980"/>
      <c r="K11" s="980"/>
      <c r="L11" s="980"/>
      <c r="M11" s="980"/>
      <c r="N11" s="980"/>
      <c r="O11" s="980"/>
      <c r="P11" s="980"/>
      <c r="Q11" s="980"/>
      <c r="R11" s="980"/>
      <c r="S11" s="980"/>
    </row>
    <row r="12" spans="2:19">
      <c r="B12" s="1528"/>
      <c r="C12" s="1310" t="s">
        <v>1978</v>
      </c>
      <c r="D12" s="1309"/>
      <c r="E12" s="1311" t="s">
        <v>1979</v>
      </c>
      <c r="F12" s="980"/>
      <c r="G12" s="980"/>
      <c r="H12" s="980"/>
      <c r="I12" s="980"/>
      <c r="J12" s="980"/>
      <c r="K12" s="980"/>
      <c r="L12" s="980"/>
      <c r="M12" s="980"/>
      <c r="N12" s="980"/>
      <c r="O12" s="980"/>
      <c r="P12" s="980"/>
      <c r="Q12" s="980"/>
      <c r="R12" s="980"/>
      <c r="S12" s="980"/>
    </row>
    <row r="13" spans="2:19">
      <c r="B13" s="1528"/>
      <c r="C13" s="1310" t="s">
        <v>1980</v>
      </c>
      <c r="D13" s="1309" t="s">
        <v>1981</v>
      </c>
      <c r="E13" s="1312">
        <v>10000</v>
      </c>
      <c r="F13" s="980"/>
      <c r="G13" s="980"/>
      <c r="H13" s="980"/>
      <c r="I13" s="980"/>
      <c r="J13" s="980"/>
      <c r="K13" s="980"/>
      <c r="L13" s="980"/>
      <c r="M13" s="980"/>
      <c r="N13" s="980"/>
      <c r="O13" s="980"/>
      <c r="P13" s="980"/>
      <c r="Q13" s="980"/>
      <c r="R13" s="980"/>
      <c r="S13" s="980"/>
    </row>
    <row r="14" spans="2:19">
      <c r="B14" s="1528"/>
      <c r="C14" s="1310" t="s">
        <v>1982</v>
      </c>
      <c r="D14" s="1309"/>
      <c r="E14" s="1312">
        <v>0</v>
      </c>
      <c r="F14" s="980"/>
      <c r="G14" s="980"/>
      <c r="H14" s="980"/>
      <c r="I14" s="980"/>
      <c r="J14" s="980"/>
      <c r="K14" s="980"/>
      <c r="L14" s="980"/>
      <c r="M14" s="980"/>
      <c r="N14" s="980"/>
      <c r="O14" s="980"/>
      <c r="P14" s="980"/>
      <c r="Q14" s="980"/>
      <c r="R14" s="980"/>
      <c r="S14" s="980"/>
    </row>
    <row r="15" spans="2:19">
      <c r="B15" s="1528"/>
      <c r="C15" s="1309" t="s">
        <v>1983</v>
      </c>
      <c r="D15" s="1309" t="s">
        <v>889</v>
      </c>
      <c r="E15" s="1312">
        <v>-717161440.56453729</v>
      </c>
      <c r="F15" s="980"/>
      <c r="G15" s="980"/>
      <c r="H15" s="980"/>
      <c r="I15" s="980"/>
      <c r="J15" s="980"/>
      <c r="K15" s="980"/>
      <c r="L15" s="980"/>
      <c r="M15" s="980"/>
      <c r="N15" s="980"/>
      <c r="O15" s="980"/>
      <c r="P15" s="980"/>
      <c r="Q15" s="980"/>
      <c r="R15" s="980"/>
      <c r="S15" s="980"/>
    </row>
    <row r="16" spans="2:19">
      <c r="B16" s="1528"/>
      <c r="C16" s="1309" t="s">
        <v>1984</v>
      </c>
      <c r="D16" s="1309" t="s">
        <v>1985</v>
      </c>
      <c r="E16" s="1312">
        <v>-716142805.80690241</v>
      </c>
      <c r="F16" s="980"/>
      <c r="G16" s="980"/>
      <c r="H16" s="980"/>
      <c r="I16" s="980"/>
      <c r="J16" s="980"/>
      <c r="K16" s="980"/>
      <c r="L16" s="980"/>
      <c r="M16" s="980"/>
      <c r="N16" s="980"/>
      <c r="O16" s="980"/>
      <c r="P16" s="980"/>
      <c r="Q16" s="980"/>
      <c r="R16" s="980"/>
      <c r="S16" s="980"/>
    </row>
    <row r="17" spans="2:19">
      <c r="B17" s="1528"/>
      <c r="C17" s="1309" t="s">
        <v>1986</v>
      </c>
      <c r="D17" s="1309"/>
      <c r="E17" s="1313" t="s">
        <v>479</v>
      </c>
      <c r="F17" s="980"/>
      <c r="G17" s="980"/>
      <c r="H17" s="980"/>
      <c r="I17" s="980"/>
      <c r="J17" s="980"/>
      <c r="K17" s="980"/>
      <c r="L17" s="980"/>
      <c r="M17" s="980"/>
      <c r="N17" s="980"/>
      <c r="O17" s="980"/>
      <c r="P17" s="980"/>
      <c r="Q17" s="980"/>
      <c r="R17" s="980"/>
      <c r="S17" s="980"/>
    </row>
    <row r="18" spans="2:19">
      <c r="B18" s="1528"/>
      <c r="C18" s="1309" t="s">
        <v>1987</v>
      </c>
      <c r="D18" s="1309" t="s">
        <v>1988</v>
      </c>
      <c r="E18" s="1312">
        <v>112279364.89418417</v>
      </c>
      <c r="F18" s="980"/>
      <c r="G18" s="980"/>
      <c r="H18" s="980"/>
      <c r="I18" s="980"/>
      <c r="J18" s="980"/>
      <c r="K18" s="980"/>
      <c r="L18" s="980"/>
      <c r="M18" s="980"/>
      <c r="N18" s="980"/>
      <c r="O18" s="980"/>
      <c r="P18" s="980"/>
      <c r="Q18" s="980"/>
      <c r="R18" s="980"/>
      <c r="S18" s="980"/>
    </row>
    <row r="19" spans="2:19">
      <c r="B19" s="1528"/>
      <c r="C19" s="1309" t="s">
        <v>1989</v>
      </c>
      <c r="D19" s="982" t="s">
        <v>1990</v>
      </c>
      <c r="E19" s="1312">
        <v>1.2605395115463196E+16</v>
      </c>
      <c r="F19" s="980"/>
      <c r="G19" s="980"/>
      <c r="H19" s="980"/>
      <c r="I19" s="980"/>
      <c r="J19" s="980"/>
      <c r="K19" s="980"/>
      <c r="L19" s="980"/>
      <c r="M19" s="980"/>
      <c r="N19" s="980"/>
      <c r="O19" s="980"/>
      <c r="P19" s="980"/>
      <c r="Q19" s="980"/>
      <c r="R19" s="980"/>
      <c r="S19" s="980"/>
    </row>
    <row r="20" spans="2:19">
      <c r="B20" s="1528"/>
      <c r="C20" s="1309" t="s">
        <v>1991</v>
      </c>
      <c r="D20" s="1310" t="s">
        <v>1992</v>
      </c>
      <c r="E20" s="1309">
        <v>3.5066681338648664E-3</v>
      </c>
      <c r="F20" s="980"/>
      <c r="G20" s="980"/>
      <c r="H20" s="980"/>
      <c r="I20" s="980"/>
      <c r="J20" s="980"/>
      <c r="K20" s="980"/>
      <c r="L20" s="980"/>
      <c r="M20" s="980"/>
      <c r="N20" s="980"/>
      <c r="O20" s="980"/>
      <c r="P20" s="980"/>
      <c r="Q20" s="980"/>
      <c r="R20" s="980"/>
      <c r="S20" s="980"/>
    </row>
    <row r="21" spans="2:19">
      <c r="B21" s="1528"/>
      <c r="C21" s="1309" t="s">
        <v>1993</v>
      </c>
      <c r="D21" s="1310" t="s">
        <v>1994</v>
      </c>
      <c r="E21" s="1309">
        <v>6.5016706281391556E-2</v>
      </c>
      <c r="F21" s="980"/>
      <c r="G21" s="980"/>
      <c r="H21" s="980"/>
      <c r="I21" s="980"/>
      <c r="J21" s="980"/>
      <c r="K21" s="980"/>
      <c r="L21" s="980"/>
      <c r="M21" s="980"/>
      <c r="N21" s="980"/>
      <c r="O21" s="980"/>
      <c r="P21" s="980"/>
      <c r="Q21" s="980"/>
      <c r="R21" s="980"/>
      <c r="S21" s="980"/>
    </row>
    <row r="22" spans="2:19">
      <c r="B22" s="1528"/>
      <c r="C22" s="1309" t="s">
        <v>1995</v>
      </c>
      <c r="D22" s="1310" t="s">
        <v>1996</v>
      </c>
      <c r="E22" s="1309">
        <v>-0.15678348505878684</v>
      </c>
      <c r="F22" s="980"/>
      <c r="G22" s="980"/>
      <c r="H22" s="980"/>
      <c r="I22" s="980"/>
      <c r="J22" s="980"/>
      <c r="K22" s="980"/>
      <c r="L22" s="980"/>
      <c r="M22" s="980"/>
      <c r="N22" s="980"/>
      <c r="O22" s="980"/>
      <c r="P22" s="980"/>
      <c r="Q22" s="980"/>
      <c r="R22" s="980"/>
      <c r="S22" s="980"/>
    </row>
    <row r="23" spans="2:19">
      <c r="B23" s="1528"/>
      <c r="C23" s="1309" t="s">
        <v>1997</v>
      </c>
      <c r="D23" s="1309"/>
      <c r="E23" s="1314">
        <v>-1135937245.3497047</v>
      </c>
      <c r="F23" s="980"/>
      <c r="G23" s="980"/>
      <c r="H23" s="980"/>
      <c r="I23" s="980"/>
      <c r="J23" s="980"/>
      <c r="K23" s="980"/>
      <c r="L23" s="980"/>
      <c r="M23" s="980"/>
      <c r="N23" s="980"/>
      <c r="O23" s="980"/>
      <c r="P23" s="980"/>
      <c r="Q23" s="980"/>
      <c r="R23" s="980"/>
      <c r="S23" s="980"/>
    </row>
    <row r="24" spans="2:19">
      <c r="B24" s="1528"/>
      <c r="C24" s="1309" t="s">
        <v>1998</v>
      </c>
      <c r="D24" s="1309"/>
      <c r="E24" s="1314">
        <v>-317626519.33088201</v>
      </c>
      <c r="F24" s="980"/>
      <c r="G24" s="980"/>
      <c r="H24" s="980"/>
      <c r="I24" s="980"/>
      <c r="J24" s="980"/>
      <c r="K24" s="980"/>
      <c r="L24" s="980"/>
      <c r="M24" s="980"/>
      <c r="N24" s="980"/>
      <c r="O24" s="980"/>
      <c r="P24" s="980"/>
      <c r="Q24" s="980"/>
      <c r="R24" s="980"/>
      <c r="S24" s="980"/>
    </row>
    <row r="25" spans="2:19">
      <c r="B25" s="1528"/>
      <c r="C25" s="1310" t="s">
        <v>1999</v>
      </c>
      <c r="D25" s="1310" t="s">
        <v>2000</v>
      </c>
      <c r="E25" s="1312">
        <v>818310726.01882267</v>
      </c>
      <c r="F25" s="980"/>
      <c r="G25" s="980"/>
      <c r="H25" s="980"/>
      <c r="I25" s="980"/>
      <c r="J25" s="980"/>
      <c r="K25" s="980"/>
      <c r="L25" s="980"/>
      <c r="M25" s="980"/>
      <c r="N25" s="980"/>
      <c r="O25" s="980"/>
      <c r="P25" s="980"/>
      <c r="Q25" s="980"/>
      <c r="R25" s="980"/>
      <c r="S25" s="980"/>
    </row>
    <row r="26" spans="2:19">
      <c r="B26" s="1528"/>
      <c r="C26" s="1310" t="s">
        <v>2001</v>
      </c>
      <c r="D26" s="1309" t="s">
        <v>2002</v>
      </c>
      <c r="E26" s="1312">
        <v>1122737.5078558298</v>
      </c>
      <c r="F26" s="980"/>
      <c r="G26" s="980"/>
      <c r="H26" s="980"/>
      <c r="I26" s="980"/>
      <c r="J26" s="980"/>
      <c r="K26" s="980"/>
      <c r="L26" s="980"/>
      <c r="M26" s="980"/>
      <c r="N26" s="980"/>
      <c r="O26" s="980"/>
      <c r="P26" s="980"/>
      <c r="Q26" s="980"/>
      <c r="R26" s="980"/>
      <c r="S26" s="980"/>
    </row>
    <row r="27" spans="2:19">
      <c r="B27" s="980"/>
      <c r="C27" s="980"/>
      <c r="D27" s="980"/>
      <c r="E27" s="980"/>
      <c r="F27" s="980"/>
      <c r="G27" s="980"/>
      <c r="H27" s="980"/>
      <c r="I27" s="980"/>
      <c r="J27" s="980"/>
      <c r="K27" s="980"/>
      <c r="L27" s="980"/>
      <c r="M27" s="980"/>
      <c r="N27" s="980"/>
      <c r="O27" s="980"/>
      <c r="P27" s="980"/>
      <c r="Q27" s="980"/>
      <c r="R27" s="980"/>
      <c r="S27" s="980"/>
    </row>
    <row r="28" spans="2:19">
      <c r="B28" s="980"/>
      <c r="C28" s="980"/>
      <c r="D28" s="980"/>
      <c r="E28" s="980"/>
      <c r="F28" s="980"/>
      <c r="G28" s="980"/>
      <c r="H28" s="980"/>
      <c r="I28" s="980"/>
      <c r="J28" s="980"/>
      <c r="K28" s="980"/>
      <c r="L28" s="980"/>
      <c r="M28" s="980"/>
      <c r="N28" s="980"/>
      <c r="O28" s="980"/>
      <c r="P28" s="980"/>
      <c r="Q28" s="980"/>
      <c r="R28" s="980"/>
      <c r="S28" s="980"/>
    </row>
    <row r="29" spans="2:19">
      <c r="B29" s="980"/>
      <c r="C29" s="980"/>
      <c r="D29" s="980"/>
      <c r="E29" s="980"/>
      <c r="F29" s="980"/>
      <c r="G29" s="980"/>
      <c r="H29" s="980"/>
      <c r="I29" s="980"/>
      <c r="J29" s="980"/>
      <c r="K29" s="980"/>
      <c r="L29" s="980"/>
      <c r="M29" s="980"/>
      <c r="N29" s="980"/>
      <c r="O29" s="980"/>
      <c r="P29" s="980"/>
      <c r="Q29" s="980"/>
      <c r="R29" s="980"/>
      <c r="S29" s="980"/>
    </row>
    <row r="30" spans="2:19">
      <c r="B30" s="980"/>
      <c r="C30" s="980"/>
      <c r="D30" s="980"/>
      <c r="E30" s="980"/>
      <c r="F30" s="980"/>
      <c r="G30" s="980"/>
      <c r="H30" s="980"/>
      <c r="I30" s="980"/>
      <c r="J30" s="980"/>
      <c r="K30" s="980"/>
      <c r="L30" s="980"/>
      <c r="M30" s="980"/>
      <c r="N30" s="980"/>
      <c r="O30" s="980"/>
      <c r="P30" s="980"/>
      <c r="Q30" s="980"/>
      <c r="R30" s="980"/>
      <c r="S30" s="980"/>
    </row>
    <row r="31" spans="2:19">
      <c r="B31" s="980"/>
      <c r="C31" s="980"/>
      <c r="D31" s="980"/>
      <c r="E31" s="980"/>
      <c r="F31" s="980"/>
      <c r="G31" s="980"/>
      <c r="H31" s="980"/>
      <c r="I31" s="980"/>
      <c r="J31" s="980"/>
      <c r="K31" s="980"/>
      <c r="L31" s="980"/>
      <c r="M31" s="980"/>
      <c r="N31" s="980"/>
      <c r="O31" s="980"/>
      <c r="P31" s="980"/>
      <c r="Q31" s="980"/>
      <c r="R31" s="980"/>
      <c r="S31" s="980"/>
    </row>
    <row r="32" spans="2:19">
      <c r="B32" s="980"/>
      <c r="C32" s="1310" t="s">
        <v>2003</v>
      </c>
      <c r="D32" s="1321">
        <v>1</v>
      </c>
      <c r="E32" s="1529" t="s">
        <v>2004</v>
      </c>
      <c r="F32" s="1530"/>
      <c r="G32" s="1530"/>
      <c r="H32" s="1530"/>
      <c r="I32" s="1530"/>
      <c r="J32" s="1530"/>
      <c r="K32" s="1530"/>
      <c r="L32" s="1530"/>
      <c r="M32" s="1530"/>
      <c r="N32" s="1531"/>
      <c r="O32" s="980"/>
      <c r="P32" s="980"/>
      <c r="Q32" s="980"/>
      <c r="R32" s="980"/>
      <c r="S32" s="980"/>
    </row>
    <row r="33" spans="2:21">
      <c r="B33" s="980"/>
      <c r="C33" s="1315" t="s">
        <v>2005</v>
      </c>
      <c r="D33" s="1316">
        <v>0</v>
      </c>
      <c r="E33" s="1532"/>
      <c r="F33" s="1533"/>
      <c r="G33" s="1533"/>
      <c r="H33" s="1533"/>
      <c r="I33" s="1533"/>
      <c r="J33" s="1533"/>
      <c r="K33" s="1533"/>
      <c r="L33" s="1533"/>
      <c r="M33" s="1533"/>
      <c r="N33" s="1534"/>
      <c r="O33" s="980"/>
      <c r="P33" s="980"/>
      <c r="Q33" s="980"/>
      <c r="R33" s="980"/>
      <c r="S33" s="980"/>
    </row>
    <row r="34" spans="2:21">
      <c r="B34" s="980"/>
      <c r="C34" s="980"/>
      <c r="D34" s="980"/>
      <c r="E34" s="980"/>
      <c r="F34" s="980"/>
      <c r="G34" s="980"/>
      <c r="H34" s="980"/>
      <c r="I34" s="980"/>
      <c r="J34" s="980"/>
      <c r="K34" s="980"/>
      <c r="L34" s="980"/>
      <c r="M34" s="980"/>
      <c r="N34" s="980"/>
      <c r="O34" s="980"/>
      <c r="P34" s="980"/>
      <c r="Q34" s="980"/>
      <c r="R34" s="980"/>
      <c r="S34" s="980"/>
    </row>
    <row r="35" spans="2:21">
      <c r="B35" s="980"/>
      <c r="C35" s="980"/>
      <c r="D35" s="980"/>
      <c r="E35" s="980"/>
      <c r="F35" s="980"/>
      <c r="G35" s="980"/>
      <c r="H35" s="980"/>
      <c r="I35" s="980"/>
      <c r="J35" s="980"/>
      <c r="K35" s="980"/>
      <c r="L35" s="980"/>
      <c r="M35" s="980"/>
      <c r="N35" s="980"/>
      <c r="O35" s="980"/>
      <c r="P35" s="980"/>
      <c r="Q35" s="980"/>
      <c r="R35" s="980"/>
      <c r="S35" s="980"/>
    </row>
    <row r="36" spans="2:21">
      <c r="B36" s="980"/>
      <c r="C36" s="1317" t="s">
        <v>2006</v>
      </c>
      <c r="D36" s="1318">
        <v>-1150000000</v>
      </c>
      <c r="E36" s="1318">
        <v>-1100000000</v>
      </c>
      <c r="F36" s="1318">
        <v>-1000000000</v>
      </c>
      <c r="G36" s="1318">
        <v>-950000000</v>
      </c>
      <c r="H36" s="1318">
        <v>-900000000</v>
      </c>
      <c r="I36" s="1318">
        <v>-850000000</v>
      </c>
      <c r="J36" s="1318">
        <v>-800000000</v>
      </c>
      <c r="K36" s="1318">
        <v>-750000000</v>
      </c>
      <c r="L36" s="1318">
        <v>-700000000</v>
      </c>
      <c r="M36" s="1318">
        <v>-650000000</v>
      </c>
      <c r="N36" s="1318">
        <v>-600000000</v>
      </c>
      <c r="O36" s="1318">
        <v>-550000000</v>
      </c>
      <c r="P36" s="1318">
        <v>-500000000</v>
      </c>
      <c r="Q36" s="1318">
        <v>-450000000</v>
      </c>
      <c r="R36" s="1318">
        <v>-400000000</v>
      </c>
      <c r="S36" s="1318">
        <v>-350000000</v>
      </c>
      <c r="T36">
        <v>-300000000</v>
      </c>
      <c r="U36">
        <v>-250000000</v>
      </c>
    </row>
    <row r="37" spans="2:21">
      <c r="B37" s="980"/>
      <c r="C37" s="1319" t="s">
        <v>2007</v>
      </c>
      <c r="D37" s="1318">
        <v>0</v>
      </c>
      <c r="E37" s="1318">
        <v>6</v>
      </c>
      <c r="F37" s="1318">
        <v>54</v>
      </c>
      <c r="G37" s="1318">
        <v>128</v>
      </c>
      <c r="H37" s="1318">
        <v>324</v>
      </c>
      <c r="I37" s="1318">
        <v>659</v>
      </c>
      <c r="J37" s="1318">
        <v>1104</v>
      </c>
      <c r="K37" s="1318">
        <v>1597</v>
      </c>
      <c r="L37" s="1318">
        <v>1732</v>
      </c>
      <c r="M37" s="1318">
        <v>1659</v>
      </c>
      <c r="N37" s="1318">
        <v>1286</v>
      </c>
      <c r="O37" s="1318">
        <v>787</v>
      </c>
      <c r="P37" s="1318">
        <v>400</v>
      </c>
      <c r="Q37" s="1318">
        <v>158</v>
      </c>
      <c r="R37" s="1318">
        <v>76</v>
      </c>
      <c r="S37" s="1318">
        <v>24</v>
      </c>
      <c r="T37">
        <v>6</v>
      </c>
      <c r="U37">
        <v>0</v>
      </c>
    </row>
    <row r="38" spans="2:21">
      <c r="B38" s="980"/>
      <c r="C38" s="1319" t="s">
        <v>2008</v>
      </c>
      <c r="D38" s="1320"/>
      <c r="E38" s="1320"/>
      <c r="F38" s="1320"/>
      <c r="G38" s="1320"/>
      <c r="H38" s="1320"/>
      <c r="I38" s="1320"/>
      <c r="J38" s="1320"/>
      <c r="K38" s="1320"/>
      <c r="L38" s="1320"/>
      <c r="M38" s="1320"/>
      <c r="N38" s="1320"/>
      <c r="O38" s="1320"/>
      <c r="P38" s="1320"/>
      <c r="Q38" s="1320"/>
      <c r="R38" s="1320"/>
      <c r="S38" s="1320"/>
    </row>
    <row r="39" spans="2:21">
      <c r="B39" s="980"/>
      <c r="C39" s="1319" t="s">
        <v>2006</v>
      </c>
      <c r="D39" s="1321">
        <v>0</v>
      </c>
      <c r="E39" s="1321">
        <v>5.9999999999999995E-4</v>
      </c>
      <c r="F39" s="1321">
        <v>5.4000000000000003E-3</v>
      </c>
      <c r="G39" s="1321">
        <v>1.2800000000000001E-2</v>
      </c>
      <c r="H39" s="1321">
        <v>3.2399999999999998E-2</v>
      </c>
      <c r="I39" s="1321">
        <v>6.59E-2</v>
      </c>
      <c r="J39" s="1321">
        <v>0.1104</v>
      </c>
      <c r="K39" s="1321">
        <v>0.15970000000000001</v>
      </c>
      <c r="L39" s="1321">
        <v>0.17319999999999999</v>
      </c>
      <c r="M39" s="1321">
        <v>0.16589999999999999</v>
      </c>
      <c r="N39" s="1321">
        <v>0.12859999999999999</v>
      </c>
      <c r="O39" s="1321">
        <v>7.8700000000000006E-2</v>
      </c>
      <c r="P39" s="1321">
        <v>0.04</v>
      </c>
      <c r="Q39" s="1321">
        <v>1.5800000000000002E-2</v>
      </c>
      <c r="R39" s="1321">
        <v>7.6E-3</v>
      </c>
      <c r="S39" s="1321">
        <v>2.3999999999999998E-3</v>
      </c>
      <c r="T39">
        <v>5.9999999999999995E-4</v>
      </c>
      <c r="U39">
        <v>0</v>
      </c>
    </row>
    <row r="40" spans="2:21">
      <c r="B40" s="980"/>
      <c r="C40" s="1319" t="s">
        <v>2009</v>
      </c>
      <c r="D40" s="1322">
        <v>0</v>
      </c>
      <c r="E40" s="1322">
        <v>6</v>
      </c>
      <c r="F40" s="1322">
        <v>60</v>
      </c>
      <c r="G40" s="1322">
        <v>188</v>
      </c>
      <c r="H40" s="1322">
        <v>512</v>
      </c>
      <c r="I40" s="1322">
        <v>1171</v>
      </c>
      <c r="J40" s="1322">
        <v>2275</v>
      </c>
      <c r="K40" s="1322">
        <v>3872</v>
      </c>
      <c r="L40" s="1322">
        <v>5604</v>
      </c>
      <c r="M40" s="1322">
        <v>7263</v>
      </c>
      <c r="N40" s="1322">
        <v>8549</v>
      </c>
      <c r="O40" s="1322">
        <v>9336</v>
      </c>
      <c r="P40" s="1322">
        <v>9736</v>
      </c>
      <c r="Q40" s="1322">
        <v>9894</v>
      </c>
      <c r="R40" s="1322">
        <v>9970</v>
      </c>
      <c r="S40" s="1322">
        <v>9994</v>
      </c>
      <c r="T40">
        <v>10000</v>
      </c>
      <c r="U40">
        <v>10000</v>
      </c>
    </row>
    <row r="41" spans="2:21">
      <c r="B41" s="980"/>
      <c r="C41" s="1317" t="s">
        <v>2010</v>
      </c>
      <c r="D41" s="1321">
        <v>0</v>
      </c>
      <c r="E41" s="1321">
        <v>5.9999999999999995E-4</v>
      </c>
      <c r="F41" s="1321">
        <v>6.0000000000000001E-3</v>
      </c>
      <c r="G41" s="1321">
        <v>1.8800000000000001E-2</v>
      </c>
      <c r="H41" s="1321">
        <v>5.1199999999999996E-2</v>
      </c>
      <c r="I41" s="1321">
        <v>0.1171</v>
      </c>
      <c r="J41" s="1321">
        <v>0.22749999999999998</v>
      </c>
      <c r="K41" s="1321">
        <v>0.38719999999999999</v>
      </c>
      <c r="L41" s="1321">
        <v>0.56040000000000001</v>
      </c>
      <c r="M41" s="1321">
        <v>0.72629999999999995</v>
      </c>
      <c r="N41" s="1321">
        <v>0.85489999999999999</v>
      </c>
      <c r="O41" s="1321">
        <v>0.93359999999999999</v>
      </c>
      <c r="P41" s="1321">
        <v>0.97360000000000002</v>
      </c>
      <c r="Q41" s="1321">
        <v>0.98940000000000006</v>
      </c>
      <c r="R41" s="1321">
        <v>0.99700000000000011</v>
      </c>
      <c r="S41" s="1321">
        <v>0.99940000000000007</v>
      </c>
      <c r="T41">
        <v>1</v>
      </c>
      <c r="U41">
        <v>1</v>
      </c>
    </row>
    <row r="42" spans="2:21">
      <c r="B42" s="980"/>
      <c r="C42" s="980"/>
      <c r="D42" s="980"/>
      <c r="E42" s="980"/>
      <c r="F42" s="980"/>
      <c r="G42" s="980"/>
      <c r="H42" s="980"/>
      <c r="I42" s="980"/>
      <c r="J42" s="980"/>
      <c r="K42" s="980"/>
      <c r="L42" s="980"/>
      <c r="M42" s="980"/>
      <c r="N42" s="980"/>
      <c r="O42" s="980"/>
      <c r="P42" s="980"/>
      <c r="Q42" s="980"/>
      <c r="R42" s="980"/>
      <c r="S42" s="980"/>
    </row>
    <row r="43" spans="2:21">
      <c r="B43" s="980"/>
      <c r="C43" s="980"/>
      <c r="D43" s="980"/>
      <c r="E43" s="980"/>
      <c r="F43" s="980"/>
      <c r="G43" s="980"/>
      <c r="H43" s="980"/>
      <c r="I43" s="980"/>
      <c r="J43" s="980"/>
      <c r="K43" s="980"/>
      <c r="L43" s="980"/>
      <c r="M43" s="980"/>
      <c r="N43" s="980"/>
      <c r="O43" s="980"/>
      <c r="P43" s="980"/>
      <c r="Q43" s="980"/>
      <c r="R43" s="980"/>
      <c r="S43" s="980"/>
    </row>
    <row r="44" spans="2:21">
      <c r="B44" s="980"/>
      <c r="C44" s="980"/>
      <c r="D44" s="980"/>
      <c r="E44" s="980"/>
      <c r="F44" s="980"/>
      <c r="G44" s="980"/>
      <c r="H44" s="980"/>
      <c r="I44" s="980"/>
      <c r="J44" s="980"/>
      <c r="K44" s="980"/>
      <c r="L44" s="980"/>
      <c r="M44" s="980"/>
      <c r="N44" s="980"/>
      <c r="O44" s="980"/>
      <c r="P44" s="980"/>
      <c r="Q44" s="980"/>
      <c r="R44" s="980"/>
      <c r="S44" s="980"/>
    </row>
    <row r="45" spans="2:21">
      <c r="B45" s="980"/>
      <c r="C45" s="980"/>
      <c r="D45" s="980"/>
      <c r="E45" s="980"/>
      <c r="F45" s="980"/>
      <c r="G45" s="980"/>
      <c r="H45" s="980"/>
      <c r="I45" s="980"/>
      <c r="J45" s="980"/>
      <c r="K45" s="980"/>
      <c r="L45" s="980"/>
      <c r="M45" s="980"/>
      <c r="N45" s="980"/>
      <c r="O45" s="980"/>
      <c r="P45" s="980"/>
      <c r="Q45" s="980"/>
      <c r="R45" s="980"/>
      <c r="S45" s="980"/>
    </row>
    <row r="46" spans="2:21">
      <c r="B46" s="980"/>
      <c r="C46" s="980"/>
      <c r="D46" s="980"/>
      <c r="E46" s="980"/>
      <c r="F46" s="980"/>
      <c r="G46" s="980"/>
      <c r="H46" s="980"/>
      <c r="I46" s="980"/>
      <c r="J46" s="980"/>
      <c r="K46" s="980"/>
      <c r="L46" s="980"/>
      <c r="M46" s="980"/>
      <c r="N46" s="980"/>
      <c r="O46" s="980"/>
      <c r="P46" s="980"/>
      <c r="Q46" s="980"/>
      <c r="R46" s="980"/>
      <c r="S46" s="980"/>
    </row>
    <row r="47" spans="2:21">
      <c r="B47" s="980"/>
      <c r="C47" s="980"/>
      <c r="D47" s="980"/>
      <c r="E47" s="980"/>
      <c r="F47" s="980"/>
      <c r="G47" s="980"/>
      <c r="H47" s="980"/>
      <c r="I47" s="980"/>
      <c r="J47" s="980"/>
      <c r="K47" s="980"/>
      <c r="L47" s="980"/>
      <c r="M47" s="980"/>
      <c r="N47" s="980"/>
      <c r="O47" s="980"/>
      <c r="P47" s="980"/>
      <c r="Q47" s="980"/>
      <c r="R47" s="980"/>
      <c r="S47" s="980"/>
    </row>
    <row r="48" spans="2:21">
      <c r="B48" s="980"/>
      <c r="C48" s="980"/>
      <c r="D48" s="980"/>
      <c r="E48" s="980"/>
      <c r="F48" s="980"/>
      <c r="G48" s="980"/>
      <c r="H48" s="980"/>
      <c r="I48" s="980"/>
      <c r="J48" s="980"/>
      <c r="K48" s="980"/>
      <c r="L48" s="980"/>
      <c r="M48" s="980"/>
      <c r="N48" s="980"/>
      <c r="O48" s="980"/>
      <c r="P48" s="980"/>
      <c r="Q48" s="980"/>
      <c r="R48" s="980"/>
      <c r="S48" s="980"/>
    </row>
    <row r="49" spans="2:19">
      <c r="B49" s="980"/>
      <c r="C49" s="980"/>
      <c r="D49" s="980"/>
      <c r="E49" s="980"/>
      <c r="F49" s="980"/>
      <c r="G49" s="980"/>
      <c r="H49" s="980"/>
      <c r="I49" s="980"/>
      <c r="J49" s="980"/>
      <c r="K49" s="980"/>
      <c r="L49" s="980"/>
      <c r="M49" s="980"/>
      <c r="N49" s="980"/>
      <c r="O49" s="980"/>
      <c r="P49" s="980"/>
      <c r="Q49" s="980"/>
      <c r="R49" s="980"/>
      <c r="S49" s="980"/>
    </row>
    <row r="50" spans="2:19">
      <c r="B50" s="980"/>
      <c r="C50" s="980"/>
      <c r="D50" s="980"/>
      <c r="E50" s="980"/>
      <c r="F50" s="980"/>
      <c r="G50" s="980"/>
      <c r="H50" s="980"/>
      <c r="I50" s="980"/>
      <c r="J50" s="980"/>
      <c r="K50" s="980"/>
      <c r="L50" s="980"/>
      <c r="M50" s="980"/>
      <c r="N50" s="980"/>
      <c r="O50" s="980"/>
      <c r="P50" s="980"/>
      <c r="Q50" s="980"/>
      <c r="R50" s="980"/>
      <c r="S50" s="980"/>
    </row>
    <row r="51" spans="2:19">
      <c r="B51" s="980"/>
      <c r="C51" s="980"/>
      <c r="D51" s="980"/>
      <c r="E51" s="980"/>
      <c r="F51" s="980"/>
      <c r="G51" s="980"/>
      <c r="H51" s="980"/>
      <c r="I51" s="980"/>
      <c r="J51" s="980"/>
      <c r="K51" s="980"/>
      <c r="L51" s="980"/>
      <c r="M51" s="980"/>
      <c r="N51" s="980"/>
      <c r="O51" s="980"/>
      <c r="P51" s="980"/>
      <c r="Q51" s="980"/>
      <c r="R51" s="980"/>
      <c r="S51" s="980"/>
    </row>
    <row r="52" spans="2:19">
      <c r="B52" s="980"/>
      <c r="C52" s="980"/>
      <c r="D52" s="980"/>
      <c r="E52" s="980"/>
      <c r="F52" s="980"/>
      <c r="G52" s="980"/>
      <c r="H52" s="980"/>
      <c r="I52" s="980"/>
      <c r="J52" s="980"/>
      <c r="K52" s="980"/>
      <c r="L52" s="980"/>
      <c r="M52" s="980"/>
      <c r="N52" s="980"/>
      <c r="O52" s="980"/>
      <c r="P52" s="980"/>
      <c r="Q52" s="980"/>
      <c r="R52" s="980"/>
      <c r="S52" s="980"/>
    </row>
    <row r="53" spans="2:19">
      <c r="B53" s="980"/>
      <c r="C53" s="980"/>
      <c r="D53" s="980"/>
      <c r="E53" s="980"/>
      <c r="F53" s="980"/>
      <c r="G53" s="980"/>
      <c r="H53" s="980"/>
      <c r="I53" s="980"/>
      <c r="J53" s="980"/>
      <c r="K53" s="980"/>
      <c r="L53" s="980"/>
      <c r="M53" s="980"/>
      <c r="N53" s="980"/>
      <c r="O53" s="980"/>
      <c r="P53" s="980"/>
      <c r="Q53" s="980"/>
      <c r="R53" s="980"/>
      <c r="S53" s="980"/>
    </row>
    <row r="54" spans="2:19">
      <c r="B54" s="980"/>
      <c r="C54" s="980"/>
      <c r="D54" s="980"/>
      <c r="E54" s="980"/>
      <c r="F54" s="980"/>
      <c r="G54" s="980"/>
      <c r="H54" s="980"/>
      <c r="I54" s="980"/>
      <c r="J54" s="980"/>
      <c r="K54" s="980"/>
      <c r="L54" s="980"/>
      <c r="M54" s="980"/>
      <c r="N54" s="980"/>
      <c r="O54" s="980"/>
      <c r="P54" s="980"/>
      <c r="Q54" s="980"/>
      <c r="R54" s="980"/>
      <c r="S54" s="980"/>
    </row>
    <row r="55" spans="2:19">
      <c r="B55" s="980"/>
      <c r="C55" s="980"/>
      <c r="D55" s="980"/>
      <c r="E55" s="980"/>
      <c r="F55" s="980"/>
      <c r="G55" s="980"/>
      <c r="H55" s="980"/>
      <c r="I55" s="980"/>
      <c r="J55" s="980"/>
      <c r="K55" s="980"/>
      <c r="L55" s="980"/>
      <c r="M55" s="980"/>
      <c r="N55" s="980"/>
      <c r="O55" s="980"/>
      <c r="P55" s="980"/>
      <c r="Q55" s="980"/>
      <c r="R55" s="980"/>
      <c r="S55" s="980"/>
    </row>
    <row r="56" spans="2:19">
      <c r="B56" s="980"/>
      <c r="C56" s="980"/>
      <c r="D56" s="980"/>
      <c r="E56" s="980"/>
      <c r="F56" s="980"/>
      <c r="G56" s="980"/>
      <c r="H56" s="980"/>
      <c r="I56" s="980"/>
      <c r="J56" s="980"/>
      <c r="K56" s="980"/>
      <c r="L56" s="980"/>
      <c r="M56" s="980"/>
      <c r="N56" s="980"/>
      <c r="O56" s="980"/>
      <c r="P56" s="980"/>
      <c r="Q56" s="980"/>
      <c r="R56" s="980"/>
      <c r="S56" s="980"/>
    </row>
    <row r="57" spans="2:19">
      <c r="B57" s="980"/>
      <c r="C57" s="980"/>
      <c r="D57" s="980"/>
      <c r="E57" s="980"/>
      <c r="F57" s="980"/>
      <c r="G57" s="980"/>
      <c r="H57" s="980"/>
      <c r="I57" s="980"/>
      <c r="J57" s="980"/>
      <c r="K57" s="980"/>
      <c r="L57" s="980"/>
      <c r="M57" s="980"/>
      <c r="N57" s="980"/>
      <c r="O57" s="980"/>
      <c r="P57" s="980"/>
      <c r="Q57" s="980"/>
      <c r="R57" s="980"/>
      <c r="S57" s="980"/>
    </row>
    <row r="58" spans="2:19">
      <c r="B58" s="980"/>
      <c r="C58" s="980"/>
      <c r="D58" s="980"/>
      <c r="E58" s="980"/>
      <c r="F58" s="980"/>
      <c r="G58" s="980"/>
      <c r="H58" s="980"/>
      <c r="I58" s="980"/>
      <c r="J58" s="980"/>
      <c r="K58" s="980"/>
      <c r="L58" s="980"/>
      <c r="M58" s="980"/>
      <c r="N58" s="980"/>
      <c r="O58" s="980"/>
      <c r="P58" s="980"/>
      <c r="Q58" s="980"/>
      <c r="R58" s="980"/>
      <c r="S58" s="980"/>
    </row>
    <row r="59" spans="2:19">
      <c r="B59" s="980"/>
      <c r="C59" s="980"/>
      <c r="D59" s="980"/>
      <c r="E59" s="980"/>
      <c r="F59" s="980"/>
      <c r="G59" s="980"/>
      <c r="H59" s="980"/>
      <c r="I59" s="980"/>
      <c r="J59" s="980"/>
      <c r="K59" s="980"/>
      <c r="L59" s="980"/>
      <c r="M59" s="980"/>
      <c r="N59" s="980"/>
      <c r="O59" s="980"/>
      <c r="P59" s="980"/>
      <c r="Q59" s="980"/>
      <c r="R59" s="980"/>
      <c r="S59" s="980"/>
    </row>
    <row r="60" spans="2:19">
      <c r="B60" s="980"/>
      <c r="C60" s="980"/>
      <c r="D60" s="980"/>
      <c r="E60" s="980"/>
      <c r="F60" s="980"/>
      <c r="G60" s="980"/>
      <c r="H60" s="980"/>
      <c r="I60" s="980"/>
      <c r="J60" s="980"/>
      <c r="K60" s="980"/>
      <c r="L60" s="980"/>
      <c r="M60" s="980"/>
      <c r="N60" s="980"/>
      <c r="O60" s="980"/>
      <c r="P60" s="980"/>
      <c r="Q60" s="980"/>
      <c r="R60" s="980"/>
      <c r="S60" s="980"/>
    </row>
    <row r="61" spans="2:19">
      <c r="B61" s="980"/>
      <c r="C61" s="980"/>
      <c r="D61" s="980"/>
      <c r="E61" s="980"/>
      <c r="F61" s="980"/>
      <c r="G61" s="980"/>
      <c r="H61" s="980"/>
      <c r="I61" s="980"/>
      <c r="J61" s="980"/>
      <c r="K61" s="980"/>
      <c r="L61" s="980"/>
      <c r="M61" s="980"/>
      <c r="N61" s="980"/>
      <c r="O61" s="980"/>
      <c r="P61" s="980"/>
      <c r="Q61" s="980"/>
      <c r="R61" s="980"/>
      <c r="S61" s="980"/>
    </row>
    <row r="62" spans="2:19">
      <c r="B62" s="980"/>
      <c r="C62" s="980"/>
      <c r="D62" s="980"/>
      <c r="E62" s="980"/>
      <c r="F62" s="980"/>
      <c r="G62" s="980"/>
      <c r="H62" s="980"/>
      <c r="I62" s="980"/>
      <c r="J62" s="980"/>
      <c r="K62" s="980"/>
      <c r="L62" s="980"/>
      <c r="M62" s="980"/>
      <c r="N62" s="980"/>
      <c r="O62" s="980"/>
      <c r="P62" s="980"/>
      <c r="Q62" s="980"/>
      <c r="R62" s="980"/>
      <c r="S62" s="980"/>
    </row>
    <row r="63" spans="2:19">
      <c r="B63" s="980"/>
      <c r="C63" s="980"/>
      <c r="D63" s="980"/>
      <c r="E63" s="980"/>
      <c r="F63" s="980"/>
      <c r="G63" s="980"/>
      <c r="H63" s="980"/>
      <c r="I63" s="980"/>
      <c r="J63" s="980"/>
      <c r="K63" s="980"/>
      <c r="L63" s="980"/>
      <c r="M63" s="980"/>
      <c r="N63" s="980"/>
      <c r="O63" s="980"/>
      <c r="P63" s="980"/>
      <c r="Q63" s="980"/>
      <c r="R63" s="980"/>
      <c r="S63" s="980"/>
    </row>
    <row r="64" spans="2:19">
      <c r="B64" s="980"/>
      <c r="C64" s="980"/>
      <c r="D64" s="980"/>
      <c r="E64" s="980"/>
      <c r="F64" s="980"/>
      <c r="G64" s="980"/>
      <c r="H64" s="980"/>
      <c r="I64" s="980"/>
      <c r="J64" s="980"/>
      <c r="K64" s="980"/>
      <c r="L64" s="980"/>
      <c r="M64" s="980"/>
      <c r="N64" s="980"/>
      <c r="O64" s="980"/>
      <c r="P64" s="980"/>
      <c r="Q64" s="980"/>
      <c r="R64" s="980"/>
      <c r="S64" s="980"/>
    </row>
    <row r="65" spans="2:19">
      <c r="B65" s="980"/>
      <c r="C65" s="980"/>
      <c r="D65" s="980"/>
      <c r="E65" s="980"/>
      <c r="F65" s="980"/>
      <c r="G65" s="980"/>
      <c r="H65" s="980"/>
      <c r="I65" s="980"/>
      <c r="J65" s="980"/>
      <c r="K65" s="980"/>
      <c r="L65" s="980"/>
      <c r="M65" s="980"/>
      <c r="N65" s="980"/>
      <c r="O65" s="980"/>
      <c r="P65" s="980"/>
      <c r="Q65" s="980"/>
      <c r="R65" s="980"/>
      <c r="S65" s="980"/>
    </row>
    <row r="66" spans="2:19">
      <c r="B66" s="980"/>
      <c r="C66" s="980"/>
      <c r="D66" s="980"/>
      <c r="E66" s="980"/>
      <c r="F66" s="980"/>
      <c r="G66" s="980"/>
      <c r="H66" s="980"/>
      <c r="I66" s="980"/>
      <c r="J66" s="980"/>
      <c r="K66" s="980"/>
      <c r="L66" s="980"/>
      <c r="M66" s="980"/>
      <c r="N66" s="980"/>
      <c r="O66" s="980"/>
      <c r="P66" s="980"/>
      <c r="Q66" s="980"/>
      <c r="R66" s="980"/>
      <c r="S66" s="980"/>
    </row>
    <row r="67" spans="2:19">
      <c r="B67" s="980"/>
      <c r="C67" s="980"/>
      <c r="D67" s="980"/>
      <c r="E67" s="980"/>
      <c r="F67" s="980"/>
      <c r="G67" s="980"/>
      <c r="H67" s="980"/>
      <c r="I67" s="980"/>
      <c r="J67" s="980"/>
      <c r="K67" s="980"/>
      <c r="L67" s="980"/>
      <c r="M67" s="980"/>
      <c r="N67" s="980"/>
      <c r="O67" s="980"/>
      <c r="P67" s="980"/>
      <c r="Q67" s="980"/>
      <c r="R67" s="980"/>
      <c r="S67" s="980"/>
    </row>
    <row r="68" spans="2:19">
      <c r="B68" s="980"/>
      <c r="C68" s="980"/>
      <c r="D68" s="980"/>
      <c r="E68" s="980"/>
      <c r="F68" s="980"/>
      <c r="G68" s="980"/>
      <c r="H68" s="980"/>
      <c r="I68" s="980"/>
      <c r="J68" s="980"/>
      <c r="K68" s="980"/>
      <c r="L68" s="980"/>
      <c r="M68" s="980"/>
      <c r="N68" s="980"/>
      <c r="O68" s="980"/>
      <c r="P68" s="980"/>
      <c r="Q68" s="980"/>
      <c r="R68" s="980"/>
      <c r="S68" s="980"/>
    </row>
    <row r="69" spans="2:19">
      <c r="B69" s="980"/>
      <c r="C69" s="243" t="s">
        <v>2011</v>
      </c>
      <c r="D69" s="980"/>
      <c r="E69" s="980"/>
      <c r="F69" s="980"/>
      <c r="G69" s="980"/>
      <c r="H69" s="980"/>
      <c r="I69" s="980"/>
      <c r="J69" s="980"/>
      <c r="K69" s="980"/>
      <c r="L69" s="980"/>
      <c r="M69" s="980"/>
      <c r="N69" s="980"/>
      <c r="O69" s="980"/>
      <c r="P69" s="980"/>
      <c r="Q69" s="980"/>
      <c r="R69" s="980"/>
      <c r="S69" s="980"/>
    </row>
    <row r="70" spans="2:19">
      <c r="B70" s="980"/>
      <c r="C70" s="980"/>
      <c r="D70" s="980"/>
      <c r="E70" s="980"/>
      <c r="F70" s="980"/>
      <c r="G70" s="980"/>
      <c r="H70" s="980"/>
      <c r="I70" s="980"/>
      <c r="J70" s="980"/>
      <c r="K70" s="980"/>
      <c r="L70" s="980"/>
      <c r="M70" s="980"/>
      <c r="N70" s="980"/>
      <c r="O70" s="980"/>
      <c r="P70" s="980"/>
      <c r="Q70" s="980"/>
      <c r="R70" s="980"/>
      <c r="S70" s="980"/>
    </row>
    <row r="71" spans="2:19">
      <c r="B71" s="980"/>
      <c r="C71" s="243" t="s">
        <v>2012</v>
      </c>
      <c r="D71" s="980"/>
      <c r="E71" s="980"/>
      <c r="F71" s="980"/>
      <c r="G71" s="980"/>
      <c r="H71" s="980"/>
      <c r="I71" s="980"/>
      <c r="J71" s="980"/>
      <c r="K71" s="980"/>
      <c r="L71" s="980"/>
      <c r="M71" s="980"/>
      <c r="N71" s="980"/>
      <c r="O71" s="980"/>
      <c r="P71" s="980"/>
      <c r="Q71" s="980"/>
      <c r="R71" s="980"/>
      <c r="S71" s="980"/>
    </row>
    <row r="72" spans="2:19">
      <c r="B72" s="980"/>
      <c r="C72" s="980"/>
      <c r="D72" s="980"/>
      <c r="E72" s="980"/>
      <c r="F72" s="980"/>
      <c r="G72" s="980"/>
      <c r="H72" s="980"/>
      <c r="I72" s="980"/>
      <c r="J72" s="980"/>
      <c r="K72" s="980"/>
      <c r="L72" s="980"/>
      <c r="M72" s="980"/>
      <c r="N72" s="980"/>
      <c r="O72" s="980"/>
      <c r="P72" s="980"/>
      <c r="Q72" s="980"/>
      <c r="R72" s="980"/>
      <c r="S72" s="980"/>
    </row>
    <row r="73" spans="2:19">
      <c r="B73" s="980"/>
      <c r="C73" s="980"/>
      <c r="D73" s="980"/>
      <c r="E73" s="980"/>
      <c r="F73" s="980"/>
      <c r="G73" s="980"/>
      <c r="H73" s="980"/>
      <c r="I73" s="980"/>
      <c r="J73" s="980"/>
      <c r="K73" s="980"/>
      <c r="L73" s="980"/>
      <c r="M73" s="980"/>
      <c r="N73" s="980"/>
      <c r="O73" s="980"/>
      <c r="P73" s="980"/>
      <c r="Q73" s="980"/>
      <c r="R73" s="980"/>
      <c r="S73" s="980"/>
    </row>
    <row r="74" spans="2:19">
      <c r="B74" s="980"/>
      <c r="C74" s="980"/>
      <c r="D74" s="980"/>
      <c r="E74" s="980"/>
      <c r="F74" s="980"/>
      <c r="G74" s="980"/>
      <c r="H74" s="980"/>
      <c r="I74" s="980"/>
      <c r="J74" s="980"/>
      <c r="K74" s="980"/>
      <c r="L74" s="980"/>
      <c r="M74" s="980"/>
      <c r="N74" s="980"/>
      <c r="O74" s="980"/>
      <c r="P74" s="980"/>
      <c r="Q74" s="980"/>
      <c r="R74" s="980"/>
      <c r="S74" s="980"/>
    </row>
    <row r="75" spans="2:19">
      <c r="B75" s="980"/>
      <c r="C75" s="980" t="s">
        <v>2013</v>
      </c>
      <c r="D75" s="980" t="s">
        <v>2014</v>
      </c>
      <c r="E75" s="980" t="s">
        <v>2015</v>
      </c>
      <c r="F75" s="980"/>
      <c r="G75" s="980"/>
      <c r="H75" s="980"/>
      <c r="I75" s="980"/>
      <c r="J75" s="980"/>
      <c r="K75" s="980"/>
      <c r="L75" s="980"/>
      <c r="M75" s="980"/>
      <c r="N75" s="980"/>
      <c r="O75" s="980"/>
      <c r="P75" s="980"/>
      <c r="Q75" s="980"/>
      <c r="R75" s="980"/>
      <c r="S75" s="980"/>
    </row>
    <row r="76" spans="2:19">
      <c r="B76" s="980"/>
      <c r="C76" s="1323">
        <v>0.95</v>
      </c>
      <c r="D76" s="1324">
        <v>0.27624162178521938</v>
      </c>
      <c r="E76" s="1325">
        <v>-198510274.6304552</v>
      </c>
      <c r="F76" s="980"/>
      <c r="G76" s="980"/>
      <c r="H76" s="980"/>
      <c r="I76" s="980"/>
      <c r="J76" s="980"/>
      <c r="K76" s="980"/>
      <c r="L76" s="980"/>
      <c r="M76" s="980"/>
      <c r="N76" s="980"/>
      <c r="O76" s="980"/>
      <c r="P76" s="980"/>
      <c r="Q76" s="980"/>
      <c r="R76" s="980"/>
      <c r="S76" s="980"/>
    </row>
    <row r="77" spans="2:19">
      <c r="B77" s="980"/>
      <c r="C77" s="1323">
        <v>0.99</v>
      </c>
      <c r="D77" s="1324">
        <v>0.4038583061198896</v>
      </c>
      <c r="E77" s="1325">
        <v>-290217030.80639571</v>
      </c>
      <c r="F77" s="980"/>
      <c r="G77" s="980"/>
      <c r="H77" s="980"/>
      <c r="I77" s="980"/>
      <c r="J77" s="980"/>
      <c r="K77" s="980"/>
      <c r="L77" s="980"/>
      <c r="M77" s="980"/>
      <c r="N77" s="980"/>
      <c r="O77" s="980"/>
      <c r="P77" s="980"/>
      <c r="Q77" s="980"/>
      <c r="R77" s="980"/>
      <c r="S77" s="980"/>
    </row>
    <row r="78" spans="2:19">
      <c r="B78" s="980"/>
      <c r="C78" s="980"/>
      <c r="D78" s="980"/>
      <c r="E78" s="980"/>
      <c r="F78" s="980"/>
      <c r="G78" s="980"/>
      <c r="H78" s="980"/>
      <c r="I78" s="980"/>
      <c r="J78" s="980"/>
      <c r="K78" s="980"/>
      <c r="L78" s="980"/>
      <c r="M78" s="980"/>
      <c r="N78" s="980"/>
      <c r="O78" s="980"/>
      <c r="P78" s="980"/>
      <c r="Q78" s="980"/>
      <c r="R78" s="980"/>
      <c r="S78" s="980"/>
    </row>
    <row r="79" spans="2:19">
      <c r="B79" s="980"/>
      <c r="C79" s="980"/>
      <c r="D79" s="980"/>
      <c r="E79" s="980"/>
      <c r="F79" s="980"/>
      <c r="G79" s="980"/>
      <c r="H79" s="980"/>
      <c r="I79" s="980"/>
      <c r="J79" s="980"/>
      <c r="K79" s="980"/>
      <c r="L79" s="980"/>
      <c r="M79" s="980"/>
      <c r="N79" s="980"/>
      <c r="O79" s="980"/>
      <c r="P79" s="980"/>
      <c r="Q79" s="980"/>
      <c r="R79" s="980"/>
      <c r="S79" s="980"/>
    </row>
    <row r="80" spans="2:19">
      <c r="B80" s="980"/>
      <c r="C80" s="980"/>
      <c r="D80" s="980"/>
      <c r="E80" s="980"/>
      <c r="F80" s="980"/>
      <c r="G80" s="980"/>
      <c r="H80" s="980"/>
      <c r="I80" s="980"/>
      <c r="J80" s="980"/>
      <c r="K80" s="980"/>
      <c r="L80" s="980"/>
      <c r="M80" s="980"/>
      <c r="N80" s="980"/>
      <c r="O80" s="980"/>
      <c r="P80" s="980"/>
      <c r="Q80" s="980"/>
      <c r="R80" s="980"/>
      <c r="S80" s="980"/>
    </row>
    <row r="81" spans="2:19">
      <c r="B81" s="980"/>
      <c r="C81" s="980"/>
      <c r="D81" s="980"/>
      <c r="E81" s="980"/>
      <c r="F81" s="980"/>
      <c r="G81" s="980"/>
      <c r="H81" s="980"/>
      <c r="I81" s="980"/>
      <c r="J81" s="980"/>
      <c r="K81" s="980"/>
      <c r="L81" s="980"/>
      <c r="M81" s="980"/>
      <c r="N81" s="980"/>
      <c r="O81" s="980"/>
      <c r="P81" s="980"/>
      <c r="Q81" s="980"/>
      <c r="R81" s="980"/>
      <c r="S81" s="980"/>
    </row>
    <row r="82" spans="2:19">
      <c r="B82" s="980"/>
      <c r="C82" s="980"/>
      <c r="D82" s="980"/>
      <c r="E82" s="980"/>
      <c r="F82" s="980"/>
      <c r="G82" s="980"/>
      <c r="H82" s="980"/>
      <c r="I82" s="980"/>
      <c r="J82" s="980"/>
      <c r="K82" s="980"/>
      <c r="L82" s="980"/>
      <c r="M82" s="980"/>
      <c r="N82" s="980"/>
      <c r="O82" s="980"/>
      <c r="P82" s="980"/>
      <c r="Q82" s="980"/>
      <c r="R82" s="980"/>
      <c r="S82" s="980"/>
    </row>
    <row r="83" spans="2:19">
      <c r="B83" s="980"/>
      <c r="C83" s="980"/>
      <c r="D83" s="980"/>
      <c r="E83" s="980"/>
      <c r="F83" s="980"/>
      <c r="G83" s="980"/>
      <c r="H83" s="980"/>
      <c r="I83" s="980"/>
      <c r="J83" s="980"/>
      <c r="K83" s="980"/>
      <c r="L83" s="980"/>
      <c r="M83" s="980"/>
      <c r="N83" s="980"/>
      <c r="O83" s="980"/>
      <c r="P83" s="980"/>
      <c r="Q83" s="980"/>
      <c r="R83" s="980"/>
      <c r="S83" s="980"/>
    </row>
    <row r="84" spans="2:19">
      <c r="B84" s="980"/>
      <c r="C84" s="980"/>
      <c r="D84" s="980"/>
      <c r="E84" s="980"/>
      <c r="F84" s="980"/>
      <c r="G84" s="980"/>
      <c r="H84" s="980"/>
      <c r="I84" s="980"/>
      <c r="J84" s="980"/>
      <c r="K84" s="980"/>
      <c r="L84" s="980"/>
      <c r="M84" s="980"/>
      <c r="N84" s="980"/>
      <c r="O84" s="980"/>
      <c r="P84" s="980"/>
      <c r="Q84" s="980"/>
      <c r="R84" s="980"/>
      <c r="S84" s="980"/>
    </row>
    <row r="85" spans="2:19">
      <c r="B85" s="980"/>
      <c r="C85" s="980"/>
      <c r="D85" s="980"/>
      <c r="E85" s="980"/>
      <c r="F85" s="980"/>
      <c r="G85" s="980"/>
      <c r="H85" s="980"/>
      <c r="I85" s="980"/>
      <c r="J85" s="980"/>
      <c r="K85" s="980"/>
      <c r="L85" s="980"/>
      <c r="M85" s="980"/>
      <c r="N85" s="980"/>
      <c r="O85" s="980"/>
      <c r="P85" s="980"/>
      <c r="Q85" s="980"/>
      <c r="R85" s="980"/>
      <c r="S85" s="980"/>
    </row>
    <row r="86" spans="2:19">
      <c r="B86" s="980"/>
      <c r="C86" s="980"/>
      <c r="D86" s="980"/>
      <c r="E86" s="980"/>
      <c r="F86" s="980"/>
      <c r="G86" s="980"/>
      <c r="H86" s="980"/>
      <c r="I86" s="980"/>
      <c r="J86" s="980"/>
      <c r="K86" s="980"/>
      <c r="L86" s="980"/>
      <c r="M86" s="980"/>
      <c r="N86" s="980"/>
      <c r="O86" s="980"/>
      <c r="P86" s="980"/>
      <c r="Q86" s="980"/>
      <c r="R86" s="980"/>
      <c r="S86" s="980"/>
    </row>
    <row r="87" spans="2:19">
      <c r="B87" s="980"/>
      <c r="C87" s="980"/>
      <c r="D87" s="980"/>
      <c r="E87" s="980"/>
      <c r="F87" s="980"/>
      <c r="G87" s="980"/>
      <c r="H87" s="980"/>
      <c r="I87" s="980"/>
      <c r="J87" s="980"/>
      <c r="K87" s="980"/>
      <c r="L87" s="980"/>
      <c r="M87" s="980"/>
      <c r="N87" s="980"/>
      <c r="O87" s="980"/>
      <c r="P87" s="980"/>
      <c r="Q87" s="980"/>
      <c r="R87" s="980"/>
      <c r="S87" s="980"/>
    </row>
    <row r="88" spans="2:19">
      <c r="B88" s="980"/>
      <c r="C88" s="980"/>
      <c r="D88" s="980"/>
      <c r="E88" s="980"/>
      <c r="F88" s="980"/>
      <c r="G88" s="980"/>
      <c r="H88" s="980"/>
      <c r="I88" s="980"/>
      <c r="J88" s="980"/>
      <c r="K88" s="980"/>
      <c r="L88" s="980"/>
      <c r="M88" s="980"/>
      <c r="N88" s="980"/>
      <c r="O88" s="980"/>
      <c r="P88" s="980"/>
      <c r="Q88" s="980"/>
      <c r="R88" s="980"/>
      <c r="S88" s="980"/>
    </row>
  </sheetData>
  <mergeCells count="2">
    <mergeCell ref="B12:B26"/>
    <mergeCell ref="E32:N3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2">
    <tabColor rgb="FFFFFF00"/>
  </sheetPr>
  <dimension ref="B3:AS98"/>
  <sheetViews>
    <sheetView workbookViewId="0"/>
  </sheetViews>
  <sheetFormatPr defaultRowHeight="12.5"/>
  <cols>
    <col min="3" max="3" width="15.6328125" customWidth="1"/>
    <col min="4" max="4" width="35.36328125" customWidth="1"/>
    <col min="5" max="5" width="21.81640625" customWidth="1"/>
    <col min="6" max="6" width="15.36328125" customWidth="1"/>
    <col min="7" max="45" width="12" customWidth="1"/>
  </cols>
  <sheetData>
    <row r="3" spans="2:44">
      <c r="B3" s="234" t="s">
        <v>2020</v>
      </c>
    </row>
    <row r="4" spans="2:44">
      <c r="B4" s="980"/>
      <c r="C4" s="980"/>
      <c r="D4" s="980"/>
      <c r="E4" s="980"/>
      <c r="F4" s="980"/>
      <c r="G4" s="980"/>
      <c r="H4" s="980"/>
      <c r="I4" s="980"/>
      <c r="J4" s="980"/>
      <c r="K4" s="980"/>
      <c r="L4" s="980"/>
      <c r="M4" s="980"/>
      <c r="N4" s="980"/>
      <c r="O4" s="980"/>
      <c r="P4" s="980"/>
      <c r="Q4" s="980"/>
      <c r="R4" s="980"/>
      <c r="S4" s="980"/>
      <c r="T4" s="980"/>
      <c r="U4" s="980"/>
      <c r="V4" s="980"/>
      <c r="W4" s="980"/>
      <c r="X4" s="980"/>
      <c r="Y4" s="980"/>
      <c r="Z4" s="980"/>
      <c r="AA4" s="980"/>
      <c r="AB4" s="980"/>
      <c r="AC4" s="980"/>
      <c r="AD4" s="980"/>
      <c r="AE4" s="980"/>
      <c r="AF4" s="980"/>
      <c r="AG4" s="980"/>
      <c r="AH4" s="980"/>
      <c r="AI4" s="980"/>
      <c r="AJ4" s="980"/>
      <c r="AK4" s="980"/>
      <c r="AL4" s="980"/>
      <c r="AM4" s="980"/>
      <c r="AN4" s="980"/>
      <c r="AO4" s="980"/>
      <c r="AP4" s="980"/>
      <c r="AQ4" s="980"/>
      <c r="AR4" s="980"/>
    </row>
    <row r="5" spans="2:44">
      <c r="B5" s="980"/>
      <c r="C5" s="980"/>
      <c r="D5" s="980"/>
      <c r="E5" s="980"/>
      <c r="F5" s="980"/>
      <c r="G5" s="980"/>
      <c r="H5" s="980"/>
      <c r="I5" s="980"/>
      <c r="J5" s="980"/>
      <c r="K5" s="980"/>
      <c r="L5" s="980"/>
      <c r="M5" s="980"/>
      <c r="N5" s="980"/>
      <c r="O5" s="980"/>
      <c r="P5" s="980"/>
      <c r="Q5" s="980"/>
      <c r="R5" s="980"/>
      <c r="S5" s="980"/>
      <c r="T5" s="980"/>
      <c r="U5" s="980"/>
      <c r="V5" s="980"/>
      <c r="W5" s="980"/>
      <c r="X5" s="980"/>
      <c r="Y5" s="980"/>
      <c r="Z5" s="980"/>
      <c r="AA5" s="980"/>
      <c r="AB5" s="980"/>
      <c r="AC5" s="980"/>
      <c r="AD5" s="980"/>
      <c r="AE5" s="980"/>
      <c r="AF5" s="980"/>
      <c r="AG5" s="980"/>
      <c r="AH5" s="980"/>
      <c r="AI5" s="980"/>
      <c r="AJ5" s="980"/>
      <c r="AK5" s="980"/>
      <c r="AL5" s="980"/>
      <c r="AM5" s="980"/>
      <c r="AN5" s="980"/>
      <c r="AO5" s="980"/>
      <c r="AP5" s="980"/>
      <c r="AQ5" s="980"/>
      <c r="AR5" s="980"/>
    </row>
    <row r="6" spans="2:44">
      <c r="B6" s="980"/>
      <c r="C6" s="443" t="s">
        <v>1975</v>
      </c>
      <c r="D6" s="443"/>
      <c r="E6" s="443"/>
      <c r="F6" s="980"/>
      <c r="G6" s="980"/>
      <c r="H6" s="980"/>
      <c r="I6" s="980"/>
      <c r="J6" s="980"/>
      <c r="K6" s="980"/>
      <c r="L6" s="980"/>
      <c r="M6" s="980"/>
      <c r="N6" s="980"/>
      <c r="O6" s="980"/>
      <c r="P6" s="980"/>
      <c r="Q6" s="980"/>
      <c r="R6" s="980"/>
      <c r="S6" s="980"/>
      <c r="T6" s="980"/>
      <c r="U6" s="980"/>
      <c r="V6" s="980"/>
      <c r="W6" s="980"/>
      <c r="X6" s="980"/>
      <c r="Y6" s="980"/>
      <c r="Z6" s="980"/>
      <c r="AA6" s="980"/>
      <c r="AB6" s="980"/>
      <c r="AC6" s="980"/>
      <c r="AD6" s="980"/>
      <c r="AE6" s="980"/>
      <c r="AF6" s="980"/>
      <c r="AG6" s="980"/>
      <c r="AH6" s="980"/>
      <c r="AI6" s="980"/>
      <c r="AJ6" s="980"/>
      <c r="AK6" s="980"/>
      <c r="AL6" s="980"/>
      <c r="AM6" s="980"/>
      <c r="AN6" s="980"/>
      <c r="AO6" s="980"/>
      <c r="AP6" s="980"/>
      <c r="AQ6" s="980"/>
      <c r="AR6" s="980"/>
    </row>
    <row r="7" spans="2:44">
      <c r="B7" s="980"/>
      <c r="C7" s="443"/>
      <c r="D7" s="443"/>
      <c r="E7" s="443"/>
      <c r="F7" s="980"/>
      <c r="G7" s="980"/>
      <c r="H7" s="980"/>
      <c r="I7" s="980"/>
      <c r="J7" s="980"/>
      <c r="K7" s="980"/>
      <c r="L7" s="980"/>
      <c r="M7" s="980"/>
      <c r="N7" s="980"/>
      <c r="O7" s="980"/>
      <c r="P7" s="980"/>
      <c r="Q7" s="980"/>
      <c r="R7" s="980"/>
      <c r="S7" s="980"/>
      <c r="T7" s="980"/>
      <c r="U7" s="980"/>
      <c r="V7" s="980"/>
      <c r="W7" s="980"/>
      <c r="X7" s="980"/>
      <c r="Y7" s="980"/>
      <c r="Z7" s="980"/>
      <c r="AA7" s="980"/>
      <c r="AB7" s="980"/>
      <c r="AC7" s="980"/>
      <c r="AD7" s="980"/>
      <c r="AE7" s="980"/>
      <c r="AF7" s="980"/>
      <c r="AG7" s="980"/>
      <c r="AH7" s="980"/>
      <c r="AI7" s="980"/>
      <c r="AJ7" s="980"/>
      <c r="AK7" s="980"/>
      <c r="AL7" s="980"/>
      <c r="AM7" s="980"/>
      <c r="AN7" s="980"/>
      <c r="AO7" s="980"/>
      <c r="AP7" s="980"/>
      <c r="AQ7" s="980"/>
      <c r="AR7" s="980"/>
    </row>
    <row r="8" spans="2:44">
      <c r="B8" s="980"/>
      <c r="C8" s="443"/>
      <c r="D8" s="443"/>
      <c r="E8" s="443"/>
      <c r="F8" s="980"/>
      <c r="G8" s="980"/>
      <c r="H8" s="980"/>
      <c r="I8" s="980"/>
      <c r="J8" s="980"/>
      <c r="K8" s="980"/>
      <c r="L8" s="980"/>
      <c r="M8" s="980"/>
      <c r="N8" s="980"/>
      <c r="O8" s="980"/>
      <c r="P8" s="980"/>
      <c r="Q8" s="980"/>
      <c r="R8" s="980"/>
      <c r="S8" s="980"/>
      <c r="T8" s="980"/>
      <c r="U8" s="980"/>
      <c r="V8" s="980"/>
      <c r="W8" s="980"/>
      <c r="X8" s="980"/>
      <c r="Y8" s="980"/>
      <c r="Z8" s="980"/>
      <c r="AA8" s="980"/>
      <c r="AB8" s="980"/>
      <c r="AC8" s="980"/>
      <c r="AD8" s="980"/>
      <c r="AE8" s="980"/>
      <c r="AF8" s="980"/>
      <c r="AG8" s="980"/>
      <c r="AH8" s="980"/>
      <c r="AI8" s="980"/>
      <c r="AJ8" s="980"/>
      <c r="AK8" s="980"/>
      <c r="AL8" s="980"/>
      <c r="AM8" s="980"/>
      <c r="AN8" s="980"/>
      <c r="AO8" s="980"/>
      <c r="AP8" s="980"/>
      <c r="AQ8" s="980"/>
      <c r="AR8" s="980"/>
    </row>
    <row r="9" spans="2:44">
      <c r="B9" s="980"/>
      <c r="C9" s="1346"/>
      <c r="D9" s="1346" t="s">
        <v>1976</v>
      </c>
      <c r="E9" s="1350" t="s">
        <v>1977</v>
      </c>
      <c r="F9" s="980"/>
      <c r="G9" s="980"/>
      <c r="H9" s="980"/>
      <c r="I9" s="980"/>
      <c r="J9" s="980"/>
      <c r="K9" s="980"/>
      <c r="L9" s="980"/>
      <c r="M9" s="980"/>
      <c r="N9" s="980"/>
      <c r="O9" s="980"/>
      <c r="P9" s="980"/>
      <c r="Q9" s="980"/>
      <c r="R9" s="980"/>
      <c r="S9" s="980"/>
      <c r="T9" s="980"/>
      <c r="U9" s="980"/>
      <c r="V9" s="980"/>
      <c r="W9" s="980"/>
      <c r="X9" s="980"/>
      <c r="Y9" s="980"/>
      <c r="Z9" s="980"/>
      <c r="AA9" s="980"/>
      <c r="AB9" s="980"/>
      <c r="AC9" s="980"/>
      <c r="AD9" s="980"/>
      <c r="AE9" s="980"/>
      <c r="AF9" s="980"/>
      <c r="AG9" s="980"/>
      <c r="AH9" s="980"/>
      <c r="AI9" s="980"/>
      <c r="AJ9" s="980"/>
      <c r="AK9" s="980"/>
      <c r="AL9" s="980"/>
      <c r="AM9" s="980"/>
      <c r="AN9" s="980"/>
      <c r="AO9" s="980"/>
      <c r="AP9" s="980"/>
      <c r="AQ9" s="980"/>
      <c r="AR9" s="980"/>
    </row>
    <row r="10" spans="2:44">
      <c r="B10" s="1535"/>
      <c r="C10" s="1346" t="s">
        <v>1978</v>
      </c>
      <c r="D10" s="1346"/>
      <c r="E10" s="1351" t="s">
        <v>1979</v>
      </c>
      <c r="F10" s="980"/>
      <c r="G10" s="980"/>
      <c r="H10" s="980"/>
      <c r="I10" s="980"/>
      <c r="J10" s="980"/>
      <c r="K10" s="980"/>
      <c r="L10" s="980"/>
      <c r="M10" s="980"/>
      <c r="N10" s="980"/>
      <c r="O10" s="980"/>
      <c r="P10" s="980"/>
      <c r="Q10" s="980"/>
      <c r="R10" s="980"/>
      <c r="S10" s="980"/>
      <c r="T10" s="980"/>
      <c r="U10" s="980"/>
      <c r="V10" s="980"/>
      <c r="W10" s="980"/>
      <c r="X10" s="980"/>
      <c r="Y10" s="980"/>
      <c r="Z10" s="980"/>
      <c r="AA10" s="980"/>
      <c r="AB10" s="980"/>
      <c r="AC10" s="980"/>
      <c r="AD10" s="980"/>
      <c r="AE10" s="980"/>
      <c r="AF10" s="980"/>
      <c r="AG10" s="980"/>
      <c r="AH10" s="980"/>
      <c r="AI10" s="980"/>
      <c r="AJ10" s="980"/>
      <c r="AK10" s="980"/>
      <c r="AL10" s="980"/>
      <c r="AM10" s="980"/>
      <c r="AN10" s="980"/>
      <c r="AO10" s="980"/>
      <c r="AP10" s="980"/>
      <c r="AQ10" s="980"/>
      <c r="AR10" s="980"/>
    </row>
    <row r="11" spans="2:44">
      <c r="B11" s="1535"/>
      <c r="C11" s="1346" t="s">
        <v>1980</v>
      </c>
      <c r="D11" s="1346" t="s">
        <v>1981</v>
      </c>
      <c r="E11" s="1347">
        <v>10000</v>
      </c>
      <c r="F11" s="980"/>
      <c r="G11" s="980"/>
      <c r="H11" s="980"/>
      <c r="I11" s="980"/>
      <c r="J11" s="980"/>
      <c r="K11" s="980"/>
      <c r="L11" s="980"/>
      <c r="M11" s="980"/>
      <c r="N11" s="980"/>
      <c r="O11" s="980"/>
      <c r="P11" s="980"/>
      <c r="Q11" s="980"/>
      <c r="R11" s="980"/>
      <c r="S11" s="980"/>
      <c r="T11" s="980"/>
      <c r="U11" s="980"/>
      <c r="V11" s="980"/>
      <c r="W11" s="980"/>
      <c r="X11" s="980"/>
      <c r="Y11" s="980"/>
      <c r="Z11" s="980"/>
      <c r="AA11" s="980"/>
      <c r="AB11" s="980"/>
      <c r="AC11" s="980"/>
      <c r="AD11" s="980"/>
      <c r="AE11" s="980"/>
      <c r="AF11" s="980"/>
      <c r="AG11" s="980"/>
      <c r="AH11" s="980"/>
      <c r="AI11" s="980"/>
      <c r="AJ11" s="980"/>
      <c r="AK11" s="980"/>
      <c r="AL11" s="980"/>
      <c r="AM11" s="980"/>
      <c r="AN11" s="980"/>
      <c r="AO11" s="980"/>
      <c r="AP11" s="980"/>
      <c r="AQ11" s="980"/>
      <c r="AR11" s="980"/>
    </row>
    <row r="12" spans="2:44">
      <c r="B12" s="1535"/>
      <c r="C12" s="1346" t="s">
        <v>1982</v>
      </c>
      <c r="D12" s="1346"/>
      <c r="E12" s="1347">
        <v>0</v>
      </c>
      <c r="F12" s="980"/>
      <c r="G12" s="980"/>
      <c r="H12" s="980"/>
      <c r="I12" s="980"/>
      <c r="J12" s="980"/>
      <c r="K12" s="980"/>
      <c r="L12" s="980"/>
      <c r="M12" s="980"/>
      <c r="N12" s="980"/>
      <c r="O12" s="980"/>
      <c r="P12" s="980"/>
      <c r="Q12" s="980"/>
      <c r="R12" s="980"/>
      <c r="S12" s="980"/>
      <c r="T12" s="980"/>
      <c r="U12" s="980"/>
      <c r="V12" s="980"/>
      <c r="W12" s="980"/>
      <c r="X12" s="980"/>
      <c r="Y12" s="980"/>
      <c r="Z12" s="980"/>
      <c r="AA12" s="980"/>
      <c r="AB12" s="980"/>
      <c r="AC12" s="980"/>
      <c r="AD12" s="980"/>
      <c r="AE12" s="980"/>
      <c r="AF12" s="980"/>
      <c r="AG12" s="980"/>
      <c r="AH12" s="980"/>
      <c r="AI12" s="980"/>
      <c r="AJ12" s="980"/>
      <c r="AK12" s="980"/>
      <c r="AL12" s="980"/>
      <c r="AM12" s="980"/>
      <c r="AN12" s="980"/>
      <c r="AO12" s="980"/>
      <c r="AP12" s="980"/>
      <c r="AQ12" s="980"/>
      <c r="AR12" s="980"/>
    </row>
    <row r="13" spans="2:44">
      <c r="B13" s="1535"/>
      <c r="C13" s="1346" t="s">
        <v>1983</v>
      </c>
      <c r="D13" s="1346" t="s">
        <v>889</v>
      </c>
      <c r="E13" s="1347">
        <v>159698229.74311101</v>
      </c>
      <c r="F13" s="980"/>
      <c r="G13" s="980"/>
      <c r="H13" s="980"/>
      <c r="I13" s="980"/>
      <c r="J13" s="980"/>
      <c r="K13" s="980"/>
      <c r="L13" s="980"/>
      <c r="M13" s="980"/>
      <c r="N13" s="980"/>
      <c r="O13" s="980"/>
      <c r="P13" s="980"/>
      <c r="Q13" s="980"/>
      <c r="R13" s="980"/>
      <c r="S13" s="980"/>
      <c r="T13" s="980"/>
      <c r="U13" s="980"/>
      <c r="V13" s="980"/>
      <c r="W13" s="980"/>
      <c r="X13" s="980"/>
      <c r="Y13" s="980"/>
      <c r="Z13" s="980"/>
      <c r="AA13" s="980"/>
      <c r="AB13" s="980"/>
      <c r="AC13" s="980"/>
      <c r="AD13" s="980"/>
      <c r="AE13" s="980"/>
      <c r="AF13" s="980"/>
      <c r="AG13" s="980"/>
      <c r="AH13" s="980"/>
      <c r="AI13" s="980"/>
      <c r="AJ13" s="980"/>
      <c r="AK13" s="980"/>
      <c r="AL13" s="980"/>
      <c r="AM13" s="980"/>
      <c r="AN13" s="980"/>
      <c r="AO13" s="980"/>
      <c r="AP13" s="980"/>
      <c r="AQ13" s="980"/>
      <c r="AR13" s="980"/>
    </row>
    <row r="14" spans="2:44">
      <c r="B14" s="1535"/>
      <c r="C14" s="1346" t="s">
        <v>1984</v>
      </c>
      <c r="D14" s="1346" t="s">
        <v>1985</v>
      </c>
      <c r="E14" s="1347">
        <v>146374648.45491144</v>
      </c>
      <c r="F14" s="980"/>
      <c r="G14" s="980"/>
      <c r="H14" s="980"/>
      <c r="I14" s="980"/>
      <c r="J14" s="980"/>
      <c r="K14" s="980"/>
      <c r="L14" s="980"/>
      <c r="M14" s="980"/>
      <c r="N14" s="980"/>
      <c r="O14" s="980"/>
      <c r="P14" s="980"/>
      <c r="Q14" s="980"/>
      <c r="R14" s="980"/>
      <c r="S14" s="980"/>
      <c r="T14" s="980"/>
      <c r="U14" s="980"/>
      <c r="V14" s="980"/>
      <c r="W14" s="980"/>
      <c r="X14" s="980"/>
      <c r="Y14" s="980"/>
      <c r="Z14" s="980"/>
      <c r="AA14" s="980"/>
      <c r="AB14" s="980"/>
      <c r="AC14" s="980"/>
      <c r="AD14" s="980"/>
      <c r="AE14" s="980"/>
      <c r="AF14" s="980"/>
      <c r="AG14" s="980"/>
      <c r="AH14" s="980"/>
      <c r="AI14" s="980"/>
      <c r="AJ14" s="980"/>
      <c r="AK14" s="980"/>
      <c r="AL14" s="980"/>
      <c r="AM14" s="980"/>
      <c r="AN14" s="980"/>
      <c r="AO14" s="980"/>
      <c r="AP14" s="980"/>
      <c r="AQ14" s="980"/>
      <c r="AR14" s="980"/>
    </row>
    <row r="15" spans="2:44">
      <c r="B15" s="1535"/>
      <c r="C15" s="1346" t="s">
        <v>1986</v>
      </c>
      <c r="D15" s="1346"/>
      <c r="E15" s="1352" t="s">
        <v>479</v>
      </c>
      <c r="F15" s="980"/>
      <c r="G15" s="980"/>
      <c r="H15" s="980"/>
      <c r="I15" s="980"/>
      <c r="J15" s="980"/>
      <c r="K15" s="980"/>
      <c r="L15" s="980"/>
      <c r="M15" s="980"/>
      <c r="N15" s="980"/>
      <c r="O15" s="980"/>
      <c r="P15" s="980"/>
      <c r="Q15" s="980"/>
      <c r="R15" s="980"/>
      <c r="S15" s="980"/>
      <c r="T15" s="980"/>
      <c r="U15" s="980"/>
      <c r="V15" s="980"/>
      <c r="W15" s="980"/>
      <c r="X15" s="980"/>
      <c r="Y15" s="980"/>
      <c r="Z15" s="980"/>
      <c r="AA15" s="980"/>
      <c r="AB15" s="980"/>
      <c r="AC15" s="980"/>
      <c r="AD15" s="980"/>
      <c r="AE15" s="980"/>
      <c r="AF15" s="980"/>
      <c r="AG15" s="980"/>
      <c r="AH15" s="980"/>
      <c r="AI15" s="980"/>
      <c r="AJ15" s="980"/>
      <c r="AK15" s="980"/>
      <c r="AL15" s="980"/>
      <c r="AM15" s="980"/>
      <c r="AN15" s="980"/>
      <c r="AO15" s="980"/>
      <c r="AP15" s="980"/>
      <c r="AQ15" s="980"/>
      <c r="AR15" s="980"/>
    </row>
    <row r="16" spans="2:44">
      <c r="B16" s="1535"/>
      <c r="C16" s="1346" t="s">
        <v>1987</v>
      </c>
      <c r="D16" s="1346" t="s">
        <v>2019</v>
      </c>
      <c r="E16" s="1347">
        <v>484911139.92914122</v>
      </c>
      <c r="F16" s="980"/>
      <c r="G16" s="980"/>
      <c r="H16" s="980"/>
      <c r="I16" s="980"/>
      <c r="J16" s="980"/>
      <c r="K16" s="980"/>
      <c r="L16" s="980"/>
      <c r="M16" s="980"/>
      <c r="N16" s="980"/>
      <c r="O16" s="980"/>
      <c r="P16" s="980"/>
      <c r="Q16" s="980"/>
      <c r="R16" s="980"/>
      <c r="S16" s="980"/>
      <c r="T16" s="980"/>
      <c r="U16" s="980"/>
      <c r="V16" s="980"/>
      <c r="W16" s="980"/>
      <c r="X16" s="980"/>
      <c r="Y16" s="980"/>
      <c r="Z16" s="980"/>
      <c r="AA16" s="980"/>
      <c r="AB16" s="980"/>
      <c r="AC16" s="980"/>
      <c r="AD16" s="980"/>
      <c r="AE16" s="980"/>
      <c r="AF16" s="980"/>
      <c r="AG16" s="980"/>
      <c r="AH16" s="980"/>
      <c r="AI16" s="980"/>
      <c r="AJ16" s="980"/>
      <c r="AK16" s="980"/>
      <c r="AL16" s="980"/>
      <c r="AM16" s="980"/>
      <c r="AN16" s="980"/>
      <c r="AO16" s="980"/>
      <c r="AP16" s="980"/>
      <c r="AQ16" s="980"/>
      <c r="AR16" s="980"/>
    </row>
    <row r="17" spans="2:44">
      <c r="B17" s="1535"/>
      <c r="C17" s="1346" t="s">
        <v>1989</v>
      </c>
      <c r="D17" s="1353" t="s">
        <v>1990</v>
      </c>
      <c r="E17" s="1347">
        <v>2.3511529974601645E+17</v>
      </c>
      <c r="F17" s="980"/>
      <c r="G17" s="980"/>
      <c r="H17" s="980"/>
      <c r="I17" s="980"/>
      <c r="J17" s="980"/>
      <c r="K17" s="980"/>
      <c r="L17" s="980"/>
      <c r="M17" s="980"/>
      <c r="N17" s="980"/>
      <c r="O17" s="980"/>
      <c r="P17" s="980"/>
      <c r="Q17" s="980"/>
      <c r="R17" s="980"/>
      <c r="S17" s="980"/>
      <c r="T17" s="980"/>
      <c r="U17" s="980"/>
      <c r="V17" s="980"/>
      <c r="W17" s="980"/>
      <c r="X17" s="980"/>
      <c r="Y17" s="980"/>
      <c r="Z17" s="980"/>
      <c r="AA17" s="980"/>
      <c r="AB17" s="980"/>
      <c r="AC17" s="980"/>
      <c r="AD17" s="980"/>
      <c r="AE17" s="980"/>
      <c r="AF17" s="980"/>
      <c r="AG17" s="980"/>
      <c r="AH17" s="980"/>
      <c r="AI17" s="980"/>
      <c r="AJ17" s="980"/>
      <c r="AK17" s="980"/>
      <c r="AL17" s="980"/>
      <c r="AM17" s="980"/>
      <c r="AN17" s="980"/>
      <c r="AO17" s="980"/>
      <c r="AP17" s="980"/>
      <c r="AQ17" s="980"/>
      <c r="AR17" s="980"/>
    </row>
    <row r="18" spans="2:44">
      <c r="B18" s="1535"/>
      <c r="C18" s="1346" t="s">
        <v>1991</v>
      </c>
      <c r="D18" s="1346" t="s">
        <v>1992</v>
      </c>
      <c r="E18" s="1346">
        <v>0.17590585861807814</v>
      </c>
      <c r="F18" s="980"/>
      <c r="G18" s="980"/>
      <c r="H18" s="980"/>
      <c r="I18" s="980"/>
      <c r="J18" s="980"/>
      <c r="K18" s="980"/>
      <c r="L18" s="980"/>
      <c r="M18" s="980"/>
      <c r="N18" s="980"/>
      <c r="O18" s="980"/>
      <c r="P18" s="980"/>
      <c r="Q18" s="980"/>
      <c r="R18" s="980"/>
      <c r="S18" s="980"/>
      <c r="T18" s="980"/>
      <c r="U18" s="980"/>
      <c r="V18" s="980"/>
      <c r="W18" s="980"/>
      <c r="X18" s="980"/>
      <c r="Y18" s="980"/>
      <c r="Z18" s="980"/>
      <c r="AA18" s="980"/>
      <c r="AB18" s="980"/>
      <c r="AC18" s="980"/>
      <c r="AD18" s="980"/>
      <c r="AE18" s="980"/>
      <c r="AF18" s="980"/>
      <c r="AG18" s="980"/>
      <c r="AH18" s="980"/>
      <c r="AI18" s="980"/>
      <c r="AJ18" s="980"/>
      <c r="AK18" s="980"/>
      <c r="AL18" s="980"/>
      <c r="AM18" s="980"/>
      <c r="AN18" s="980"/>
      <c r="AO18" s="980"/>
      <c r="AP18" s="980"/>
      <c r="AQ18" s="980"/>
      <c r="AR18" s="980"/>
    </row>
    <row r="19" spans="2:44">
      <c r="B19" s="1535"/>
      <c r="C19" s="1346" t="s">
        <v>1993</v>
      </c>
      <c r="D19" s="1346" t="s">
        <v>1994</v>
      </c>
      <c r="E19" s="1346">
        <v>0.22569573465762049</v>
      </c>
      <c r="F19" s="980"/>
      <c r="G19" s="980"/>
      <c r="H19" s="980"/>
      <c r="I19" s="980"/>
      <c r="J19" s="980"/>
      <c r="K19" s="980"/>
      <c r="L19" s="980"/>
      <c r="M19" s="980"/>
      <c r="N19" s="980"/>
      <c r="O19" s="980"/>
      <c r="P19" s="980"/>
      <c r="Q19" s="980"/>
      <c r="R19" s="980"/>
      <c r="S19" s="980"/>
      <c r="T19" s="980"/>
      <c r="U19" s="980"/>
      <c r="V19" s="980"/>
      <c r="W19" s="980"/>
      <c r="X19" s="980"/>
      <c r="Y19" s="980"/>
      <c r="Z19" s="980"/>
      <c r="AA19" s="980"/>
      <c r="AB19" s="980"/>
      <c r="AC19" s="980"/>
      <c r="AD19" s="980"/>
      <c r="AE19" s="980"/>
      <c r="AF19" s="980"/>
      <c r="AG19" s="980"/>
      <c r="AH19" s="980"/>
      <c r="AI19" s="980"/>
      <c r="AJ19" s="980"/>
      <c r="AK19" s="980"/>
      <c r="AL19" s="980"/>
      <c r="AM19" s="980"/>
      <c r="AN19" s="980"/>
      <c r="AO19" s="980"/>
      <c r="AP19" s="980"/>
      <c r="AQ19" s="980"/>
      <c r="AR19" s="980"/>
    </row>
    <row r="20" spans="2:44">
      <c r="B20" s="1535"/>
      <c r="C20" s="1346" t="s">
        <v>1995</v>
      </c>
      <c r="D20" s="1346" t="s">
        <v>1996</v>
      </c>
      <c r="E20" s="1346">
        <v>3.3128082290732945</v>
      </c>
      <c r="F20" s="980"/>
      <c r="G20" s="980"/>
      <c r="H20" s="980"/>
      <c r="I20" s="980"/>
      <c r="J20" s="980"/>
      <c r="K20" s="980"/>
      <c r="L20" s="980"/>
      <c r="M20" s="980"/>
      <c r="N20" s="980"/>
      <c r="O20" s="980"/>
      <c r="P20" s="980"/>
      <c r="Q20" s="980"/>
      <c r="R20" s="980"/>
      <c r="S20" s="980"/>
      <c r="T20" s="980"/>
      <c r="U20" s="980"/>
      <c r="V20" s="980"/>
      <c r="W20" s="980"/>
      <c r="X20" s="980"/>
      <c r="Y20" s="980"/>
      <c r="Z20" s="980"/>
      <c r="AA20" s="980"/>
      <c r="AB20" s="980"/>
      <c r="AC20" s="980"/>
      <c r="AD20" s="980"/>
      <c r="AE20" s="980"/>
      <c r="AF20" s="980"/>
      <c r="AG20" s="980"/>
      <c r="AH20" s="980"/>
      <c r="AI20" s="980"/>
      <c r="AJ20" s="980"/>
      <c r="AK20" s="980"/>
      <c r="AL20" s="980"/>
      <c r="AM20" s="980"/>
      <c r="AN20" s="980"/>
      <c r="AO20" s="980"/>
      <c r="AP20" s="980"/>
      <c r="AQ20" s="980"/>
      <c r="AR20" s="980"/>
    </row>
    <row r="21" spans="2:44">
      <c r="B21" s="1535"/>
      <c r="C21" s="1346" t="s">
        <v>1997</v>
      </c>
      <c r="D21" s="1346"/>
      <c r="E21" s="1354">
        <v>-1453794697.5915406</v>
      </c>
      <c r="F21" s="980"/>
      <c r="G21" s="980"/>
      <c r="H21" s="980"/>
      <c r="I21" s="980"/>
      <c r="J21" s="980"/>
      <c r="K21" s="980"/>
      <c r="L21" s="980"/>
      <c r="M21" s="980"/>
      <c r="N21" s="980"/>
      <c r="O21" s="980"/>
      <c r="P21" s="980"/>
      <c r="Q21" s="980"/>
      <c r="R21" s="980"/>
      <c r="S21" s="980"/>
      <c r="T21" s="980"/>
      <c r="U21" s="980"/>
      <c r="V21" s="980"/>
      <c r="W21" s="980"/>
      <c r="X21" s="980"/>
      <c r="Y21" s="980"/>
      <c r="Z21" s="980"/>
      <c r="AA21" s="980"/>
      <c r="AB21" s="980"/>
      <c r="AC21" s="980"/>
      <c r="AD21" s="980"/>
      <c r="AE21" s="980"/>
      <c r="AF21" s="980"/>
      <c r="AG21" s="980"/>
      <c r="AH21" s="980"/>
      <c r="AI21" s="980"/>
      <c r="AJ21" s="980"/>
      <c r="AK21" s="980"/>
      <c r="AL21" s="980"/>
      <c r="AM21" s="980"/>
      <c r="AN21" s="980"/>
      <c r="AO21" s="980"/>
      <c r="AP21" s="980"/>
      <c r="AQ21" s="980"/>
      <c r="AR21" s="980"/>
    </row>
    <row r="22" spans="2:44">
      <c r="B22" s="1535"/>
      <c r="C22" s="1346" t="s">
        <v>1998</v>
      </c>
      <c r="D22" s="1346"/>
      <c r="E22" s="1354">
        <v>2513253600.5471053</v>
      </c>
      <c r="F22" s="980"/>
      <c r="G22" s="980"/>
      <c r="H22" s="980"/>
      <c r="I22" s="980"/>
      <c r="J22" s="980"/>
      <c r="K22" s="980"/>
      <c r="L22" s="980"/>
      <c r="M22" s="980"/>
      <c r="N22" s="980"/>
      <c r="O22" s="980"/>
      <c r="P22" s="980"/>
      <c r="Q22" s="980"/>
      <c r="R22" s="980"/>
      <c r="S22" s="980"/>
      <c r="T22" s="980"/>
      <c r="U22" s="980"/>
      <c r="V22" s="980"/>
      <c r="W22" s="980"/>
      <c r="X22" s="980"/>
      <c r="Y22" s="980"/>
      <c r="Z22" s="980"/>
      <c r="AA22" s="980"/>
      <c r="AB22" s="980"/>
      <c r="AC22" s="980"/>
      <c r="AD22" s="980"/>
      <c r="AE22" s="980"/>
      <c r="AF22" s="980"/>
      <c r="AG22" s="980"/>
      <c r="AH22" s="980"/>
      <c r="AI22" s="980"/>
      <c r="AJ22" s="980"/>
      <c r="AK22" s="980"/>
      <c r="AL22" s="980"/>
      <c r="AM22" s="980"/>
      <c r="AN22" s="980"/>
      <c r="AO22" s="980"/>
      <c r="AP22" s="980"/>
      <c r="AQ22" s="980"/>
      <c r="AR22" s="980"/>
    </row>
    <row r="23" spans="2:44">
      <c r="B23" s="1535"/>
      <c r="C23" s="1346" t="s">
        <v>1999</v>
      </c>
      <c r="D23" s="1346" t="s">
        <v>2000</v>
      </c>
      <c r="E23" s="1347">
        <v>3967048298.1386461</v>
      </c>
      <c r="F23" s="980"/>
      <c r="G23" s="980"/>
      <c r="H23" s="980"/>
      <c r="I23" s="980"/>
      <c r="J23" s="980"/>
      <c r="K23" s="980"/>
      <c r="L23" s="980"/>
      <c r="M23" s="980"/>
      <c r="N23" s="980"/>
      <c r="O23" s="980"/>
      <c r="P23" s="980"/>
      <c r="Q23" s="980"/>
      <c r="R23" s="980"/>
      <c r="S23" s="980"/>
      <c r="T23" s="980"/>
      <c r="U23" s="980"/>
      <c r="V23" s="980"/>
      <c r="W23" s="980"/>
      <c r="X23" s="980"/>
      <c r="Y23" s="980"/>
      <c r="Z23" s="980"/>
      <c r="AA23" s="980"/>
      <c r="AB23" s="980"/>
      <c r="AC23" s="980"/>
      <c r="AD23" s="980"/>
      <c r="AE23" s="980"/>
      <c r="AF23" s="980"/>
      <c r="AG23" s="980"/>
      <c r="AH23" s="980"/>
      <c r="AI23" s="980"/>
      <c r="AJ23" s="980"/>
      <c r="AK23" s="980"/>
      <c r="AL23" s="980"/>
      <c r="AM23" s="980"/>
      <c r="AN23" s="980"/>
      <c r="AO23" s="980"/>
      <c r="AP23" s="980"/>
      <c r="AQ23" s="980"/>
      <c r="AR23" s="980"/>
    </row>
    <row r="24" spans="2:44">
      <c r="B24" s="1535"/>
      <c r="C24" s="1346" t="s">
        <v>2001</v>
      </c>
      <c r="D24" s="1346" t="s">
        <v>2002</v>
      </c>
      <c r="E24" s="1347">
        <v>4848868.9376597553</v>
      </c>
      <c r="F24" s="980"/>
      <c r="G24" s="980"/>
      <c r="H24" s="980"/>
      <c r="I24" s="980"/>
      <c r="J24" s="980"/>
      <c r="K24" s="980"/>
      <c r="L24" s="980"/>
      <c r="M24" s="980"/>
      <c r="N24" s="980"/>
      <c r="O24" s="980"/>
      <c r="P24" s="980"/>
      <c r="Q24" s="980"/>
      <c r="R24" s="980"/>
      <c r="S24" s="980"/>
      <c r="T24" s="980"/>
      <c r="U24" s="980"/>
      <c r="V24" s="980"/>
      <c r="W24" s="980"/>
      <c r="X24" s="980"/>
      <c r="Y24" s="980"/>
      <c r="Z24" s="980"/>
      <c r="AA24" s="980"/>
      <c r="AB24" s="980"/>
      <c r="AC24" s="980"/>
      <c r="AD24" s="980"/>
      <c r="AE24" s="980"/>
      <c r="AF24" s="980"/>
      <c r="AG24" s="980"/>
      <c r="AH24" s="980"/>
      <c r="AI24" s="980"/>
      <c r="AJ24" s="980"/>
      <c r="AK24" s="980"/>
      <c r="AL24" s="980"/>
      <c r="AM24" s="980"/>
      <c r="AN24" s="980"/>
      <c r="AO24" s="980"/>
      <c r="AP24" s="980"/>
      <c r="AQ24" s="980"/>
      <c r="AR24" s="980"/>
    </row>
    <row r="25" spans="2:44">
      <c r="B25" s="980"/>
      <c r="C25" s="980"/>
      <c r="D25" s="980"/>
      <c r="E25" s="980"/>
      <c r="F25" s="980"/>
      <c r="G25" s="980"/>
      <c r="H25" s="980"/>
      <c r="I25" s="980"/>
      <c r="J25" s="980"/>
      <c r="K25" s="980"/>
      <c r="L25" s="980"/>
      <c r="M25" s="980"/>
      <c r="N25" s="980"/>
      <c r="O25" s="980"/>
      <c r="P25" s="980"/>
      <c r="Q25" s="980"/>
      <c r="R25" s="980"/>
      <c r="S25" s="980"/>
      <c r="T25" s="980"/>
      <c r="U25" s="980"/>
      <c r="V25" s="980"/>
      <c r="W25" s="980"/>
      <c r="X25" s="980"/>
      <c r="Y25" s="980"/>
      <c r="Z25" s="980"/>
      <c r="AA25" s="980"/>
      <c r="AB25" s="980"/>
      <c r="AC25" s="980"/>
      <c r="AD25" s="980"/>
      <c r="AE25" s="980"/>
      <c r="AF25" s="980"/>
      <c r="AG25" s="980"/>
      <c r="AH25" s="980"/>
      <c r="AI25" s="980"/>
      <c r="AJ25" s="980"/>
      <c r="AK25" s="980"/>
      <c r="AL25" s="980"/>
      <c r="AM25" s="980"/>
      <c r="AN25" s="980"/>
      <c r="AO25" s="980"/>
      <c r="AP25" s="980"/>
      <c r="AQ25" s="980"/>
      <c r="AR25" s="980"/>
    </row>
    <row r="26" spans="2:44">
      <c r="B26" s="980"/>
      <c r="C26" s="980"/>
      <c r="D26" s="980"/>
      <c r="E26" s="980"/>
      <c r="F26" s="980"/>
      <c r="G26" s="980"/>
      <c r="H26" s="980"/>
      <c r="I26" s="980"/>
      <c r="J26" s="980"/>
      <c r="K26" s="980"/>
      <c r="L26" s="980"/>
      <c r="M26" s="980"/>
      <c r="N26" s="980"/>
      <c r="O26" s="980"/>
      <c r="P26" s="980"/>
      <c r="Q26" s="980"/>
      <c r="R26" s="980"/>
      <c r="S26" s="980"/>
      <c r="T26" s="980"/>
      <c r="U26" s="980"/>
      <c r="V26" s="980"/>
      <c r="W26" s="980"/>
      <c r="X26" s="980"/>
      <c r="Y26" s="980"/>
      <c r="Z26" s="980"/>
      <c r="AA26" s="980"/>
      <c r="AB26" s="980"/>
      <c r="AC26" s="980"/>
      <c r="AD26" s="980"/>
      <c r="AE26" s="980"/>
      <c r="AF26" s="980"/>
      <c r="AG26" s="980"/>
      <c r="AH26" s="980"/>
      <c r="AI26" s="980"/>
      <c r="AJ26" s="980"/>
      <c r="AK26" s="980"/>
      <c r="AL26" s="980"/>
      <c r="AM26" s="980"/>
      <c r="AN26" s="980"/>
      <c r="AO26" s="980"/>
      <c r="AP26" s="980"/>
      <c r="AQ26" s="980"/>
      <c r="AR26" s="980"/>
    </row>
    <row r="27" spans="2:44">
      <c r="B27" s="980"/>
      <c r="C27" s="980"/>
      <c r="D27" s="980"/>
      <c r="E27" s="980"/>
      <c r="F27" s="980"/>
      <c r="G27" s="980"/>
      <c r="H27" s="980"/>
      <c r="I27" s="980"/>
      <c r="J27" s="980"/>
      <c r="K27" s="980"/>
      <c r="L27" s="980"/>
      <c r="M27" s="980"/>
      <c r="N27" s="980"/>
      <c r="O27" s="980"/>
      <c r="P27" s="980"/>
      <c r="Q27" s="980"/>
      <c r="R27" s="980"/>
      <c r="S27" s="980"/>
      <c r="T27" s="980"/>
      <c r="U27" s="980"/>
      <c r="V27" s="980"/>
      <c r="W27" s="980"/>
      <c r="X27" s="980"/>
      <c r="Y27" s="980"/>
      <c r="Z27" s="980"/>
      <c r="AA27" s="980"/>
      <c r="AB27" s="980"/>
      <c r="AC27" s="980"/>
      <c r="AD27" s="980"/>
      <c r="AE27" s="980"/>
      <c r="AF27" s="980"/>
      <c r="AG27" s="980"/>
      <c r="AH27" s="980"/>
      <c r="AI27" s="980"/>
      <c r="AJ27" s="980"/>
      <c r="AK27" s="980"/>
      <c r="AL27" s="980"/>
      <c r="AM27" s="980"/>
      <c r="AN27" s="980"/>
      <c r="AO27" s="980"/>
      <c r="AP27" s="980"/>
      <c r="AQ27" s="980"/>
      <c r="AR27" s="980"/>
    </row>
    <row r="28" spans="2:44">
      <c r="B28" s="980"/>
      <c r="C28" s="980"/>
      <c r="D28" s="980"/>
      <c r="E28" s="980"/>
      <c r="F28" s="980"/>
      <c r="G28" s="980"/>
      <c r="H28" s="980"/>
      <c r="I28" s="980"/>
      <c r="J28" s="980"/>
      <c r="K28" s="980"/>
      <c r="L28" s="980"/>
      <c r="M28" s="980"/>
      <c r="N28" s="980"/>
      <c r="O28" s="980"/>
      <c r="P28" s="980"/>
      <c r="Q28" s="980"/>
      <c r="R28" s="980"/>
      <c r="S28" s="980"/>
      <c r="T28" s="980"/>
      <c r="U28" s="980"/>
      <c r="V28" s="980"/>
      <c r="W28" s="980"/>
      <c r="X28" s="980"/>
      <c r="Y28" s="980"/>
      <c r="Z28" s="980"/>
      <c r="AA28" s="980"/>
      <c r="AB28" s="980"/>
      <c r="AC28" s="980"/>
      <c r="AD28" s="980"/>
      <c r="AE28" s="980"/>
      <c r="AF28" s="980"/>
      <c r="AG28" s="980"/>
      <c r="AH28" s="980"/>
      <c r="AI28" s="980"/>
      <c r="AJ28" s="980"/>
      <c r="AK28" s="980"/>
      <c r="AL28" s="980"/>
      <c r="AM28" s="980"/>
      <c r="AN28" s="980"/>
      <c r="AO28" s="980"/>
      <c r="AP28" s="980"/>
      <c r="AQ28" s="980"/>
      <c r="AR28" s="980"/>
    </row>
    <row r="29" spans="2:44">
      <c r="B29" s="980"/>
      <c r="C29" s="980"/>
      <c r="D29" s="980"/>
      <c r="E29" s="980"/>
      <c r="F29" s="980"/>
      <c r="G29" s="980"/>
      <c r="H29" s="980"/>
      <c r="I29" s="980"/>
      <c r="J29" s="980"/>
      <c r="K29" s="980"/>
      <c r="L29" s="980"/>
      <c r="M29" s="980"/>
      <c r="N29" s="980"/>
      <c r="O29" s="980"/>
      <c r="P29" s="980"/>
      <c r="Q29" s="980"/>
      <c r="R29" s="980"/>
      <c r="S29" s="980"/>
      <c r="T29" s="980"/>
      <c r="U29" s="980"/>
      <c r="V29" s="980"/>
      <c r="W29" s="980"/>
      <c r="X29" s="980"/>
      <c r="Y29" s="980"/>
      <c r="Z29" s="980"/>
      <c r="AA29" s="980"/>
      <c r="AB29" s="980"/>
      <c r="AC29" s="980"/>
      <c r="AD29" s="980"/>
      <c r="AE29" s="980"/>
      <c r="AF29" s="980"/>
      <c r="AG29" s="980"/>
      <c r="AH29" s="980"/>
      <c r="AI29" s="980"/>
      <c r="AJ29" s="980"/>
      <c r="AK29" s="980"/>
      <c r="AL29" s="980"/>
      <c r="AM29" s="980"/>
      <c r="AN29" s="980"/>
      <c r="AO29" s="980"/>
      <c r="AP29" s="980"/>
      <c r="AQ29" s="980"/>
      <c r="AR29" s="980"/>
    </row>
    <row r="30" spans="2:44" ht="12.5" customHeight="1">
      <c r="B30" s="980"/>
      <c r="C30" s="1317" t="s">
        <v>2016</v>
      </c>
      <c r="D30" s="1321">
        <v>0.36780000000000002</v>
      </c>
      <c r="E30" s="1536" t="s">
        <v>2036</v>
      </c>
      <c r="F30" s="1530"/>
      <c r="G30" s="1530"/>
      <c r="H30" s="1530"/>
      <c r="I30" s="1530"/>
      <c r="J30" s="1530"/>
      <c r="K30" s="1530"/>
      <c r="L30" s="1530"/>
      <c r="M30" s="1530"/>
      <c r="N30" s="1531"/>
      <c r="O30" s="980"/>
      <c r="P30" s="980"/>
      <c r="Q30" s="980"/>
      <c r="R30" s="980"/>
      <c r="S30" s="980"/>
      <c r="T30" s="980"/>
      <c r="U30" s="980"/>
      <c r="V30" s="980"/>
      <c r="W30" s="980"/>
      <c r="X30" s="980"/>
      <c r="Y30" s="980"/>
      <c r="Z30" s="980"/>
      <c r="AA30" s="980"/>
      <c r="AB30" s="980"/>
      <c r="AC30" s="980"/>
      <c r="AD30" s="980"/>
      <c r="AE30" s="980"/>
      <c r="AF30" s="980"/>
      <c r="AG30" s="980"/>
      <c r="AH30" s="980"/>
      <c r="AI30" s="980"/>
      <c r="AJ30" s="980"/>
      <c r="AK30" s="980"/>
      <c r="AL30" s="980"/>
      <c r="AM30" s="980"/>
      <c r="AN30" s="980"/>
      <c r="AO30" s="980"/>
      <c r="AP30" s="980"/>
      <c r="AQ30" s="980"/>
      <c r="AR30" s="980"/>
    </row>
    <row r="31" spans="2:44" ht="12.5" customHeight="1">
      <c r="B31" s="980"/>
      <c r="C31" s="1315" t="s">
        <v>2017</v>
      </c>
      <c r="D31" s="1316">
        <v>0.63219999999999998</v>
      </c>
      <c r="E31" s="1532"/>
      <c r="F31" s="1533"/>
      <c r="G31" s="1533"/>
      <c r="H31" s="1533"/>
      <c r="I31" s="1533"/>
      <c r="J31" s="1533"/>
      <c r="K31" s="1533"/>
      <c r="L31" s="1533"/>
      <c r="M31" s="1533"/>
      <c r="N31" s="1534"/>
      <c r="O31" s="980"/>
      <c r="P31" s="980"/>
      <c r="Q31" s="980"/>
      <c r="R31" s="980"/>
      <c r="S31" s="980"/>
      <c r="T31" s="980"/>
      <c r="U31" s="980"/>
      <c r="V31" s="980"/>
      <c r="W31" s="980"/>
      <c r="X31" s="980"/>
      <c r="Y31" s="980"/>
      <c r="Z31" s="980"/>
      <c r="AA31" s="980"/>
      <c r="AB31" s="980"/>
      <c r="AC31" s="980"/>
      <c r="AD31" s="980"/>
      <c r="AE31" s="980"/>
      <c r="AF31" s="980"/>
      <c r="AG31" s="980"/>
      <c r="AH31" s="980"/>
      <c r="AI31" s="980"/>
      <c r="AJ31" s="980"/>
      <c r="AK31" s="980"/>
      <c r="AL31" s="980"/>
      <c r="AM31" s="980"/>
      <c r="AN31" s="980"/>
      <c r="AO31" s="980"/>
      <c r="AP31" s="980"/>
      <c r="AQ31" s="980"/>
      <c r="AR31" s="980"/>
    </row>
    <row r="32" spans="2:44">
      <c r="B32" s="980"/>
      <c r="C32" s="980"/>
      <c r="D32" s="980"/>
      <c r="E32" s="980"/>
      <c r="F32" s="980"/>
      <c r="G32" s="980"/>
      <c r="H32" s="980"/>
      <c r="I32" s="980"/>
      <c r="J32" s="980"/>
      <c r="K32" s="980"/>
      <c r="L32" s="980"/>
      <c r="M32" s="980"/>
      <c r="N32" s="980"/>
      <c r="O32" s="980"/>
      <c r="P32" s="980"/>
      <c r="Q32" s="980"/>
      <c r="R32" s="980"/>
      <c r="S32" s="980"/>
      <c r="T32" s="980"/>
      <c r="U32" s="980"/>
      <c r="V32" s="980"/>
      <c r="W32" s="980"/>
      <c r="X32" s="980"/>
      <c r="Y32" s="980"/>
      <c r="Z32" s="980"/>
      <c r="AA32" s="980"/>
      <c r="AB32" s="980"/>
      <c r="AC32" s="980"/>
      <c r="AD32" s="980"/>
      <c r="AE32" s="980"/>
      <c r="AF32" s="980"/>
      <c r="AG32" s="980"/>
      <c r="AH32" s="980"/>
      <c r="AI32" s="980"/>
      <c r="AJ32" s="980"/>
      <c r="AK32" s="980"/>
      <c r="AL32" s="980"/>
      <c r="AM32" s="980"/>
      <c r="AN32" s="980"/>
      <c r="AO32" s="980"/>
      <c r="AP32" s="980"/>
      <c r="AQ32" s="980"/>
      <c r="AR32" s="980"/>
    </row>
    <row r="33" spans="2:45">
      <c r="B33" s="980"/>
      <c r="C33" s="980"/>
      <c r="D33" s="980"/>
      <c r="E33" s="980"/>
      <c r="F33" s="980"/>
      <c r="G33" s="980"/>
      <c r="H33" s="980"/>
      <c r="I33" s="980"/>
      <c r="J33" s="980"/>
      <c r="K33" s="980"/>
      <c r="L33" s="980"/>
      <c r="M33" s="980"/>
      <c r="N33" s="980"/>
      <c r="O33" s="980"/>
      <c r="P33" s="980"/>
      <c r="Q33" s="980"/>
      <c r="R33" s="980"/>
      <c r="S33" s="980"/>
      <c r="T33" s="980"/>
      <c r="U33" s="980"/>
      <c r="V33" s="980"/>
      <c r="W33" s="980"/>
      <c r="X33" s="980"/>
      <c r="Y33" s="980"/>
      <c r="Z33" s="980"/>
      <c r="AA33" s="980"/>
      <c r="AB33" s="980"/>
      <c r="AC33" s="980"/>
      <c r="AD33" s="980"/>
      <c r="AE33" s="980"/>
      <c r="AF33" s="980"/>
      <c r="AG33" s="980"/>
      <c r="AH33" s="980"/>
      <c r="AI33" s="980"/>
      <c r="AJ33" s="980"/>
      <c r="AK33" s="980"/>
      <c r="AL33" s="980"/>
      <c r="AM33" s="980"/>
      <c r="AN33" s="980"/>
      <c r="AO33" s="980"/>
      <c r="AP33" s="980"/>
      <c r="AQ33" s="980"/>
      <c r="AR33" s="980"/>
    </row>
    <row r="34" spans="2:45">
      <c r="B34" s="980"/>
      <c r="C34" s="1346" t="s">
        <v>2018</v>
      </c>
      <c r="D34" s="1318">
        <v>-1600000000</v>
      </c>
      <c r="E34" s="1318">
        <v>-1400000000</v>
      </c>
      <c r="F34" s="1318">
        <v>-1200000000</v>
      </c>
      <c r="G34" s="1318">
        <v>-1000000000</v>
      </c>
      <c r="H34" s="1318">
        <v>-800000000</v>
      </c>
      <c r="I34" s="1318">
        <v>-600000000</v>
      </c>
      <c r="J34" s="1318">
        <v>-400000000</v>
      </c>
      <c r="K34" s="1318">
        <v>-200000000</v>
      </c>
      <c r="L34" s="1318">
        <v>0</v>
      </c>
      <c r="M34" s="1318">
        <v>200000000</v>
      </c>
      <c r="N34" s="1318">
        <v>400000000</v>
      </c>
      <c r="O34" s="1318">
        <v>600000000</v>
      </c>
      <c r="P34" s="1318">
        <v>800000000</v>
      </c>
      <c r="Q34" s="1318">
        <v>1000000000</v>
      </c>
      <c r="R34" s="1318">
        <v>1200000000</v>
      </c>
      <c r="S34" s="1318">
        <v>1400000000</v>
      </c>
      <c r="T34" s="1318">
        <v>1600000000</v>
      </c>
      <c r="U34" s="1318">
        <v>1800000000</v>
      </c>
      <c r="V34" s="1318">
        <v>2000000000</v>
      </c>
      <c r="W34" s="1318">
        <v>2200000000</v>
      </c>
      <c r="X34" s="1318">
        <v>250000000</v>
      </c>
      <c r="Y34" s="1318">
        <v>300000000</v>
      </c>
      <c r="Z34" s="1318">
        <v>350000000</v>
      </c>
      <c r="AA34" s="1318">
        <v>400000000</v>
      </c>
      <c r="AB34" s="1318">
        <v>450000000</v>
      </c>
      <c r="AC34" s="1318">
        <v>500000000</v>
      </c>
      <c r="AD34" s="1318">
        <v>550000000</v>
      </c>
      <c r="AE34" s="1318">
        <v>600000000</v>
      </c>
      <c r="AF34" s="1318">
        <v>650000000</v>
      </c>
      <c r="AG34" s="1318">
        <v>700000000</v>
      </c>
      <c r="AH34" s="1318">
        <v>750000000</v>
      </c>
      <c r="AI34" s="1318">
        <v>800000000</v>
      </c>
      <c r="AJ34" s="1318">
        <v>850000000</v>
      </c>
      <c r="AK34" s="1318">
        <v>900000000</v>
      </c>
      <c r="AL34" s="1318">
        <v>950000000</v>
      </c>
      <c r="AM34" s="1318">
        <v>1000000000</v>
      </c>
      <c r="AN34" s="1318">
        <v>1050000000</v>
      </c>
      <c r="AO34" s="1318">
        <v>1100000000</v>
      </c>
      <c r="AP34" s="1318">
        <v>1150000000</v>
      </c>
      <c r="AQ34" s="1318">
        <v>1200000000</v>
      </c>
      <c r="AR34" s="1347">
        <v>1250000000</v>
      </c>
      <c r="AS34" s="1347">
        <v>1300000000</v>
      </c>
    </row>
    <row r="35" spans="2:45">
      <c r="B35" s="980"/>
      <c r="C35" s="1346" t="s">
        <v>2007</v>
      </c>
      <c r="D35" s="1318">
        <v>0</v>
      </c>
      <c r="E35" s="1318">
        <v>1</v>
      </c>
      <c r="F35" s="1318">
        <v>9</v>
      </c>
      <c r="G35" s="1318">
        <v>25</v>
      </c>
      <c r="H35" s="1318">
        <v>218</v>
      </c>
      <c r="I35" s="1318">
        <v>348</v>
      </c>
      <c r="J35" s="1318">
        <v>594</v>
      </c>
      <c r="K35" s="1318">
        <v>982</v>
      </c>
      <c r="L35" s="1318">
        <v>1501</v>
      </c>
      <c r="M35" s="1318">
        <v>1786</v>
      </c>
      <c r="N35" s="1318">
        <v>1696</v>
      </c>
      <c r="O35" s="1318">
        <v>1143</v>
      </c>
      <c r="P35" s="1318">
        <v>732</v>
      </c>
      <c r="Q35" s="1318">
        <v>460</v>
      </c>
      <c r="R35" s="1318">
        <v>278</v>
      </c>
      <c r="S35" s="1318">
        <v>131</v>
      </c>
      <c r="T35" s="1318">
        <v>65</v>
      </c>
      <c r="U35" s="1318">
        <v>25</v>
      </c>
      <c r="V35" s="1318">
        <v>5</v>
      </c>
      <c r="W35" s="1318">
        <v>1</v>
      </c>
      <c r="X35" s="1318">
        <v>683</v>
      </c>
      <c r="Y35" s="1318">
        <v>654</v>
      </c>
      <c r="Z35" s="1318">
        <v>665</v>
      </c>
      <c r="AA35" s="1318">
        <v>635</v>
      </c>
      <c r="AB35" s="1318">
        <v>566</v>
      </c>
      <c r="AC35" s="1318">
        <v>516</v>
      </c>
      <c r="AD35" s="1318">
        <v>442</v>
      </c>
      <c r="AE35" s="1318">
        <v>381</v>
      </c>
      <c r="AF35" s="1318">
        <v>298</v>
      </c>
      <c r="AG35" s="1318">
        <v>241</v>
      </c>
      <c r="AH35" s="1318">
        <v>201</v>
      </c>
      <c r="AI35" s="1318">
        <v>143</v>
      </c>
      <c r="AJ35" s="1318">
        <v>122</v>
      </c>
      <c r="AK35" s="1318">
        <v>60</v>
      </c>
      <c r="AL35" s="1318">
        <v>50</v>
      </c>
      <c r="AM35" s="1318">
        <v>46</v>
      </c>
      <c r="AN35" s="1318">
        <v>21</v>
      </c>
      <c r="AO35" s="1318">
        <v>10</v>
      </c>
      <c r="AP35" s="1318">
        <v>15</v>
      </c>
      <c r="AQ35" s="1318">
        <v>9</v>
      </c>
      <c r="AR35" s="1347">
        <v>2</v>
      </c>
      <c r="AS35" s="1347">
        <v>2</v>
      </c>
    </row>
    <row r="36" spans="2:45">
      <c r="B36" s="980"/>
      <c r="C36" s="1346" t="s">
        <v>2008</v>
      </c>
      <c r="D36" s="1320"/>
      <c r="E36" s="1320"/>
      <c r="F36" s="1320"/>
      <c r="G36" s="1320"/>
      <c r="H36" s="1320"/>
      <c r="I36" s="1320"/>
      <c r="J36" s="1320"/>
      <c r="K36" s="1320"/>
      <c r="L36" s="1320"/>
      <c r="M36" s="1320"/>
      <c r="N36" s="1320"/>
      <c r="O36" s="1320"/>
      <c r="P36" s="1320"/>
      <c r="Q36" s="1320"/>
      <c r="R36" s="1320"/>
      <c r="S36" s="1320"/>
      <c r="T36" s="1320"/>
      <c r="U36" s="1320"/>
      <c r="V36" s="1320"/>
      <c r="W36" s="1320"/>
      <c r="X36" s="1320"/>
      <c r="Y36" s="1320"/>
      <c r="Z36" s="1320"/>
      <c r="AA36" s="1320"/>
      <c r="AB36" s="1320"/>
      <c r="AC36" s="1320"/>
      <c r="AD36" s="1320"/>
      <c r="AE36" s="1320"/>
      <c r="AF36" s="1320"/>
      <c r="AG36" s="1320"/>
      <c r="AH36" s="1320"/>
      <c r="AI36" s="1320"/>
      <c r="AJ36" s="1320"/>
      <c r="AK36" s="1320"/>
      <c r="AL36" s="1320"/>
      <c r="AM36" s="1320"/>
      <c r="AN36" s="1320"/>
      <c r="AO36" s="1320"/>
      <c r="AP36" s="1320"/>
      <c r="AQ36" s="1320"/>
      <c r="AR36" s="1347"/>
      <c r="AS36" s="1347"/>
    </row>
    <row r="37" spans="2:45">
      <c r="B37" s="980"/>
      <c r="C37" s="1346" t="s">
        <v>2018</v>
      </c>
      <c r="D37" s="1348">
        <v>0</v>
      </c>
      <c r="E37" s="1348">
        <v>1E-4</v>
      </c>
      <c r="F37" s="1348">
        <v>8.9999999999999998E-4</v>
      </c>
      <c r="G37" s="1348">
        <v>2.5000000000000001E-3</v>
      </c>
      <c r="H37" s="1348">
        <v>2.18E-2</v>
      </c>
      <c r="I37" s="1348">
        <v>3.4799999999999998E-2</v>
      </c>
      <c r="J37" s="1348">
        <v>5.9400000000000001E-2</v>
      </c>
      <c r="K37" s="1348">
        <v>9.8199999999999996E-2</v>
      </c>
      <c r="L37" s="1348">
        <v>0.15010000000000001</v>
      </c>
      <c r="M37" s="1348">
        <v>0.17860000000000001</v>
      </c>
      <c r="N37" s="1348">
        <v>0.1696</v>
      </c>
      <c r="O37" s="1348">
        <v>0.1143</v>
      </c>
      <c r="P37" s="1348">
        <v>7.3200000000000001E-2</v>
      </c>
      <c r="Q37" s="1348">
        <v>4.5999999999999999E-2</v>
      </c>
      <c r="R37" s="1348">
        <v>2.7799999999999998E-2</v>
      </c>
      <c r="S37" s="1348">
        <v>1.3100000000000001E-2</v>
      </c>
      <c r="T37" s="1348">
        <v>6.4999999999999997E-3</v>
      </c>
      <c r="U37" s="1348">
        <v>2.5000000000000001E-3</v>
      </c>
      <c r="V37" s="1348">
        <v>5.0000000000000001E-4</v>
      </c>
      <c r="W37" s="1348">
        <v>1E-4</v>
      </c>
      <c r="X37" s="1348">
        <v>6.83E-2</v>
      </c>
      <c r="Y37" s="1348">
        <v>6.54E-2</v>
      </c>
      <c r="Z37" s="1348">
        <v>6.6500000000000004E-2</v>
      </c>
      <c r="AA37" s="1348">
        <v>6.3500000000000001E-2</v>
      </c>
      <c r="AB37" s="1348">
        <v>5.6599999999999998E-2</v>
      </c>
      <c r="AC37" s="1348">
        <v>5.16E-2</v>
      </c>
      <c r="AD37" s="1348">
        <v>4.4200000000000003E-2</v>
      </c>
      <c r="AE37" s="1348">
        <v>3.8100000000000002E-2</v>
      </c>
      <c r="AF37" s="1348">
        <v>2.98E-2</v>
      </c>
      <c r="AG37" s="1348">
        <v>2.41E-2</v>
      </c>
      <c r="AH37" s="1348">
        <v>2.01E-2</v>
      </c>
      <c r="AI37" s="1348">
        <v>1.43E-2</v>
      </c>
      <c r="AJ37" s="1348">
        <v>1.2200000000000001E-2</v>
      </c>
      <c r="AK37" s="1348">
        <v>6.0000000000000001E-3</v>
      </c>
      <c r="AL37" s="1348">
        <v>5.0000000000000001E-3</v>
      </c>
      <c r="AM37" s="1348">
        <v>4.5999999999999999E-3</v>
      </c>
      <c r="AN37" s="1348">
        <v>2.0999999999999999E-3</v>
      </c>
      <c r="AO37" s="1348">
        <v>1E-3</v>
      </c>
      <c r="AP37" s="1348">
        <v>1.5E-3</v>
      </c>
      <c r="AQ37" s="1348">
        <v>8.9999999999999998E-4</v>
      </c>
      <c r="AR37" s="1348">
        <v>2.0000000000000001E-4</v>
      </c>
      <c r="AS37" s="1348">
        <v>2.0000000000000001E-4</v>
      </c>
    </row>
    <row r="38" spans="2:45">
      <c r="B38" s="980"/>
      <c r="C38" s="1346" t="s">
        <v>2009</v>
      </c>
      <c r="D38" s="1349">
        <v>0</v>
      </c>
      <c r="E38" s="1349">
        <v>1</v>
      </c>
      <c r="F38" s="1349">
        <v>10</v>
      </c>
      <c r="G38" s="1349">
        <v>35</v>
      </c>
      <c r="H38" s="1349">
        <v>253</v>
      </c>
      <c r="I38" s="1349">
        <v>601</v>
      </c>
      <c r="J38" s="1349">
        <v>1195</v>
      </c>
      <c r="K38" s="1349">
        <v>2177</v>
      </c>
      <c r="L38" s="1349">
        <v>3678</v>
      </c>
      <c r="M38" s="1349">
        <v>5464</v>
      </c>
      <c r="N38" s="1349">
        <v>7160</v>
      </c>
      <c r="O38" s="1349">
        <v>8303</v>
      </c>
      <c r="P38" s="1349">
        <v>9035</v>
      </c>
      <c r="Q38" s="1349">
        <v>9495</v>
      </c>
      <c r="R38" s="1349">
        <v>9773</v>
      </c>
      <c r="S38" s="1349">
        <v>9904</v>
      </c>
      <c r="T38" s="1349">
        <v>9969</v>
      </c>
      <c r="U38" s="1349">
        <v>9994</v>
      </c>
      <c r="V38" s="1349">
        <v>9999</v>
      </c>
      <c r="W38" s="1349">
        <v>10000</v>
      </c>
      <c r="X38" s="1349">
        <v>4921</v>
      </c>
      <c r="Y38" s="1349">
        <v>5575</v>
      </c>
      <c r="Z38" s="1349">
        <v>6240</v>
      </c>
      <c r="AA38" s="1349">
        <v>6875</v>
      </c>
      <c r="AB38" s="1349">
        <v>7441</v>
      </c>
      <c r="AC38" s="1349">
        <v>7957</v>
      </c>
      <c r="AD38" s="1349">
        <v>8399</v>
      </c>
      <c r="AE38" s="1349">
        <v>8780</v>
      </c>
      <c r="AF38" s="1349">
        <v>9078</v>
      </c>
      <c r="AG38" s="1349">
        <v>9319</v>
      </c>
      <c r="AH38" s="1349">
        <v>9520</v>
      </c>
      <c r="AI38" s="1349">
        <v>9663</v>
      </c>
      <c r="AJ38" s="1349">
        <v>9785</v>
      </c>
      <c r="AK38" s="1349">
        <v>9845</v>
      </c>
      <c r="AL38" s="1349">
        <v>9895</v>
      </c>
      <c r="AM38" s="1349">
        <v>9941</v>
      </c>
      <c r="AN38" s="1349">
        <v>9962</v>
      </c>
      <c r="AO38" s="1349">
        <v>9972</v>
      </c>
      <c r="AP38" s="1349">
        <v>9987</v>
      </c>
      <c r="AQ38" s="1349">
        <v>9996</v>
      </c>
      <c r="AR38" s="1347">
        <v>9998</v>
      </c>
      <c r="AS38" s="1347">
        <v>10000</v>
      </c>
    </row>
    <row r="39" spans="2:45">
      <c r="B39" s="980"/>
      <c r="C39" s="1346" t="s">
        <v>2010</v>
      </c>
      <c r="D39" s="1348">
        <v>0</v>
      </c>
      <c r="E39" s="1348">
        <v>1E-4</v>
      </c>
      <c r="F39" s="1348">
        <v>1E-3</v>
      </c>
      <c r="G39" s="1348">
        <v>3.5000000000000001E-3</v>
      </c>
      <c r="H39" s="1348">
        <v>2.53E-2</v>
      </c>
      <c r="I39" s="1348">
        <v>6.0100000000000001E-2</v>
      </c>
      <c r="J39" s="1348">
        <v>0.1195</v>
      </c>
      <c r="K39" s="1348">
        <v>0.2177</v>
      </c>
      <c r="L39" s="1348">
        <v>0.36780000000000002</v>
      </c>
      <c r="M39" s="1348">
        <v>0.5464</v>
      </c>
      <c r="N39" s="1348">
        <v>0.71599999999999997</v>
      </c>
      <c r="O39" s="1348">
        <v>0.83029999999999993</v>
      </c>
      <c r="P39" s="1348">
        <v>0.90349999999999997</v>
      </c>
      <c r="Q39" s="1348">
        <v>0.94950000000000001</v>
      </c>
      <c r="R39" s="1348">
        <v>0.97730000000000006</v>
      </c>
      <c r="S39" s="1348">
        <v>0.99040000000000006</v>
      </c>
      <c r="T39" s="1348">
        <v>0.99690000000000001</v>
      </c>
      <c r="U39" s="1348">
        <v>0.99939999999999996</v>
      </c>
      <c r="V39" s="1348">
        <v>0.9998999999999999</v>
      </c>
      <c r="W39" s="1348">
        <v>0.99999999999999989</v>
      </c>
      <c r="X39" s="1348">
        <v>0.49209999999999998</v>
      </c>
      <c r="Y39" s="1348">
        <v>0.5575</v>
      </c>
      <c r="Z39" s="1348">
        <v>0.624</v>
      </c>
      <c r="AA39" s="1348">
        <v>0.6875</v>
      </c>
      <c r="AB39" s="1348">
        <v>0.74409999999999998</v>
      </c>
      <c r="AC39" s="1348">
        <v>0.79569999999999996</v>
      </c>
      <c r="AD39" s="1348">
        <v>0.83989999999999998</v>
      </c>
      <c r="AE39" s="1348">
        <v>0.878</v>
      </c>
      <c r="AF39" s="1348">
        <v>0.90780000000000005</v>
      </c>
      <c r="AG39" s="1348">
        <v>0.93190000000000006</v>
      </c>
      <c r="AH39" s="1348">
        <v>0.95200000000000007</v>
      </c>
      <c r="AI39" s="1348">
        <v>0.96630000000000005</v>
      </c>
      <c r="AJ39" s="1348">
        <v>0.97850000000000004</v>
      </c>
      <c r="AK39" s="1348">
        <v>0.98450000000000004</v>
      </c>
      <c r="AL39" s="1348">
        <v>0.98950000000000005</v>
      </c>
      <c r="AM39" s="1348">
        <v>0.99410000000000009</v>
      </c>
      <c r="AN39" s="1348">
        <v>0.99620000000000009</v>
      </c>
      <c r="AO39" s="1348">
        <v>0.99720000000000009</v>
      </c>
      <c r="AP39" s="1348">
        <v>0.99870000000000003</v>
      </c>
      <c r="AQ39" s="1348">
        <v>0.99960000000000004</v>
      </c>
      <c r="AR39" s="1348">
        <v>0.99980000000000002</v>
      </c>
      <c r="AS39" s="1348">
        <v>1</v>
      </c>
    </row>
    <row r="40" spans="2:45">
      <c r="B40" s="980"/>
      <c r="C40" s="980"/>
      <c r="D40" s="980"/>
      <c r="E40" s="980"/>
      <c r="F40" s="980"/>
      <c r="G40" s="980"/>
      <c r="H40" s="980"/>
      <c r="I40" s="980"/>
      <c r="J40" s="980"/>
      <c r="K40" s="980"/>
      <c r="L40" s="980"/>
      <c r="M40" s="980"/>
      <c r="N40" s="980"/>
      <c r="O40" s="980"/>
      <c r="P40" s="980"/>
      <c r="Q40" s="980"/>
      <c r="R40" s="980"/>
      <c r="S40" s="980"/>
      <c r="T40" s="980"/>
      <c r="U40" s="980"/>
      <c r="V40" s="980"/>
      <c r="W40" s="980"/>
      <c r="X40" s="980"/>
      <c r="Y40" s="980"/>
      <c r="Z40" s="980"/>
      <c r="AA40" s="980"/>
      <c r="AB40" s="980"/>
      <c r="AC40" s="980"/>
      <c r="AD40" s="980"/>
      <c r="AE40" s="980"/>
      <c r="AF40" s="980"/>
      <c r="AG40" s="980"/>
      <c r="AH40" s="980"/>
      <c r="AI40" s="980"/>
      <c r="AJ40" s="980"/>
      <c r="AK40" s="980"/>
      <c r="AL40" s="980"/>
      <c r="AM40" s="980"/>
      <c r="AN40" s="980"/>
      <c r="AO40" s="980"/>
      <c r="AP40" s="980"/>
      <c r="AQ40" s="980"/>
      <c r="AR40" s="980"/>
    </row>
    <row r="41" spans="2:45">
      <c r="B41" s="980"/>
      <c r="C41" s="980"/>
      <c r="D41" s="980"/>
      <c r="E41" s="980"/>
      <c r="F41" s="980"/>
      <c r="G41" s="980"/>
      <c r="H41" s="980"/>
      <c r="I41" s="980"/>
      <c r="J41" s="980"/>
      <c r="K41" s="980"/>
      <c r="L41" s="980"/>
      <c r="M41" s="980"/>
      <c r="N41" s="980"/>
      <c r="O41" s="980"/>
      <c r="P41" s="980"/>
      <c r="Q41" s="980"/>
      <c r="R41" s="980"/>
      <c r="S41" s="980"/>
      <c r="T41" s="980"/>
      <c r="U41" s="980"/>
      <c r="V41" s="980"/>
      <c r="W41" s="980"/>
      <c r="X41" s="980"/>
      <c r="Y41" s="980"/>
      <c r="Z41" s="980"/>
      <c r="AA41" s="980"/>
      <c r="AB41" s="980"/>
      <c r="AC41" s="980"/>
      <c r="AD41" s="980"/>
      <c r="AE41" s="980"/>
      <c r="AF41" s="980"/>
      <c r="AG41" s="980"/>
      <c r="AH41" s="980"/>
      <c r="AI41" s="980"/>
      <c r="AJ41" s="980"/>
      <c r="AK41" s="980"/>
      <c r="AL41" s="980"/>
      <c r="AM41" s="980"/>
      <c r="AN41" s="980"/>
      <c r="AO41" s="980"/>
      <c r="AP41" s="980"/>
      <c r="AQ41" s="980"/>
      <c r="AR41" s="980"/>
    </row>
    <row r="42" spans="2:45">
      <c r="B42" s="980"/>
      <c r="C42" s="980"/>
      <c r="D42" s="980"/>
      <c r="E42" s="980"/>
      <c r="F42" s="980"/>
      <c r="G42" s="980"/>
      <c r="H42" s="980"/>
      <c r="I42" s="980"/>
      <c r="J42" s="980"/>
      <c r="K42" s="980"/>
      <c r="L42" s="980"/>
      <c r="M42" s="980"/>
      <c r="N42" s="980"/>
      <c r="O42" s="980"/>
      <c r="P42" s="980"/>
      <c r="Q42" s="980"/>
      <c r="R42" s="980"/>
      <c r="S42" s="980"/>
      <c r="T42" s="980"/>
      <c r="U42" s="980"/>
      <c r="V42" s="980"/>
      <c r="W42" s="980"/>
      <c r="X42" s="980"/>
      <c r="Y42" s="980"/>
      <c r="Z42" s="980"/>
      <c r="AA42" s="980"/>
      <c r="AB42" s="980"/>
      <c r="AC42" s="980"/>
      <c r="AD42" s="980"/>
      <c r="AE42" s="980"/>
      <c r="AF42" s="980"/>
      <c r="AG42" s="980"/>
      <c r="AH42" s="980"/>
      <c r="AI42" s="980"/>
      <c r="AJ42" s="980"/>
      <c r="AK42" s="980"/>
      <c r="AL42" s="980"/>
      <c r="AM42" s="980"/>
      <c r="AN42" s="980"/>
      <c r="AO42" s="980"/>
      <c r="AP42" s="980"/>
      <c r="AQ42" s="980"/>
      <c r="AR42" s="980"/>
    </row>
    <row r="43" spans="2:45">
      <c r="B43" s="980"/>
      <c r="C43" s="980"/>
      <c r="D43" s="980"/>
      <c r="E43" s="980"/>
      <c r="F43" s="980"/>
      <c r="G43" s="980"/>
      <c r="H43" s="980"/>
      <c r="I43" s="980"/>
      <c r="J43" s="980"/>
      <c r="K43" s="980"/>
      <c r="L43" s="980"/>
      <c r="M43" s="980"/>
      <c r="N43" s="980"/>
      <c r="O43" s="980"/>
      <c r="P43" s="980"/>
      <c r="Q43" s="980"/>
      <c r="R43" s="980"/>
      <c r="S43" s="980"/>
      <c r="T43" s="980"/>
      <c r="U43" s="980"/>
      <c r="V43" s="980"/>
      <c r="W43" s="980"/>
      <c r="X43" s="980"/>
      <c r="Y43" s="980"/>
      <c r="Z43" s="980"/>
      <c r="AA43" s="980"/>
      <c r="AB43" s="980"/>
      <c r="AC43" s="980"/>
      <c r="AD43" s="980"/>
      <c r="AE43" s="980"/>
      <c r="AF43" s="980"/>
      <c r="AG43" s="980"/>
      <c r="AH43" s="980"/>
      <c r="AI43" s="980"/>
      <c r="AJ43" s="980"/>
      <c r="AK43" s="980"/>
      <c r="AL43" s="980"/>
      <c r="AM43" s="980"/>
      <c r="AN43" s="980"/>
      <c r="AO43" s="980"/>
      <c r="AP43" s="980"/>
      <c r="AQ43" s="980"/>
      <c r="AR43" s="980"/>
    </row>
    <row r="44" spans="2:45">
      <c r="B44" s="980"/>
      <c r="C44" s="980"/>
      <c r="D44" s="980"/>
      <c r="E44" s="980"/>
      <c r="F44" s="980"/>
      <c r="G44" s="980"/>
      <c r="H44" s="980"/>
      <c r="I44" s="980"/>
      <c r="J44" s="980"/>
      <c r="K44" s="980"/>
      <c r="L44" s="980"/>
      <c r="M44" s="980"/>
      <c r="N44" s="980"/>
      <c r="O44" s="980"/>
      <c r="P44" s="980"/>
      <c r="Q44" s="980"/>
      <c r="R44" s="980"/>
      <c r="S44" s="980"/>
      <c r="T44" s="980"/>
      <c r="U44" s="980"/>
      <c r="V44" s="980"/>
      <c r="W44" s="980"/>
      <c r="X44" s="980"/>
      <c r="Y44" s="980"/>
      <c r="Z44" s="980"/>
      <c r="AA44" s="980"/>
      <c r="AB44" s="980"/>
      <c r="AC44" s="980"/>
      <c r="AD44" s="980"/>
      <c r="AE44" s="980"/>
      <c r="AF44" s="980"/>
      <c r="AG44" s="980"/>
      <c r="AH44" s="980"/>
      <c r="AI44" s="980"/>
      <c r="AJ44" s="980"/>
      <c r="AK44" s="980"/>
      <c r="AL44" s="980"/>
      <c r="AM44" s="980"/>
      <c r="AN44" s="980"/>
      <c r="AO44" s="980"/>
      <c r="AP44" s="980"/>
      <c r="AQ44" s="980"/>
      <c r="AR44" s="980"/>
    </row>
    <row r="45" spans="2:45">
      <c r="B45" s="980"/>
      <c r="C45" s="980"/>
      <c r="D45" s="980"/>
      <c r="E45" s="980"/>
      <c r="F45" s="980"/>
      <c r="G45" s="980"/>
      <c r="H45" s="980"/>
      <c r="I45" s="980"/>
      <c r="J45" s="980"/>
      <c r="K45" s="980"/>
      <c r="L45" s="980"/>
      <c r="M45" s="980"/>
      <c r="N45" s="980"/>
      <c r="O45" s="980"/>
      <c r="P45" s="980"/>
      <c r="Q45" s="980"/>
      <c r="R45" s="980"/>
      <c r="S45" s="980"/>
      <c r="T45" s="980"/>
      <c r="U45" s="980"/>
      <c r="V45" s="980"/>
      <c r="W45" s="980"/>
      <c r="X45" s="980"/>
      <c r="Y45" s="980"/>
      <c r="Z45" s="980"/>
      <c r="AA45" s="980"/>
      <c r="AB45" s="980"/>
      <c r="AC45" s="980"/>
      <c r="AD45" s="980"/>
      <c r="AE45" s="980"/>
      <c r="AF45" s="980"/>
      <c r="AG45" s="980"/>
      <c r="AH45" s="980"/>
      <c r="AI45" s="980"/>
      <c r="AJ45" s="980"/>
      <c r="AK45" s="980"/>
      <c r="AL45" s="980"/>
      <c r="AM45" s="980"/>
      <c r="AN45" s="980"/>
      <c r="AO45" s="980"/>
      <c r="AP45" s="980"/>
      <c r="AQ45" s="980"/>
      <c r="AR45" s="980"/>
    </row>
    <row r="46" spans="2:45">
      <c r="B46" s="980"/>
      <c r="C46" s="980"/>
      <c r="D46" s="980"/>
      <c r="E46" s="980"/>
      <c r="F46" s="980"/>
      <c r="G46" s="980"/>
      <c r="H46" s="980"/>
      <c r="I46" s="980"/>
      <c r="J46" s="980"/>
      <c r="K46" s="980"/>
      <c r="L46" s="980"/>
      <c r="M46" s="980"/>
      <c r="N46" s="980"/>
      <c r="O46" s="980"/>
      <c r="P46" s="980"/>
      <c r="Q46" s="980"/>
      <c r="R46" s="980"/>
      <c r="S46" s="980"/>
      <c r="T46" s="980"/>
      <c r="U46" s="980"/>
      <c r="V46" s="980"/>
      <c r="W46" s="980"/>
      <c r="X46" s="980"/>
      <c r="Y46" s="980"/>
      <c r="Z46" s="980"/>
      <c r="AA46" s="980"/>
      <c r="AB46" s="980"/>
      <c r="AC46" s="980"/>
      <c r="AD46" s="980"/>
      <c r="AE46" s="980"/>
      <c r="AF46" s="980"/>
      <c r="AG46" s="980"/>
      <c r="AH46" s="980"/>
      <c r="AI46" s="980"/>
      <c r="AJ46" s="980"/>
      <c r="AK46" s="980"/>
      <c r="AL46" s="980"/>
      <c r="AM46" s="980"/>
      <c r="AN46" s="980"/>
      <c r="AO46" s="980"/>
      <c r="AP46" s="980"/>
      <c r="AQ46" s="980"/>
      <c r="AR46" s="980"/>
    </row>
    <row r="47" spans="2:45">
      <c r="B47" s="980"/>
      <c r="C47" s="980"/>
      <c r="D47" s="980"/>
      <c r="E47" s="980"/>
      <c r="F47" s="980"/>
      <c r="G47" s="980"/>
      <c r="H47" s="980"/>
      <c r="I47" s="980"/>
      <c r="J47" s="980"/>
      <c r="K47" s="980"/>
      <c r="L47" s="980"/>
      <c r="M47" s="980"/>
      <c r="N47" s="980"/>
      <c r="O47" s="980"/>
      <c r="P47" s="980"/>
      <c r="Q47" s="980"/>
      <c r="R47" s="980"/>
      <c r="S47" s="980"/>
      <c r="T47" s="980"/>
      <c r="U47" s="980"/>
      <c r="V47" s="980"/>
      <c r="W47" s="980"/>
      <c r="X47" s="980"/>
      <c r="Y47" s="980"/>
      <c r="Z47" s="980"/>
      <c r="AA47" s="980"/>
      <c r="AB47" s="980"/>
      <c r="AC47" s="980"/>
      <c r="AD47" s="980"/>
      <c r="AE47" s="980"/>
      <c r="AF47" s="980"/>
      <c r="AG47" s="980"/>
      <c r="AH47" s="980"/>
      <c r="AI47" s="980"/>
      <c r="AJ47" s="980"/>
      <c r="AK47" s="980"/>
      <c r="AL47" s="980"/>
      <c r="AM47" s="980"/>
      <c r="AN47" s="980"/>
      <c r="AO47" s="980"/>
      <c r="AP47" s="980"/>
      <c r="AQ47" s="980"/>
      <c r="AR47" s="980"/>
    </row>
    <row r="48" spans="2:45">
      <c r="B48" s="980"/>
      <c r="C48" s="980"/>
      <c r="D48" s="980"/>
      <c r="E48" s="980"/>
      <c r="F48" s="980"/>
      <c r="G48" s="980"/>
      <c r="H48" s="980"/>
      <c r="I48" s="980"/>
      <c r="J48" s="980"/>
      <c r="K48" s="980"/>
      <c r="L48" s="980"/>
      <c r="M48" s="980"/>
      <c r="N48" s="980"/>
      <c r="O48" s="980"/>
      <c r="P48" s="980"/>
      <c r="Q48" s="980"/>
      <c r="R48" s="980"/>
      <c r="S48" s="980"/>
      <c r="T48" s="980"/>
      <c r="U48" s="980"/>
      <c r="V48" s="980"/>
      <c r="W48" s="980"/>
      <c r="X48" s="980"/>
      <c r="Y48" s="980"/>
      <c r="Z48" s="980"/>
      <c r="AA48" s="980"/>
      <c r="AB48" s="980"/>
      <c r="AC48" s="980"/>
      <c r="AD48" s="980"/>
      <c r="AE48" s="980"/>
      <c r="AF48" s="980"/>
      <c r="AG48" s="980"/>
      <c r="AH48" s="980"/>
      <c r="AI48" s="980"/>
      <c r="AJ48" s="980"/>
      <c r="AK48" s="980"/>
      <c r="AL48" s="980"/>
      <c r="AM48" s="980"/>
      <c r="AN48" s="980"/>
      <c r="AO48" s="980"/>
      <c r="AP48" s="980"/>
      <c r="AQ48" s="980"/>
      <c r="AR48" s="980"/>
    </row>
    <row r="49" spans="2:44">
      <c r="B49" s="980"/>
      <c r="C49" s="980"/>
      <c r="D49" s="980"/>
      <c r="E49" s="980"/>
      <c r="F49" s="980"/>
      <c r="G49" s="980"/>
      <c r="H49" s="980"/>
      <c r="I49" s="980"/>
      <c r="J49" s="980"/>
      <c r="K49" s="980"/>
      <c r="L49" s="980"/>
      <c r="M49" s="980"/>
      <c r="N49" s="980"/>
      <c r="O49" s="980"/>
      <c r="P49" s="980"/>
      <c r="Q49" s="980"/>
      <c r="R49" s="980"/>
      <c r="S49" s="980"/>
      <c r="T49" s="980"/>
      <c r="U49" s="980"/>
      <c r="V49" s="980"/>
      <c r="W49" s="980"/>
      <c r="X49" s="980"/>
      <c r="Y49" s="980"/>
      <c r="Z49" s="980"/>
      <c r="AA49" s="980"/>
      <c r="AB49" s="980"/>
      <c r="AC49" s="980"/>
      <c r="AD49" s="980"/>
      <c r="AE49" s="980"/>
      <c r="AF49" s="980"/>
      <c r="AG49" s="980"/>
      <c r="AH49" s="980"/>
      <c r="AI49" s="980"/>
      <c r="AJ49" s="980"/>
      <c r="AK49" s="980"/>
      <c r="AL49" s="980"/>
      <c r="AM49" s="980"/>
      <c r="AN49" s="980"/>
      <c r="AO49" s="980"/>
      <c r="AP49" s="980"/>
      <c r="AQ49" s="980"/>
      <c r="AR49" s="980"/>
    </row>
    <row r="50" spans="2:44">
      <c r="B50" s="980"/>
      <c r="C50" s="980"/>
      <c r="D50" s="980"/>
      <c r="E50" s="980"/>
      <c r="F50" s="980"/>
      <c r="G50" s="980"/>
      <c r="H50" s="980"/>
      <c r="I50" s="980"/>
      <c r="J50" s="980"/>
      <c r="K50" s="980"/>
      <c r="L50" s="980"/>
      <c r="M50" s="980"/>
      <c r="N50" s="980"/>
      <c r="O50" s="980"/>
      <c r="P50" s="980"/>
      <c r="Q50" s="980"/>
      <c r="R50" s="980"/>
      <c r="S50" s="980"/>
      <c r="T50" s="980"/>
      <c r="U50" s="980"/>
      <c r="V50" s="980"/>
      <c r="W50" s="980"/>
      <c r="X50" s="980"/>
      <c r="Y50" s="980"/>
      <c r="Z50" s="980"/>
      <c r="AA50" s="980"/>
      <c r="AB50" s="980"/>
      <c r="AC50" s="980"/>
      <c r="AD50" s="980"/>
      <c r="AE50" s="980"/>
      <c r="AF50" s="980"/>
      <c r="AG50" s="980"/>
      <c r="AH50" s="980"/>
      <c r="AI50" s="980"/>
      <c r="AJ50" s="980"/>
      <c r="AK50" s="980"/>
      <c r="AL50" s="980"/>
      <c r="AM50" s="980"/>
      <c r="AN50" s="980"/>
      <c r="AO50" s="980"/>
      <c r="AP50" s="980"/>
      <c r="AQ50" s="980"/>
      <c r="AR50" s="980"/>
    </row>
    <row r="51" spans="2:44">
      <c r="B51" s="980"/>
      <c r="C51" s="980"/>
      <c r="D51" s="980"/>
      <c r="E51" s="980"/>
      <c r="F51" s="980"/>
      <c r="G51" s="980"/>
      <c r="H51" s="980"/>
      <c r="I51" s="980"/>
      <c r="J51" s="980"/>
      <c r="K51" s="980"/>
      <c r="L51" s="980"/>
      <c r="M51" s="980"/>
      <c r="N51" s="980"/>
      <c r="O51" s="980"/>
      <c r="P51" s="980"/>
      <c r="Q51" s="980"/>
      <c r="R51" s="980"/>
      <c r="S51" s="980"/>
      <c r="T51" s="980"/>
      <c r="U51" s="980"/>
      <c r="V51" s="980"/>
      <c r="W51" s="980"/>
      <c r="X51" s="980"/>
      <c r="Y51" s="980"/>
      <c r="Z51" s="980"/>
      <c r="AA51" s="980"/>
      <c r="AB51" s="980"/>
      <c r="AC51" s="980"/>
      <c r="AD51" s="980"/>
      <c r="AE51" s="980"/>
      <c r="AF51" s="980"/>
      <c r="AG51" s="980"/>
      <c r="AH51" s="980"/>
      <c r="AI51" s="980"/>
      <c r="AJ51" s="980"/>
      <c r="AK51" s="980"/>
      <c r="AL51" s="980"/>
      <c r="AM51" s="980"/>
      <c r="AN51" s="980"/>
      <c r="AO51" s="980"/>
      <c r="AP51" s="980"/>
      <c r="AQ51" s="980"/>
      <c r="AR51" s="980"/>
    </row>
    <row r="52" spans="2:44">
      <c r="B52" s="980"/>
      <c r="C52" s="980"/>
      <c r="D52" s="980"/>
      <c r="E52" s="980"/>
      <c r="F52" s="980"/>
      <c r="G52" s="980"/>
      <c r="H52" s="980"/>
      <c r="I52" s="980"/>
      <c r="J52" s="980"/>
      <c r="K52" s="980"/>
      <c r="L52" s="980"/>
      <c r="M52" s="980"/>
      <c r="N52" s="980"/>
      <c r="O52" s="980"/>
      <c r="P52" s="980"/>
      <c r="Q52" s="980"/>
      <c r="R52" s="980"/>
      <c r="S52" s="980"/>
      <c r="T52" s="980"/>
      <c r="U52" s="980"/>
      <c r="V52" s="980"/>
      <c r="W52" s="980"/>
      <c r="X52" s="980"/>
      <c r="Y52" s="980"/>
      <c r="Z52" s="980"/>
      <c r="AA52" s="980"/>
      <c r="AB52" s="980"/>
      <c r="AC52" s="980"/>
      <c r="AD52" s="980"/>
      <c r="AE52" s="980"/>
      <c r="AF52" s="980"/>
      <c r="AG52" s="980"/>
      <c r="AH52" s="980"/>
      <c r="AI52" s="980"/>
      <c r="AJ52" s="980"/>
      <c r="AK52" s="980"/>
      <c r="AL52" s="980"/>
      <c r="AM52" s="980"/>
      <c r="AN52" s="980"/>
      <c r="AO52" s="980"/>
      <c r="AP52" s="980"/>
      <c r="AQ52" s="980"/>
      <c r="AR52" s="980"/>
    </row>
    <row r="53" spans="2:44">
      <c r="B53" s="980"/>
      <c r="C53" s="980"/>
      <c r="D53" s="980"/>
      <c r="E53" s="980"/>
      <c r="F53" s="980"/>
      <c r="G53" s="980"/>
      <c r="H53" s="980"/>
      <c r="I53" s="980"/>
      <c r="J53" s="980"/>
      <c r="K53" s="980"/>
      <c r="L53" s="980"/>
      <c r="M53" s="980"/>
      <c r="N53" s="980"/>
      <c r="O53" s="980"/>
      <c r="P53" s="980"/>
      <c r="Q53" s="980"/>
      <c r="R53" s="980"/>
      <c r="S53" s="980"/>
      <c r="T53" s="980"/>
      <c r="U53" s="980"/>
      <c r="V53" s="980"/>
      <c r="W53" s="980"/>
      <c r="X53" s="980"/>
      <c r="Y53" s="980"/>
      <c r="Z53" s="980"/>
      <c r="AA53" s="980"/>
      <c r="AB53" s="980"/>
      <c r="AC53" s="980"/>
      <c r="AD53" s="980"/>
      <c r="AE53" s="980"/>
      <c r="AF53" s="980"/>
      <c r="AG53" s="980"/>
      <c r="AH53" s="980"/>
      <c r="AI53" s="980"/>
      <c r="AJ53" s="980"/>
      <c r="AK53" s="980"/>
      <c r="AL53" s="980"/>
      <c r="AM53" s="980"/>
      <c r="AN53" s="980"/>
      <c r="AO53" s="980"/>
      <c r="AP53" s="980"/>
      <c r="AQ53" s="980"/>
      <c r="AR53" s="980"/>
    </row>
    <row r="54" spans="2:44">
      <c r="B54" s="980"/>
      <c r="C54" s="980"/>
      <c r="D54" s="980"/>
      <c r="E54" s="980"/>
      <c r="F54" s="980"/>
      <c r="G54" s="980"/>
      <c r="H54" s="980"/>
      <c r="I54" s="980"/>
      <c r="J54" s="980"/>
      <c r="K54" s="980"/>
      <c r="L54" s="980"/>
      <c r="M54" s="980"/>
      <c r="N54" s="980"/>
      <c r="O54" s="980"/>
      <c r="P54" s="980"/>
      <c r="Q54" s="980"/>
      <c r="R54" s="980"/>
      <c r="S54" s="980"/>
      <c r="T54" s="980"/>
      <c r="U54" s="980"/>
      <c r="V54" s="980"/>
      <c r="W54" s="980"/>
      <c r="X54" s="980"/>
      <c r="Y54" s="980"/>
      <c r="Z54" s="980"/>
      <c r="AA54" s="980"/>
      <c r="AB54" s="980"/>
      <c r="AC54" s="980"/>
      <c r="AD54" s="980"/>
      <c r="AE54" s="980"/>
      <c r="AF54" s="980"/>
      <c r="AG54" s="980"/>
      <c r="AH54" s="980"/>
      <c r="AI54" s="980"/>
      <c r="AJ54" s="980"/>
      <c r="AK54" s="980"/>
      <c r="AL54" s="980"/>
      <c r="AM54" s="980"/>
      <c r="AN54" s="980"/>
      <c r="AO54" s="980"/>
      <c r="AP54" s="980"/>
      <c r="AQ54" s="980"/>
      <c r="AR54" s="980"/>
    </row>
    <row r="55" spans="2:44">
      <c r="B55" s="980"/>
      <c r="C55" s="980"/>
      <c r="D55" s="980"/>
      <c r="E55" s="980"/>
      <c r="F55" s="980"/>
      <c r="G55" s="980"/>
      <c r="H55" s="980"/>
      <c r="I55" s="980"/>
      <c r="J55" s="980"/>
      <c r="K55" s="980"/>
      <c r="L55" s="980"/>
      <c r="M55" s="980"/>
      <c r="N55" s="980"/>
      <c r="O55" s="980"/>
      <c r="P55" s="980"/>
      <c r="Q55" s="980"/>
      <c r="R55" s="980"/>
      <c r="S55" s="980"/>
      <c r="T55" s="980"/>
      <c r="U55" s="980"/>
      <c r="V55" s="980"/>
      <c r="W55" s="980"/>
      <c r="X55" s="980"/>
      <c r="Y55" s="980"/>
      <c r="Z55" s="980"/>
      <c r="AA55" s="980"/>
      <c r="AB55" s="980"/>
      <c r="AC55" s="980"/>
      <c r="AD55" s="980"/>
      <c r="AE55" s="980"/>
      <c r="AF55" s="980"/>
      <c r="AG55" s="980"/>
      <c r="AH55" s="980"/>
      <c r="AI55" s="980"/>
      <c r="AJ55" s="980"/>
      <c r="AK55" s="980"/>
      <c r="AL55" s="980"/>
      <c r="AM55" s="980"/>
      <c r="AN55" s="980"/>
      <c r="AO55" s="980"/>
      <c r="AP55" s="980"/>
      <c r="AQ55" s="980"/>
      <c r="AR55" s="980"/>
    </row>
    <row r="56" spans="2:44">
      <c r="B56" s="980"/>
      <c r="C56" s="980"/>
      <c r="D56" s="980"/>
      <c r="E56" s="980"/>
      <c r="F56" s="980"/>
      <c r="G56" s="980"/>
      <c r="H56" s="980"/>
      <c r="I56" s="980"/>
      <c r="J56" s="980"/>
      <c r="K56" s="980"/>
      <c r="L56" s="980"/>
      <c r="M56" s="980"/>
      <c r="N56" s="980"/>
      <c r="O56" s="980"/>
      <c r="P56" s="980"/>
      <c r="Q56" s="980"/>
      <c r="R56" s="980"/>
      <c r="S56" s="980"/>
      <c r="T56" s="980"/>
      <c r="U56" s="980"/>
      <c r="V56" s="980"/>
      <c r="W56" s="980"/>
      <c r="X56" s="980"/>
      <c r="Y56" s="980"/>
      <c r="Z56" s="980"/>
      <c r="AA56" s="980"/>
      <c r="AB56" s="980"/>
      <c r="AC56" s="980"/>
      <c r="AD56" s="980"/>
      <c r="AE56" s="980"/>
      <c r="AF56" s="980"/>
      <c r="AG56" s="980"/>
      <c r="AH56" s="980"/>
      <c r="AI56" s="980"/>
      <c r="AJ56" s="980"/>
      <c r="AK56" s="980"/>
      <c r="AL56" s="980"/>
      <c r="AM56" s="980"/>
      <c r="AN56" s="980"/>
      <c r="AO56" s="980"/>
      <c r="AP56" s="980"/>
      <c r="AQ56" s="980"/>
      <c r="AR56" s="980"/>
    </row>
    <row r="57" spans="2:44">
      <c r="B57" s="980"/>
      <c r="C57" s="980"/>
      <c r="D57" s="980"/>
      <c r="E57" s="980"/>
      <c r="F57" s="980"/>
      <c r="G57" s="980"/>
      <c r="H57" s="980"/>
      <c r="I57" s="980"/>
      <c r="J57" s="980"/>
      <c r="K57" s="980"/>
      <c r="L57" s="980"/>
      <c r="M57" s="980"/>
      <c r="N57" s="980"/>
      <c r="O57" s="980"/>
      <c r="P57" s="980"/>
      <c r="Q57" s="980"/>
      <c r="R57" s="980"/>
      <c r="S57" s="980"/>
      <c r="T57" s="980"/>
      <c r="U57" s="980"/>
      <c r="V57" s="980"/>
      <c r="W57" s="980"/>
      <c r="X57" s="980"/>
      <c r="Y57" s="980"/>
      <c r="Z57" s="980"/>
      <c r="AA57" s="980"/>
      <c r="AB57" s="980"/>
      <c r="AC57" s="980"/>
      <c r="AD57" s="980"/>
      <c r="AE57" s="980"/>
      <c r="AF57" s="980"/>
      <c r="AG57" s="980"/>
      <c r="AH57" s="980"/>
      <c r="AI57" s="980"/>
      <c r="AJ57" s="980"/>
      <c r="AK57" s="980"/>
      <c r="AL57" s="980"/>
      <c r="AM57" s="980"/>
      <c r="AN57" s="980"/>
      <c r="AO57" s="980"/>
      <c r="AP57" s="980"/>
      <c r="AQ57" s="980"/>
      <c r="AR57" s="980"/>
    </row>
    <row r="58" spans="2:44">
      <c r="B58" s="980"/>
      <c r="C58" s="980"/>
      <c r="D58" s="980"/>
      <c r="E58" s="980"/>
      <c r="F58" s="980"/>
      <c r="G58" s="980"/>
      <c r="H58" s="980"/>
      <c r="I58" s="980"/>
      <c r="J58" s="980"/>
      <c r="K58" s="980"/>
      <c r="L58" s="980"/>
      <c r="M58" s="980"/>
      <c r="N58" s="980"/>
      <c r="O58" s="980"/>
      <c r="P58" s="980"/>
      <c r="Q58" s="980"/>
      <c r="R58" s="980"/>
      <c r="S58" s="980"/>
      <c r="T58" s="980"/>
      <c r="U58" s="980"/>
      <c r="V58" s="980"/>
      <c r="W58" s="980"/>
      <c r="X58" s="980"/>
      <c r="Y58" s="980"/>
      <c r="Z58" s="980"/>
      <c r="AA58" s="980"/>
      <c r="AB58" s="980"/>
      <c r="AC58" s="980"/>
      <c r="AD58" s="980"/>
      <c r="AE58" s="980"/>
      <c r="AF58" s="980"/>
      <c r="AG58" s="980"/>
      <c r="AH58" s="980"/>
      <c r="AI58" s="980"/>
      <c r="AJ58" s="980"/>
      <c r="AK58" s="980"/>
      <c r="AL58" s="980"/>
      <c r="AM58" s="980"/>
      <c r="AN58" s="980"/>
      <c r="AO58" s="980"/>
      <c r="AP58" s="980"/>
      <c r="AQ58" s="980"/>
      <c r="AR58" s="980"/>
    </row>
    <row r="59" spans="2:44">
      <c r="B59" s="980"/>
      <c r="C59" s="980"/>
      <c r="D59" s="980"/>
      <c r="E59" s="980"/>
      <c r="F59" s="980"/>
      <c r="G59" s="980"/>
      <c r="H59" s="980"/>
      <c r="I59" s="980"/>
      <c r="J59" s="980"/>
      <c r="K59" s="980"/>
      <c r="L59" s="980"/>
      <c r="M59" s="980"/>
      <c r="N59" s="980"/>
      <c r="O59" s="980"/>
      <c r="P59" s="980"/>
      <c r="Q59" s="980"/>
      <c r="R59" s="980"/>
      <c r="S59" s="980"/>
      <c r="T59" s="980"/>
      <c r="U59" s="980"/>
      <c r="V59" s="980"/>
      <c r="W59" s="980"/>
      <c r="X59" s="980"/>
      <c r="Y59" s="980"/>
      <c r="Z59" s="980"/>
      <c r="AA59" s="980"/>
      <c r="AB59" s="980"/>
      <c r="AC59" s="980"/>
      <c r="AD59" s="980"/>
      <c r="AE59" s="980"/>
      <c r="AF59" s="980"/>
      <c r="AG59" s="980"/>
      <c r="AH59" s="980"/>
      <c r="AI59" s="980"/>
      <c r="AJ59" s="980"/>
      <c r="AK59" s="980"/>
      <c r="AL59" s="980"/>
      <c r="AM59" s="980"/>
      <c r="AN59" s="980"/>
      <c r="AO59" s="980"/>
      <c r="AP59" s="980"/>
      <c r="AQ59" s="980"/>
      <c r="AR59" s="980"/>
    </row>
    <row r="60" spans="2:44">
      <c r="B60" s="980"/>
      <c r="C60" s="980"/>
      <c r="D60" s="980"/>
      <c r="E60" s="980"/>
      <c r="F60" s="980"/>
      <c r="G60" s="980"/>
      <c r="H60" s="980"/>
      <c r="I60" s="980"/>
      <c r="J60" s="980"/>
      <c r="K60" s="980"/>
      <c r="L60" s="980"/>
      <c r="M60" s="980"/>
      <c r="N60" s="980"/>
      <c r="O60" s="980"/>
      <c r="P60" s="980"/>
      <c r="Q60" s="980"/>
      <c r="R60" s="980"/>
      <c r="S60" s="980"/>
      <c r="T60" s="980"/>
      <c r="U60" s="980"/>
      <c r="V60" s="980"/>
      <c r="W60" s="980"/>
      <c r="X60" s="980"/>
      <c r="Y60" s="980"/>
      <c r="Z60" s="980"/>
      <c r="AA60" s="980"/>
      <c r="AB60" s="980"/>
      <c r="AC60" s="980"/>
      <c r="AD60" s="980"/>
      <c r="AE60" s="980"/>
      <c r="AF60" s="980"/>
      <c r="AG60" s="980"/>
      <c r="AH60" s="980"/>
      <c r="AI60" s="980"/>
      <c r="AJ60" s="980"/>
      <c r="AK60" s="980"/>
      <c r="AL60" s="980"/>
      <c r="AM60" s="980"/>
      <c r="AN60" s="980"/>
      <c r="AO60" s="980"/>
      <c r="AP60" s="980"/>
      <c r="AQ60" s="980"/>
      <c r="AR60" s="980"/>
    </row>
    <row r="61" spans="2:44">
      <c r="B61" s="980"/>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980"/>
      <c r="AH61" s="980"/>
      <c r="AI61" s="980"/>
      <c r="AJ61" s="980"/>
      <c r="AK61" s="980"/>
      <c r="AL61" s="980"/>
      <c r="AM61" s="980"/>
      <c r="AN61" s="980"/>
      <c r="AO61" s="980"/>
      <c r="AP61" s="980"/>
      <c r="AQ61" s="980"/>
      <c r="AR61" s="980"/>
    </row>
    <row r="62" spans="2:44">
      <c r="B62" s="980"/>
      <c r="C62" s="980"/>
      <c r="D62" s="980"/>
      <c r="E62" s="980"/>
      <c r="F62" s="980"/>
      <c r="G62" s="980"/>
      <c r="H62" s="980"/>
      <c r="I62" s="980"/>
      <c r="J62" s="980"/>
      <c r="K62" s="980"/>
      <c r="L62" s="980"/>
      <c r="M62" s="980"/>
      <c r="N62" s="980"/>
      <c r="O62" s="980"/>
      <c r="P62" s="980"/>
      <c r="Q62" s="980"/>
      <c r="R62" s="980"/>
      <c r="S62" s="980"/>
      <c r="T62" s="980"/>
      <c r="U62" s="980"/>
      <c r="V62" s="980"/>
      <c r="W62" s="980"/>
      <c r="X62" s="980"/>
      <c r="Y62" s="980"/>
      <c r="Z62" s="980"/>
      <c r="AA62" s="980"/>
      <c r="AB62" s="980"/>
      <c r="AC62" s="980"/>
      <c r="AD62" s="980"/>
      <c r="AE62" s="980"/>
      <c r="AF62" s="980"/>
      <c r="AG62" s="980"/>
      <c r="AH62" s="980"/>
      <c r="AI62" s="980"/>
      <c r="AJ62" s="980"/>
      <c r="AK62" s="980"/>
      <c r="AL62" s="980"/>
      <c r="AM62" s="980"/>
      <c r="AN62" s="980"/>
      <c r="AO62" s="980"/>
      <c r="AP62" s="980"/>
      <c r="AQ62" s="980"/>
      <c r="AR62" s="980"/>
    </row>
    <row r="63" spans="2:44">
      <c r="B63" s="980"/>
      <c r="C63" s="980"/>
      <c r="D63" s="980"/>
      <c r="E63" s="980"/>
      <c r="F63" s="980"/>
      <c r="G63" s="980"/>
      <c r="H63" s="980"/>
      <c r="I63" s="980"/>
      <c r="J63" s="980"/>
      <c r="K63" s="980"/>
      <c r="L63" s="980"/>
      <c r="M63" s="980"/>
      <c r="N63" s="980"/>
      <c r="O63" s="980"/>
      <c r="P63" s="980"/>
      <c r="Q63" s="980"/>
      <c r="R63" s="980"/>
      <c r="S63" s="980"/>
      <c r="T63" s="980"/>
      <c r="U63" s="980"/>
      <c r="V63" s="980"/>
      <c r="W63" s="980"/>
      <c r="X63" s="980"/>
      <c r="Y63" s="980"/>
      <c r="Z63" s="980"/>
      <c r="AA63" s="980"/>
      <c r="AB63" s="980"/>
      <c r="AC63" s="980"/>
      <c r="AD63" s="980"/>
      <c r="AE63" s="980"/>
      <c r="AF63" s="980"/>
      <c r="AG63" s="980"/>
      <c r="AH63" s="980"/>
      <c r="AI63" s="980"/>
      <c r="AJ63" s="980"/>
      <c r="AK63" s="980"/>
      <c r="AL63" s="980"/>
      <c r="AM63" s="980"/>
      <c r="AN63" s="980"/>
      <c r="AO63" s="980"/>
      <c r="AP63" s="980"/>
      <c r="AQ63" s="980"/>
      <c r="AR63" s="980"/>
    </row>
    <row r="64" spans="2:44">
      <c r="B64" s="980"/>
      <c r="C64" s="980"/>
      <c r="D64" s="980"/>
      <c r="E64" s="980"/>
      <c r="F64" s="980"/>
      <c r="G64" s="980"/>
      <c r="H64" s="980"/>
      <c r="I64" s="980"/>
      <c r="J64" s="980"/>
      <c r="K64" s="980"/>
      <c r="L64" s="980"/>
      <c r="M64" s="980"/>
      <c r="N64" s="980"/>
      <c r="O64" s="980"/>
      <c r="P64" s="980"/>
      <c r="Q64" s="980"/>
      <c r="R64" s="980"/>
      <c r="S64" s="980"/>
      <c r="T64" s="980"/>
      <c r="U64" s="980"/>
      <c r="V64" s="980"/>
      <c r="W64" s="980"/>
      <c r="X64" s="980"/>
      <c r="Y64" s="980"/>
      <c r="Z64" s="980"/>
      <c r="AA64" s="980"/>
      <c r="AB64" s="980"/>
      <c r="AC64" s="980"/>
      <c r="AD64" s="980"/>
      <c r="AE64" s="980"/>
      <c r="AF64" s="980"/>
      <c r="AG64" s="980"/>
      <c r="AH64" s="980"/>
      <c r="AI64" s="980"/>
      <c r="AJ64" s="980"/>
      <c r="AK64" s="980"/>
      <c r="AL64" s="980"/>
      <c r="AM64" s="980"/>
      <c r="AN64" s="980"/>
      <c r="AO64" s="980"/>
      <c r="AP64" s="980"/>
      <c r="AQ64" s="980"/>
      <c r="AR64" s="980"/>
    </row>
    <row r="65" spans="2:44">
      <c r="B65" s="980"/>
      <c r="C65" s="980"/>
      <c r="D65" s="980"/>
      <c r="E65" s="980"/>
      <c r="F65" s="980"/>
      <c r="G65" s="980"/>
      <c r="H65" s="980"/>
      <c r="I65" s="980"/>
      <c r="J65" s="980"/>
      <c r="K65" s="980"/>
      <c r="L65" s="980"/>
      <c r="M65" s="980"/>
      <c r="N65" s="980"/>
      <c r="O65" s="980"/>
      <c r="P65" s="980"/>
      <c r="Q65" s="980"/>
      <c r="R65" s="980"/>
      <c r="S65" s="980"/>
      <c r="T65" s="980"/>
      <c r="U65" s="980"/>
      <c r="V65" s="980"/>
      <c r="W65" s="980"/>
      <c r="X65" s="980"/>
      <c r="Y65" s="980"/>
      <c r="Z65" s="980"/>
      <c r="AA65" s="980"/>
      <c r="AB65" s="980"/>
      <c r="AC65" s="980"/>
      <c r="AD65" s="980"/>
      <c r="AE65" s="980"/>
      <c r="AF65" s="980"/>
      <c r="AG65" s="980"/>
      <c r="AH65" s="980"/>
      <c r="AI65" s="980"/>
      <c r="AJ65" s="980"/>
      <c r="AK65" s="980"/>
      <c r="AL65" s="980"/>
      <c r="AM65" s="980"/>
      <c r="AN65" s="980"/>
      <c r="AO65" s="980"/>
      <c r="AP65" s="980"/>
      <c r="AQ65" s="980"/>
      <c r="AR65" s="980"/>
    </row>
    <row r="66" spans="2:44">
      <c r="B66" s="980"/>
      <c r="C66" s="980"/>
      <c r="D66" s="980"/>
      <c r="E66" s="980"/>
      <c r="F66" s="980"/>
      <c r="G66" s="980"/>
      <c r="H66" s="980"/>
      <c r="I66" s="980"/>
      <c r="J66" s="980"/>
      <c r="K66" s="980"/>
      <c r="L66" s="980"/>
      <c r="M66" s="980"/>
      <c r="N66" s="980"/>
      <c r="O66" s="980"/>
      <c r="P66" s="980"/>
      <c r="Q66" s="980"/>
      <c r="R66" s="980"/>
      <c r="S66" s="980"/>
      <c r="T66" s="980"/>
      <c r="U66" s="980"/>
      <c r="V66" s="980"/>
      <c r="W66" s="980"/>
      <c r="X66" s="980"/>
      <c r="Y66" s="980"/>
      <c r="Z66" s="980"/>
      <c r="AA66" s="980"/>
      <c r="AB66" s="980"/>
      <c r="AC66" s="980"/>
      <c r="AD66" s="980"/>
      <c r="AE66" s="980"/>
      <c r="AF66" s="980"/>
      <c r="AG66" s="980"/>
      <c r="AH66" s="980"/>
      <c r="AI66" s="980"/>
      <c r="AJ66" s="980"/>
      <c r="AK66" s="980"/>
      <c r="AL66" s="980"/>
      <c r="AM66" s="980"/>
      <c r="AN66" s="980"/>
      <c r="AO66" s="980"/>
      <c r="AP66" s="980"/>
      <c r="AQ66" s="980"/>
      <c r="AR66" s="980"/>
    </row>
    <row r="67" spans="2:44">
      <c r="B67" s="980"/>
      <c r="C67" s="243" t="s">
        <v>2011</v>
      </c>
      <c r="D67" s="980"/>
      <c r="E67" s="980"/>
      <c r="F67" s="980"/>
      <c r="G67" s="980"/>
      <c r="H67" s="980"/>
      <c r="I67" s="980"/>
      <c r="J67" s="980"/>
      <c r="K67" s="980"/>
      <c r="L67" s="980"/>
      <c r="M67" s="980"/>
      <c r="N67" s="980"/>
      <c r="O67" s="980"/>
      <c r="P67" s="980"/>
      <c r="Q67" s="980"/>
      <c r="R67" s="980"/>
      <c r="S67" s="980"/>
      <c r="T67" s="980"/>
      <c r="U67" s="980"/>
      <c r="V67" s="980"/>
      <c r="W67" s="980"/>
      <c r="X67" s="980"/>
      <c r="Y67" s="980"/>
      <c r="Z67" s="980"/>
      <c r="AA67" s="980"/>
      <c r="AB67" s="980"/>
      <c r="AC67" s="980"/>
      <c r="AD67" s="980"/>
      <c r="AE67" s="980"/>
      <c r="AF67" s="980"/>
      <c r="AG67" s="980"/>
      <c r="AH67" s="980"/>
      <c r="AI67" s="980"/>
      <c r="AJ67" s="980"/>
      <c r="AK67" s="980"/>
      <c r="AL67" s="980"/>
      <c r="AM67" s="980"/>
      <c r="AN67" s="980"/>
      <c r="AO67" s="980"/>
      <c r="AP67" s="980"/>
      <c r="AQ67" s="980"/>
      <c r="AR67" s="980"/>
    </row>
    <row r="68" spans="2:44">
      <c r="B68" s="980"/>
      <c r="C68" s="980"/>
      <c r="D68" s="980"/>
      <c r="E68" s="980"/>
      <c r="F68" s="980"/>
      <c r="G68" s="980"/>
      <c r="H68" s="980"/>
      <c r="I68" s="980"/>
      <c r="J68" s="980"/>
      <c r="K68" s="980"/>
      <c r="L68" s="980"/>
      <c r="M68" s="980"/>
      <c r="N68" s="980"/>
      <c r="O68" s="980"/>
      <c r="P68" s="980"/>
      <c r="Q68" s="980"/>
      <c r="R68" s="980"/>
      <c r="S68" s="980"/>
      <c r="T68" s="980"/>
      <c r="U68" s="980"/>
      <c r="V68" s="980"/>
      <c r="W68" s="980"/>
      <c r="X68" s="980"/>
      <c r="Y68" s="980"/>
      <c r="Z68" s="980"/>
      <c r="AA68" s="980"/>
      <c r="AB68" s="980"/>
      <c r="AC68" s="980"/>
      <c r="AD68" s="980"/>
      <c r="AE68" s="980"/>
      <c r="AF68" s="980"/>
      <c r="AG68" s="980"/>
      <c r="AH68" s="980"/>
      <c r="AI68" s="980"/>
      <c r="AJ68" s="980"/>
      <c r="AK68" s="980"/>
      <c r="AL68" s="980"/>
      <c r="AM68" s="980"/>
      <c r="AN68" s="980"/>
      <c r="AO68" s="980"/>
      <c r="AP68" s="980"/>
      <c r="AQ68" s="980"/>
      <c r="AR68" s="980"/>
    </row>
    <row r="69" spans="2:44">
      <c r="B69" s="980"/>
      <c r="C69" s="243" t="s">
        <v>2037</v>
      </c>
      <c r="D69" s="980"/>
      <c r="E69" s="980"/>
      <c r="F69" s="980"/>
      <c r="G69" s="980"/>
      <c r="H69" s="980"/>
      <c r="I69" s="980"/>
      <c r="J69" s="980"/>
      <c r="K69" s="980"/>
      <c r="L69" s="980"/>
      <c r="M69" s="980"/>
      <c r="N69" s="980"/>
      <c r="O69" s="980"/>
      <c r="P69" s="980"/>
      <c r="Q69" s="980"/>
      <c r="R69" s="980"/>
      <c r="S69" s="980"/>
      <c r="T69" s="980"/>
      <c r="U69" s="980"/>
      <c r="V69" s="980"/>
      <c r="W69" s="980"/>
      <c r="X69" s="980"/>
      <c r="Y69" s="980"/>
      <c r="Z69" s="980"/>
      <c r="AA69" s="980"/>
      <c r="AB69" s="980"/>
      <c r="AC69" s="980"/>
      <c r="AD69" s="980"/>
      <c r="AE69" s="980"/>
      <c r="AF69" s="980"/>
      <c r="AG69" s="980"/>
      <c r="AH69" s="980"/>
      <c r="AI69" s="980"/>
      <c r="AJ69" s="980"/>
      <c r="AK69" s="980"/>
      <c r="AL69" s="980"/>
      <c r="AM69" s="980"/>
      <c r="AN69" s="980"/>
      <c r="AO69" s="980"/>
      <c r="AP69" s="980"/>
      <c r="AQ69" s="980"/>
      <c r="AR69" s="980"/>
    </row>
    <row r="70" spans="2:44">
      <c r="B70" s="980"/>
      <c r="C70" s="980"/>
      <c r="D70" s="980"/>
      <c r="E70" s="980"/>
      <c r="F70" s="980"/>
      <c r="G70" s="980"/>
      <c r="H70" s="980"/>
      <c r="I70" s="980"/>
      <c r="J70" s="980"/>
      <c r="K70" s="980"/>
      <c r="L70" s="980"/>
      <c r="M70" s="980"/>
      <c r="N70" s="980"/>
      <c r="O70" s="980"/>
      <c r="P70" s="980"/>
      <c r="Q70" s="980"/>
      <c r="R70" s="980"/>
      <c r="S70" s="980"/>
      <c r="T70" s="980"/>
      <c r="U70" s="980"/>
      <c r="V70" s="980"/>
      <c r="W70" s="980"/>
      <c r="X70" s="980"/>
      <c r="Y70" s="980"/>
      <c r="Z70" s="980"/>
      <c r="AA70" s="980"/>
      <c r="AB70" s="980"/>
      <c r="AC70" s="980"/>
      <c r="AD70" s="980"/>
      <c r="AE70" s="980"/>
      <c r="AF70" s="980"/>
      <c r="AG70" s="980"/>
      <c r="AH70" s="980"/>
      <c r="AI70" s="980"/>
      <c r="AJ70" s="980"/>
      <c r="AK70" s="980"/>
      <c r="AL70" s="980"/>
      <c r="AM70" s="980"/>
      <c r="AN70" s="980"/>
      <c r="AO70" s="980"/>
      <c r="AP70" s="980"/>
      <c r="AQ70" s="980"/>
      <c r="AR70" s="980"/>
    </row>
    <row r="71" spans="2:44">
      <c r="B71" s="980"/>
      <c r="C71" s="980"/>
      <c r="D71" s="980"/>
      <c r="E71" s="980"/>
      <c r="F71" s="980"/>
      <c r="G71" s="980"/>
      <c r="H71" s="980"/>
      <c r="I71" s="980"/>
      <c r="J71" s="980"/>
      <c r="K71" s="980"/>
      <c r="L71" s="980"/>
      <c r="M71" s="980"/>
      <c r="N71" s="980"/>
      <c r="O71" s="980"/>
      <c r="P71" s="980"/>
      <c r="Q71" s="980"/>
      <c r="R71" s="980"/>
      <c r="S71" s="980"/>
      <c r="T71" s="980"/>
      <c r="U71" s="980"/>
      <c r="V71" s="980"/>
      <c r="W71" s="980"/>
      <c r="X71" s="980"/>
      <c r="Y71" s="980"/>
      <c r="Z71" s="980"/>
      <c r="AA71" s="980"/>
      <c r="AB71" s="980"/>
      <c r="AC71" s="980"/>
      <c r="AD71" s="980"/>
      <c r="AE71" s="980"/>
      <c r="AF71" s="980"/>
      <c r="AG71" s="980"/>
      <c r="AH71" s="980"/>
      <c r="AI71" s="980"/>
      <c r="AJ71" s="980"/>
      <c r="AK71" s="980"/>
      <c r="AL71" s="980"/>
      <c r="AM71" s="980"/>
      <c r="AN71" s="980"/>
      <c r="AO71" s="980"/>
      <c r="AP71" s="980"/>
      <c r="AQ71" s="980"/>
      <c r="AR71" s="980"/>
    </row>
    <row r="72" spans="2:44">
      <c r="B72" s="980"/>
      <c r="C72" s="980"/>
      <c r="D72" s="980"/>
      <c r="E72" s="980"/>
      <c r="F72" s="980"/>
      <c r="G72" s="980"/>
      <c r="H72" s="980"/>
      <c r="I72" s="980"/>
      <c r="J72" s="980"/>
      <c r="K72" s="980"/>
      <c r="L72" s="980"/>
      <c r="M72" s="980"/>
      <c r="N72" s="980"/>
      <c r="O72" s="980"/>
      <c r="P72" s="980"/>
      <c r="Q72" s="980"/>
      <c r="R72" s="980"/>
      <c r="S72" s="980"/>
      <c r="T72" s="980"/>
      <c r="U72" s="980"/>
      <c r="V72" s="980"/>
      <c r="W72" s="980"/>
      <c r="X72" s="980"/>
      <c r="Y72" s="980"/>
      <c r="Z72" s="980"/>
      <c r="AA72" s="980"/>
      <c r="AB72" s="980"/>
      <c r="AC72" s="980"/>
      <c r="AD72" s="980"/>
      <c r="AE72" s="980"/>
      <c r="AF72" s="980"/>
      <c r="AG72" s="980"/>
      <c r="AH72" s="980"/>
      <c r="AI72" s="980"/>
      <c r="AJ72" s="980"/>
      <c r="AK72" s="980"/>
      <c r="AL72" s="980"/>
      <c r="AM72" s="980"/>
      <c r="AN72" s="980"/>
      <c r="AO72" s="980"/>
      <c r="AP72" s="980"/>
      <c r="AQ72" s="980"/>
      <c r="AR72" s="980"/>
    </row>
    <row r="73" spans="2:44">
      <c r="B73" s="980"/>
      <c r="C73" s="980" t="s">
        <v>2013</v>
      </c>
      <c r="D73" s="980" t="s">
        <v>2014</v>
      </c>
      <c r="E73" s="980" t="s">
        <v>2015</v>
      </c>
      <c r="F73" s="980"/>
      <c r="G73" s="980"/>
      <c r="H73" s="980"/>
      <c r="I73" s="980"/>
      <c r="J73" s="980"/>
      <c r="K73" s="980"/>
      <c r="L73" s="980"/>
      <c r="M73" s="980"/>
      <c r="N73" s="980"/>
      <c r="O73" s="980"/>
      <c r="P73" s="980"/>
      <c r="Q73" s="980"/>
      <c r="R73" s="980"/>
      <c r="S73" s="980"/>
      <c r="T73" s="980"/>
      <c r="U73" s="980"/>
      <c r="V73" s="980"/>
      <c r="W73" s="980"/>
      <c r="X73" s="980"/>
      <c r="Y73" s="980"/>
      <c r="Z73" s="980"/>
      <c r="AA73" s="980"/>
      <c r="AB73" s="980"/>
      <c r="AC73" s="980"/>
      <c r="AD73" s="980"/>
      <c r="AE73" s="980"/>
      <c r="AF73" s="980"/>
      <c r="AG73" s="980"/>
      <c r="AH73" s="980"/>
      <c r="AI73" s="980"/>
      <c r="AJ73" s="980"/>
      <c r="AK73" s="980"/>
      <c r="AL73" s="980"/>
      <c r="AM73" s="980"/>
      <c r="AN73" s="980"/>
      <c r="AO73" s="980"/>
      <c r="AP73" s="980"/>
      <c r="AQ73" s="980"/>
      <c r="AR73" s="980"/>
    </row>
    <row r="74" spans="2:44">
      <c r="B74" s="980"/>
      <c r="C74" s="1323">
        <v>0.95</v>
      </c>
      <c r="D74" s="1324">
        <v>1.3944353289512104</v>
      </c>
      <c r="E74" s="1325">
        <v>189385912.17118829</v>
      </c>
      <c r="F74" s="980"/>
      <c r="G74" s="980"/>
      <c r="H74" s="980"/>
      <c r="I74" s="980"/>
      <c r="J74" s="980"/>
      <c r="K74" s="980"/>
      <c r="L74" s="980"/>
      <c r="M74" s="980"/>
      <c r="N74" s="980"/>
      <c r="O74" s="980"/>
      <c r="P74" s="980"/>
      <c r="Q74" s="980"/>
      <c r="R74" s="980"/>
      <c r="S74" s="980"/>
      <c r="T74" s="980"/>
      <c r="U74" s="980"/>
      <c r="V74" s="980"/>
      <c r="W74" s="980"/>
      <c r="X74" s="980"/>
      <c r="Y74" s="980"/>
      <c r="Z74" s="980"/>
      <c r="AA74" s="980"/>
      <c r="AB74" s="980"/>
      <c r="AC74" s="980"/>
      <c r="AD74" s="980"/>
      <c r="AE74" s="980"/>
      <c r="AF74" s="980"/>
      <c r="AG74" s="980"/>
      <c r="AH74" s="980"/>
      <c r="AI74" s="980"/>
      <c r="AJ74" s="980"/>
      <c r="AK74" s="980"/>
      <c r="AL74" s="980"/>
      <c r="AM74" s="980"/>
      <c r="AN74" s="980"/>
      <c r="AO74" s="980"/>
      <c r="AP74" s="980"/>
      <c r="AQ74" s="980"/>
      <c r="AR74" s="980"/>
    </row>
    <row r="75" spans="2:44">
      <c r="B75" s="980"/>
      <c r="C75" s="1323">
        <v>0.99</v>
      </c>
      <c r="D75" s="1324">
        <v>2.0127004874711418</v>
      </c>
      <c r="E75" s="1325">
        <v>273355895.27397472</v>
      </c>
      <c r="F75" s="980"/>
      <c r="G75" s="980"/>
      <c r="H75" s="980"/>
      <c r="I75" s="980"/>
      <c r="J75" s="980"/>
      <c r="K75" s="980"/>
      <c r="L75" s="980"/>
      <c r="M75" s="980"/>
      <c r="N75" s="980"/>
      <c r="O75" s="980"/>
      <c r="P75" s="980"/>
      <c r="Q75" s="980"/>
      <c r="R75" s="980"/>
      <c r="S75" s="980"/>
      <c r="T75" s="980"/>
      <c r="U75" s="980"/>
      <c r="V75" s="980"/>
      <c r="W75" s="980"/>
      <c r="X75" s="980"/>
      <c r="Y75" s="980"/>
      <c r="Z75" s="980"/>
      <c r="AA75" s="980"/>
      <c r="AB75" s="980"/>
      <c r="AC75" s="980"/>
      <c r="AD75" s="980"/>
      <c r="AE75" s="980"/>
      <c r="AF75" s="980"/>
      <c r="AG75" s="980"/>
      <c r="AH75" s="980"/>
      <c r="AI75" s="980"/>
      <c r="AJ75" s="980"/>
      <c r="AK75" s="980"/>
      <c r="AL75" s="980"/>
      <c r="AM75" s="980"/>
      <c r="AN75" s="980"/>
      <c r="AO75" s="980"/>
      <c r="AP75" s="980"/>
      <c r="AQ75" s="980"/>
      <c r="AR75" s="980"/>
    </row>
    <row r="76" spans="2:44">
      <c r="B76" s="980"/>
      <c r="C76" s="980"/>
      <c r="D76" s="980"/>
      <c r="E76" s="980"/>
      <c r="F76" s="980"/>
      <c r="G76" s="980"/>
      <c r="H76" s="980"/>
      <c r="I76" s="980"/>
      <c r="J76" s="980"/>
      <c r="K76" s="980"/>
      <c r="L76" s="980"/>
      <c r="M76" s="980"/>
      <c r="N76" s="980"/>
      <c r="O76" s="980"/>
      <c r="P76" s="980"/>
      <c r="Q76" s="980"/>
      <c r="R76" s="980"/>
      <c r="S76" s="980"/>
      <c r="T76" s="980"/>
      <c r="U76" s="980"/>
      <c r="V76" s="980"/>
      <c r="W76" s="980"/>
      <c r="X76" s="980"/>
      <c r="Y76" s="980"/>
      <c r="Z76" s="980"/>
      <c r="AA76" s="980"/>
      <c r="AB76" s="980"/>
      <c r="AC76" s="980"/>
      <c r="AD76" s="980"/>
      <c r="AE76" s="980"/>
      <c r="AF76" s="980"/>
      <c r="AG76" s="980"/>
      <c r="AH76" s="980"/>
      <c r="AI76" s="980"/>
      <c r="AJ76" s="980"/>
      <c r="AK76" s="980"/>
      <c r="AL76" s="980"/>
      <c r="AM76" s="980"/>
      <c r="AN76" s="980"/>
      <c r="AO76" s="980"/>
      <c r="AP76" s="980"/>
      <c r="AQ76" s="980"/>
      <c r="AR76" s="980"/>
    </row>
    <row r="77" spans="2:44">
      <c r="B77" s="980"/>
      <c r="C77" s="980"/>
      <c r="D77" s="980"/>
      <c r="E77" s="980"/>
      <c r="F77" s="980"/>
      <c r="G77" s="980"/>
      <c r="H77" s="980"/>
      <c r="I77" s="980"/>
      <c r="J77" s="980"/>
      <c r="K77" s="980"/>
      <c r="L77" s="980"/>
      <c r="M77" s="980"/>
      <c r="N77" s="980"/>
      <c r="O77" s="980"/>
      <c r="P77" s="980"/>
      <c r="Q77" s="980"/>
      <c r="R77" s="980"/>
      <c r="S77" s="980"/>
      <c r="T77" s="980"/>
      <c r="U77" s="980"/>
      <c r="V77" s="980"/>
      <c r="W77" s="980"/>
      <c r="X77" s="980"/>
      <c r="Y77" s="980"/>
      <c r="Z77" s="980"/>
      <c r="AA77" s="980"/>
      <c r="AB77" s="980"/>
      <c r="AC77" s="980"/>
      <c r="AD77" s="980"/>
      <c r="AE77" s="980"/>
      <c r="AF77" s="980"/>
      <c r="AG77" s="980"/>
      <c r="AH77" s="980"/>
      <c r="AI77" s="980"/>
      <c r="AJ77" s="980"/>
      <c r="AK77" s="980"/>
      <c r="AL77" s="980"/>
      <c r="AM77" s="980"/>
      <c r="AN77" s="980"/>
      <c r="AO77" s="980"/>
      <c r="AP77" s="980"/>
      <c r="AQ77" s="980"/>
      <c r="AR77" s="980"/>
    </row>
    <row r="78" spans="2:44">
      <c r="B78" s="980"/>
      <c r="C78" s="980"/>
      <c r="D78" s="980"/>
      <c r="E78" s="980"/>
      <c r="F78" s="980"/>
      <c r="G78" s="980"/>
      <c r="H78" s="980"/>
      <c r="I78" s="980"/>
      <c r="J78" s="980"/>
      <c r="K78" s="980"/>
      <c r="L78" s="980"/>
      <c r="M78" s="980"/>
      <c r="N78" s="980"/>
      <c r="O78" s="980"/>
      <c r="P78" s="980"/>
      <c r="Q78" s="980"/>
      <c r="R78" s="980"/>
      <c r="S78" s="980"/>
      <c r="T78" s="980"/>
      <c r="U78" s="980"/>
      <c r="V78" s="980"/>
      <c r="W78" s="980"/>
      <c r="X78" s="980"/>
      <c r="Y78" s="980"/>
      <c r="Z78" s="980"/>
      <c r="AA78" s="980"/>
      <c r="AB78" s="980"/>
      <c r="AC78" s="980"/>
      <c r="AD78" s="980"/>
      <c r="AE78" s="980"/>
      <c r="AF78" s="980"/>
      <c r="AG78" s="980"/>
      <c r="AH78" s="980"/>
      <c r="AI78" s="980"/>
      <c r="AJ78" s="980"/>
      <c r="AK78" s="980"/>
      <c r="AL78" s="980"/>
      <c r="AM78" s="980"/>
      <c r="AN78" s="980"/>
      <c r="AO78" s="980"/>
      <c r="AP78" s="980"/>
      <c r="AQ78" s="980"/>
      <c r="AR78" s="980"/>
    </row>
    <row r="79" spans="2:44">
      <c r="B79" s="980"/>
      <c r="C79" s="980"/>
      <c r="D79" s="980"/>
      <c r="E79" s="980"/>
      <c r="F79" s="980"/>
      <c r="G79" s="980"/>
      <c r="H79" s="980"/>
      <c r="I79" s="980"/>
      <c r="J79" s="980"/>
      <c r="K79" s="980"/>
      <c r="L79" s="980"/>
      <c r="M79" s="980"/>
      <c r="N79" s="980"/>
      <c r="O79" s="980"/>
      <c r="P79" s="980"/>
      <c r="Q79" s="980"/>
      <c r="R79" s="980"/>
      <c r="S79" s="980"/>
      <c r="T79" s="980"/>
      <c r="U79" s="980"/>
      <c r="V79" s="980"/>
      <c r="W79" s="980"/>
      <c r="X79" s="980"/>
      <c r="Y79" s="980"/>
      <c r="Z79" s="980"/>
      <c r="AA79" s="980"/>
      <c r="AB79" s="980"/>
      <c r="AC79" s="980"/>
      <c r="AD79" s="980"/>
      <c r="AE79" s="980"/>
      <c r="AF79" s="980"/>
      <c r="AG79" s="980"/>
      <c r="AH79" s="980"/>
      <c r="AI79" s="980"/>
      <c r="AJ79" s="980"/>
      <c r="AK79" s="980"/>
      <c r="AL79" s="980"/>
      <c r="AM79" s="980"/>
      <c r="AN79" s="980"/>
      <c r="AO79" s="980"/>
      <c r="AP79" s="980"/>
      <c r="AQ79" s="980"/>
      <c r="AR79" s="980"/>
    </row>
    <row r="80" spans="2:44">
      <c r="B80" s="980"/>
      <c r="C80" s="980"/>
      <c r="D80" s="980"/>
      <c r="E80" s="980"/>
      <c r="F80" s="980"/>
      <c r="G80" s="980"/>
      <c r="H80" s="980"/>
      <c r="I80" s="980"/>
      <c r="J80" s="980"/>
      <c r="K80" s="980"/>
      <c r="L80" s="980"/>
      <c r="M80" s="980"/>
      <c r="N80" s="980"/>
      <c r="O80" s="980"/>
      <c r="P80" s="980"/>
      <c r="Q80" s="980"/>
      <c r="R80" s="980"/>
      <c r="S80" s="980"/>
      <c r="T80" s="980"/>
      <c r="U80" s="980"/>
      <c r="V80" s="980"/>
      <c r="W80" s="980"/>
      <c r="X80" s="980"/>
      <c r="Y80" s="980"/>
      <c r="Z80" s="980"/>
      <c r="AA80" s="980"/>
      <c r="AB80" s="980"/>
      <c r="AC80" s="980"/>
      <c r="AD80" s="980"/>
      <c r="AE80" s="980"/>
      <c r="AF80" s="980"/>
      <c r="AG80" s="980"/>
      <c r="AH80" s="980"/>
      <c r="AI80" s="980"/>
      <c r="AJ80" s="980"/>
      <c r="AK80" s="980"/>
      <c r="AL80" s="980"/>
      <c r="AM80" s="980"/>
      <c r="AN80" s="980"/>
      <c r="AO80" s="980"/>
      <c r="AP80" s="980"/>
      <c r="AQ80" s="980"/>
      <c r="AR80" s="980"/>
    </row>
    <row r="81" spans="2:44">
      <c r="B81" s="980"/>
      <c r="C81" s="980"/>
      <c r="D81" s="980"/>
      <c r="E81" s="980"/>
      <c r="F81" s="980"/>
      <c r="G81" s="980"/>
      <c r="H81" s="980"/>
      <c r="I81" s="980"/>
      <c r="J81" s="980"/>
      <c r="K81" s="980"/>
      <c r="L81" s="980"/>
      <c r="M81" s="980"/>
      <c r="N81" s="980"/>
      <c r="O81" s="980"/>
      <c r="P81" s="980"/>
      <c r="Q81" s="980"/>
      <c r="R81" s="980"/>
      <c r="S81" s="980"/>
      <c r="T81" s="980"/>
      <c r="U81" s="980"/>
      <c r="V81" s="980"/>
      <c r="W81" s="980"/>
      <c r="X81" s="980"/>
      <c r="Y81" s="980"/>
      <c r="Z81" s="980"/>
      <c r="AA81" s="980"/>
      <c r="AB81" s="980"/>
      <c r="AC81" s="980"/>
      <c r="AD81" s="980"/>
      <c r="AE81" s="980"/>
      <c r="AF81" s="980"/>
      <c r="AG81" s="980"/>
      <c r="AH81" s="980"/>
      <c r="AI81" s="980"/>
      <c r="AJ81" s="980"/>
      <c r="AK81" s="980"/>
      <c r="AL81" s="980"/>
      <c r="AM81" s="980"/>
      <c r="AN81" s="980"/>
      <c r="AO81" s="980"/>
      <c r="AP81" s="980"/>
      <c r="AQ81" s="980"/>
      <c r="AR81" s="980"/>
    </row>
    <row r="82" spans="2:44">
      <c r="B82" s="980"/>
      <c r="C82" s="980"/>
      <c r="D82" s="980"/>
      <c r="E82" s="980"/>
      <c r="F82" s="980"/>
      <c r="G82" s="980"/>
      <c r="H82" s="980"/>
      <c r="I82" s="980"/>
      <c r="J82" s="980"/>
      <c r="K82" s="980"/>
      <c r="L82" s="980"/>
      <c r="M82" s="980"/>
      <c r="N82" s="980"/>
      <c r="O82" s="980"/>
      <c r="P82" s="980"/>
      <c r="Q82" s="980"/>
      <c r="R82" s="980"/>
      <c r="S82" s="980"/>
      <c r="T82" s="980"/>
      <c r="U82" s="980"/>
      <c r="V82" s="980"/>
      <c r="W82" s="980"/>
      <c r="X82" s="980"/>
      <c r="Y82" s="980"/>
      <c r="Z82" s="980"/>
      <c r="AA82" s="980"/>
      <c r="AB82" s="980"/>
      <c r="AC82" s="980"/>
      <c r="AD82" s="980"/>
      <c r="AE82" s="980"/>
      <c r="AF82" s="980"/>
      <c r="AG82" s="980"/>
      <c r="AH82" s="980"/>
      <c r="AI82" s="980"/>
      <c r="AJ82" s="980"/>
      <c r="AK82" s="980"/>
      <c r="AL82" s="980"/>
      <c r="AM82" s="980"/>
      <c r="AN82" s="980"/>
      <c r="AO82" s="980"/>
      <c r="AP82" s="980"/>
      <c r="AQ82" s="980"/>
      <c r="AR82" s="980"/>
    </row>
    <row r="83" spans="2:44">
      <c r="B83" s="980"/>
      <c r="C83" s="980"/>
      <c r="D83" s="980"/>
      <c r="E83" s="980"/>
      <c r="F83" s="980"/>
      <c r="G83" s="980"/>
      <c r="H83" s="980"/>
      <c r="I83" s="980"/>
      <c r="J83" s="980"/>
      <c r="K83" s="980"/>
      <c r="L83" s="980"/>
      <c r="M83" s="980"/>
      <c r="N83" s="980"/>
      <c r="O83" s="980"/>
      <c r="P83" s="980"/>
      <c r="Q83" s="980"/>
      <c r="R83" s="980"/>
      <c r="S83" s="980"/>
      <c r="T83" s="980"/>
      <c r="U83" s="980"/>
      <c r="V83" s="980"/>
      <c r="W83" s="980"/>
      <c r="X83" s="980"/>
      <c r="Y83" s="980"/>
      <c r="Z83" s="980"/>
      <c r="AA83" s="980"/>
      <c r="AB83" s="980"/>
      <c r="AC83" s="980"/>
      <c r="AD83" s="980"/>
      <c r="AE83" s="980"/>
      <c r="AF83" s="980"/>
      <c r="AG83" s="980"/>
      <c r="AH83" s="980"/>
      <c r="AI83" s="980"/>
      <c r="AJ83" s="980"/>
      <c r="AK83" s="980"/>
      <c r="AL83" s="980"/>
      <c r="AM83" s="980"/>
      <c r="AN83" s="980"/>
      <c r="AO83" s="980"/>
      <c r="AP83" s="980"/>
      <c r="AQ83" s="980"/>
      <c r="AR83" s="980"/>
    </row>
    <row r="84" spans="2:44">
      <c r="B84" s="980"/>
      <c r="C84" s="980"/>
      <c r="D84" s="980"/>
      <c r="E84" s="980"/>
      <c r="F84" s="980"/>
      <c r="G84" s="980"/>
      <c r="H84" s="980"/>
      <c r="I84" s="980"/>
      <c r="J84" s="980"/>
      <c r="K84" s="980"/>
      <c r="L84" s="980"/>
      <c r="M84" s="980"/>
      <c r="N84" s="980"/>
      <c r="O84" s="980"/>
      <c r="P84" s="980"/>
      <c r="Q84" s="980"/>
      <c r="R84" s="980"/>
      <c r="S84" s="980"/>
      <c r="T84" s="980"/>
      <c r="U84" s="980"/>
      <c r="V84" s="980"/>
      <c r="W84" s="980"/>
      <c r="X84" s="980"/>
      <c r="Y84" s="980"/>
      <c r="Z84" s="980"/>
      <c r="AA84" s="980"/>
      <c r="AB84" s="980"/>
      <c r="AC84" s="980"/>
      <c r="AD84" s="980"/>
      <c r="AE84" s="980"/>
      <c r="AF84" s="980"/>
      <c r="AG84" s="980"/>
      <c r="AH84" s="980"/>
      <c r="AI84" s="980"/>
      <c r="AJ84" s="980"/>
      <c r="AK84" s="980"/>
      <c r="AL84" s="980"/>
      <c r="AM84" s="980"/>
      <c r="AN84" s="980"/>
      <c r="AO84" s="980"/>
      <c r="AP84" s="980"/>
      <c r="AQ84" s="980"/>
      <c r="AR84" s="980"/>
    </row>
    <row r="85" spans="2:44">
      <c r="B85" s="980"/>
      <c r="C85" s="980"/>
      <c r="D85" s="980"/>
      <c r="E85" s="980"/>
      <c r="F85" s="980"/>
      <c r="G85" s="980"/>
      <c r="H85" s="980"/>
      <c r="I85" s="980"/>
      <c r="J85" s="980"/>
      <c r="K85" s="980"/>
      <c r="L85" s="980"/>
      <c r="M85" s="980"/>
      <c r="N85" s="980"/>
      <c r="O85" s="980"/>
      <c r="P85" s="980"/>
      <c r="Q85" s="980"/>
      <c r="R85" s="980"/>
      <c r="S85" s="980"/>
      <c r="T85" s="980"/>
      <c r="U85" s="980"/>
      <c r="V85" s="980"/>
      <c r="W85" s="980"/>
      <c r="X85" s="980"/>
      <c r="Y85" s="980"/>
      <c r="Z85" s="980"/>
      <c r="AA85" s="980"/>
      <c r="AB85" s="980"/>
      <c r="AC85" s="980"/>
      <c r="AD85" s="980"/>
      <c r="AE85" s="980"/>
      <c r="AF85" s="980"/>
      <c r="AG85" s="980"/>
      <c r="AH85" s="980"/>
      <c r="AI85" s="980"/>
      <c r="AJ85" s="980"/>
      <c r="AK85" s="980"/>
      <c r="AL85" s="980"/>
      <c r="AM85" s="980"/>
      <c r="AN85" s="980"/>
      <c r="AO85" s="980"/>
      <c r="AP85" s="980"/>
      <c r="AQ85" s="980"/>
      <c r="AR85" s="980"/>
    </row>
    <row r="86" spans="2:44">
      <c r="B86" s="980"/>
      <c r="C86" s="980"/>
      <c r="D86" s="980"/>
      <c r="E86" s="980"/>
      <c r="F86" s="980"/>
      <c r="G86" s="980"/>
      <c r="H86" s="980"/>
      <c r="I86" s="980"/>
      <c r="J86" s="980"/>
      <c r="K86" s="980"/>
      <c r="L86" s="980"/>
      <c r="M86" s="980"/>
      <c r="N86" s="980"/>
      <c r="O86" s="980"/>
      <c r="P86" s="980"/>
      <c r="Q86" s="980"/>
      <c r="R86" s="980"/>
      <c r="S86" s="980"/>
      <c r="T86" s="980"/>
      <c r="U86" s="980"/>
      <c r="V86" s="980"/>
      <c r="W86" s="980"/>
      <c r="X86" s="980"/>
      <c r="Y86" s="980"/>
      <c r="Z86" s="980"/>
      <c r="AA86" s="980"/>
      <c r="AB86" s="980"/>
      <c r="AC86" s="980"/>
      <c r="AD86" s="980"/>
      <c r="AE86" s="980"/>
      <c r="AF86" s="980"/>
      <c r="AG86" s="980"/>
      <c r="AH86" s="980"/>
      <c r="AI86" s="980"/>
      <c r="AJ86" s="980"/>
      <c r="AK86" s="980"/>
      <c r="AL86" s="980"/>
      <c r="AM86" s="980"/>
      <c r="AN86" s="980"/>
      <c r="AO86" s="980"/>
      <c r="AP86" s="980"/>
      <c r="AQ86" s="980"/>
      <c r="AR86" s="980"/>
    </row>
    <row r="87" spans="2:44">
      <c r="B87" s="980"/>
      <c r="C87" s="980"/>
      <c r="D87" s="980"/>
      <c r="E87" s="980"/>
      <c r="F87" s="980"/>
      <c r="G87" s="980"/>
      <c r="H87" s="980"/>
      <c r="I87" s="980"/>
      <c r="J87" s="980"/>
      <c r="K87" s="980"/>
      <c r="L87" s="980"/>
      <c r="M87" s="980"/>
      <c r="N87" s="980"/>
      <c r="O87" s="980"/>
      <c r="P87" s="980"/>
      <c r="Q87" s="980"/>
      <c r="R87" s="980"/>
      <c r="S87" s="980"/>
      <c r="T87" s="980"/>
      <c r="U87" s="980"/>
      <c r="V87" s="980"/>
      <c r="W87" s="980"/>
      <c r="X87" s="980"/>
      <c r="Y87" s="980"/>
      <c r="Z87" s="980"/>
      <c r="AA87" s="980"/>
      <c r="AB87" s="980"/>
      <c r="AC87" s="980"/>
      <c r="AD87" s="980"/>
      <c r="AE87" s="980"/>
      <c r="AF87" s="980"/>
      <c r="AG87" s="980"/>
      <c r="AH87" s="980"/>
      <c r="AI87" s="980"/>
      <c r="AJ87" s="980"/>
      <c r="AK87" s="980"/>
      <c r="AL87" s="980"/>
      <c r="AM87" s="980"/>
      <c r="AN87" s="980"/>
      <c r="AO87" s="980"/>
      <c r="AP87" s="980"/>
      <c r="AQ87" s="980"/>
      <c r="AR87" s="980"/>
    </row>
    <row r="88" spans="2:44">
      <c r="B88" s="980"/>
      <c r="C88" s="980"/>
      <c r="D88" s="980"/>
      <c r="E88" s="980"/>
      <c r="F88" s="980"/>
      <c r="G88" s="980"/>
      <c r="H88" s="980"/>
      <c r="I88" s="980"/>
      <c r="J88" s="980"/>
      <c r="K88" s="980"/>
      <c r="L88" s="980"/>
      <c r="M88" s="980"/>
      <c r="N88" s="980"/>
      <c r="O88" s="980"/>
      <c r="P88" s="980"/>
      <c r="Q88" s="980"/>
      <c r="R88" s="980"/>
      <c r="S88" s="980"/>
      <c r="T88" s="980"/>
      <c r="U88" s="980"/>
      <c r="V88" s="980"/>
      <c r="W88" s="980"/>
      <c r="X88" s="980"/>
      <c r="Y88" s="980"/>
      <c r="Z88" s="980"/>
      <c r="AA88" s="980"/>
      <c r="AB88" s="980"/>
      <c r="AC88" s="980"/>
      <c r="AD88" s="980"/>
      <c r="AE88" s="980"/>
      <c r="AF88" s="980"/>
      <c r="AG88" s="980"/>
      <c r="AH88" s="980"/>
      <c r="AI88" s="980"/>
      <c r="AJ88" s="980"/>
      <c r="AK88" s="980"/>
      <c r="AL88" s="980"/>
      <c r="AM88" s="980"/>
      <c r="AN88" s="980"/>
      <c r="AO88" s="980"/>
      <c r="AP88" s="980"/>
      <c r="AQ88" s="980"/>
      <c r="AR88" s="980"/>
    </row>
    <row r="89" spans="2:44">
      <c r="B89" s="980"/>
      <c r="C89" s="980"/>
      <c r="D89" s="980"/>
      <c r="E89" s="980"/>
      <c r="F89" s="980"/>
      <c r="G89" s="980"/>
      <c r="H89" s="980"/>
      <c r="I89" s="980"/>
      <c r="J89" s="980"/>
      <c r="K89" s="980"/>
      <c r="L89" s="980"/>
      <c r="M89" s="980"/>
      <c r="N89" s="980"/>
      <c r="O89" s="980"/>
      <c r="P89" s="980"/>
      <c r="Q89" s="980"/>
      <c r="R89" s="980"/>
      <c r="S89" s="980"/>
      <c r="T89" s="980"/>
      <c r="U89" s="980"/>
      <c r="V89" s="980"/>
      <c r="W89" s="980"/>
      <c r="X89" s="980"/>
      <c r="Y89" s="980"/>
      <c r="Z89" s="980"/>
      <c r="AA89" s="980"/>
      <c r="AB89" s="980"/>
      <c r="AC89" s="980"/>
      <c r="AD89" s="980"/>
      <c r="AE89" s="980"/>
      <c r="AF89" s="980"/>
      <c r="AG89" s="980"/>
      <c r="AH89" s="980"/>
      <c r="AI89" s="980"/>
      <c r="AJ89" s="980"/>
      <c r="AK89" s="980"/>
      <c r="AL89" s="980"/>
      <c r="AM89" s="980"/>
      <c r="AN89" s="980"/>
      <c r="AO89" s="980"/>
      <c r="AP89" s="980"/>
      <c r="AQ89" s="980"/>
      <c r="AR89" s="980"/>
    </row>
    <row r="90" spans="2:44">
      <c r="B90" s="980"/>
      <c r="C90" s="980"/>
      <c r="D90" s="980"/>
      <c r="E90" s="980"/>
      <c r="F90" s="980"/>
      <c r="G90" s="980"/>
      <c r="H90" s="980"/>
      <c r="I90" s="980"/>
      <c r="J90" s="980"/>
      <c r="K90" s="980"/>
      <c r="L90" s="980"/>
      <c r="M90" s="980"/>
      <c r="N90" s="980"/>
      <c r="O90" s="980"/>
      <c r="P90" s="980"/>
      <c r="Q90" s="980"/>
      <c r="R90" s="980"/>
      <c r="S90" s="980"/>
      <c r="T90" s="980"/>
      <c r="U90" s="980"/>
      <c r="V90" s="980"/>
      <c r="W90" s="980"/>
      <c r="X90" s="980"/>
      <c r="Y90" s="980"/>
      <c r="Z90" s="980"/>
      <c r="AA90" s="980"/>
      <c r="AB90" s="980"/>
      <c r="AC90" s="980"/>
      <c r="AD90" s="980"/>
      <c r="AE90" s="980"/>
      <c r="AF90" s="980"/>
      <c r="AG90" s="980"/>
      <c r="AH90" s="980"/>
      <c r="AI90" s="980"/>
      <c r="AJ90" s="980"/>
      <c r="AK90" s="980"/>
      <c r="AL90" s="980"/>
      <c r="AM90" s="980"/>
      <c r="AN90" s="980"/>
      <c r="AO90" s="980"/>
      <c r="AP90" s="980"/>
      <c r="AQ90" s="980"/>
      <c r="AR90" s="980"/>
    </row>
    <row r="91" spans="2:44">
      <c r="B91" s="980"/>
      <c r="C91" s="980"/>
      <c r="D91" s="980"/>
      <c r="E91" s="980"/>
      <c r="F91" s="980"/>
      <c r="G91" s="980"/>
      <c r="H91" s="980"/>
      <c r="I91" s="980"/>
      <c r="J91" s="980"/>
      <c r="K91" s="980"/>
      <c r="L91" s="980"/>
      <c r="M91" s="980"/>
      <c r="N91" s="980"/>
      <c r="O91" s="980"/>
      <c r="P91" s="980"/>
      <c r="Q91" s="980"/>
      <c r="R91" s="980"/>
      <c r="S91" s="980"/>
      <c r="T91" s="980"/>
      <c r="U91" s="980"/>
      <c r="V91" s="980"/>
      <c r="W91" s="980"/>
      <c r="X91" s="980"/>
      <c r="Y91" s="980"/>
      <c r="Z91" s="980"/>
      <c r="AA91" s="980"/>
      <c r="AB91" s="980"/>
      <c r="AC91" s="980"/>
      <c r="AD91" s="980"/>
      <c r="AE91" s="980"/>
      <c r="AF91" s="980"/>
      <c r="AG91" s="980"/>
      <c r="AH91" s="980"/>
      <c r="AI91" s="980"/>
      <c r="AJ91" s="980"/>
      <c r="AK91" s="980"/>
      <c r="AL91" s="980"/>
      <c r="AM91" s="980"/>
      <c r="AN91" s="980"/>
      <c r="AO91" s="980"/>
      <c r="AP91" s="980"/>
      <c r="AQ91" s="980"/>
      <c r="AR91" s="980"/>
    </row>
    <row r="92" spans="2:44">
      <c r="B92" s="980"/>
      <c r="C92" s="980"/>
      <c r="D92" s="980"/>
      <c r="E92" s="980"/>
      <c r="F92" s="980"/>
      <c r="G92" s="980"/>
      <c r="H92" s="980"/>
      <c r="I92" s="980"/>
      <c r="J92" s="980"/>
      <c r="K92" s="980"/>
      <c r="L92" s="980"/>
      <c r="M92" s="980"/>
      <c r="N92" s="980"/>
      <c r="O92" s="980"/>
      <c r="P92" s="980"/>
      <c r="Q92" s="980"/>
      <c r="R92" s="980"/>
      <c r="S92" s="980"/>
      <c r="T92" s="980"/>
      <c r="U92" s="980"/>
      <c r="V92" s="980"/>
      <c r="W92" s="980"/>
      <c r="X92" s="980"/>
      <c r="Y92" s="980"/>
      <c r="Z92" s="980"/>
      <c r="AA92" s="980"/>
      <c r="AB92" s="980"/>
      <c r="AC92" s="980"/>
      <c r="AD92" s="980"/>
      <c r="AE92" s="980"/>
      <c r="AF92" s="980"/>
      <c r="AG92" s="980"/>
      <c r="AH92" s="980"/>
      <c r="AI92" s="980"/>
      <c r="AJ92" s="980"/>
      <c r="AK92" s="980"/>
      <c r="AL92" s="980"/>
      <c r="AM92" s="980"/>
      <c r="AN92" s="980"/>
      <c r="AO92" s="980"/>
      <c r="AP92" s="980"/>
      <c r="AQ92" s="980"/>
      <c r="AR92" s="980"/>
    </row>
    <row r="93" spans="2:44">
      <c r="B93" s="980"/>
      <c r="C93" s="980"/>
      <c r="D93" s="980"/>
      <c r="E93" s="980"/>
      <c r="F93" s="980"/>
      <c r="G93" s="980"/>
      <c r="H93" s="980"/>
      <c r="I93" s="980"/>
      <c r="J93" s="980"/>
      <c r="K93" s="980"/>
      <c r="L93" s="980"/>
      <c r="M93" s="980"/>
      <c r="N93" s="980"/>
      <c r="O93" s="980"/>
      <c r="P93" s="980"/>
      <c r="Q93" s="980"/>
      <c r="R93" s="980"/>
      <c r="S93" s="980"/>
      <c r="T93" s="980"/>
      <c r="U93" s="980"/>
      <c r="V93" s="980"/>
      <c r="W93" s="980"/>
      <c r="X93" s="980"/>
      <c r="Y93" s="980"/>
      <c r="Z93" s="980"/>
      <c r="AA93" s="980"/>
      <c r="AB93" s="980"/>
      <c r="AC93" s="980"/>
      <c r="AD93" s="980"/>
      <c r="AE93" s="980"/>
      <c r="AF93" s="980"/>
      <c r="AG93" s="980"/>
      <c r="AH93" s="980"/>
      <c r="AI93" s="980"/>
      <c r="AJ93" s="980"/>
      <c r="AK93" s="980"/>
      <c r="AL93" s="980"/>
      <c r="AM93" s="980"/>
      <c r="AN93" s="980"/>
      <c r="AO93" s="980"/>
      <c r="AP93" s="980"/>
      <c r="AQ93" s="980"/>
      <c r="AR93" s="980"/>
    </row>
    <row r="94" spans="2:44" ht="13">
      <c r="B94" s="980"/>
      <c r="C94" s="1345"/>
      <c r="D94" s="980"/>
      <c r="E94" s="980"/>
      <c r="F94" s="980"/>
      <c r="G94" s="980"/>
      <c r="H94" s="980"/>
      <c r="I94" s="980"/>
      <c r="J94" s="980"/>
      <c r="K94" s="980"/>
      <c r="L94" s="980"/>
      <c r="M94" s="980"/>
      <c r="N94" s="980"/>
      <c r="O94" s="980"/>
      <c r="P94" s="980"/>
      <c r="Q94" s="980"/>
      <c r="R94" s="980"/>
      <c r="S94" s="980"/>
      <c r="T94" s="980"/>
      <c r="U94" s="980"/>
      <c r="V94" s="980"/>
      <c r="W94" s="980"/>
      <c r="X94" s="980"/>
      <c r="Y94" s="980"/>
      <c r="Z94" s="980"/>
      <c r="AA94" s="980"/>
      <c r="AB94" s="980"/>
      <c r="AC94" s="980"/>
      <c r="AD94" s="980"/>
      <c r="AE94" s="980"/>
      <c r="AF94" s="980"/>
      <c r="AG94" s="980"/>
      <c r="AH94" s="980"/>
      <c r="AI94" s="980"/>
      <c r="AJ94" s="980"/>
      <c r="AK94" s="980"/>
      <c r="AL94" s="980"/>
      <c r="AM94" s="980"/>
      <c r="AN94" s="980"/>
      <c r="AO94" s="980"/>
      <c r="AP94" s="980"/>
      <c r="AQ94" s="980"/>
      <c r="AR94" s="980"/>
    </row>
    <row r="95" spans="2:44">
      <c r="B95" s="980"/>
      <c r="C95" s="980"/>
      <c r="D95" s="980"/>
      <c r="E95" s="980"/>
      <c r="F95" s="980"/>
      <c r="G95" s="980"/>
      <c r="H95" s="980"/>
      <c r="I95" s="980"/>
      <c r="J95" s="980"/>
      <c r="K95" s="980"/>
      <c r="L95" s="980"/>
      <c r="M95" s="980"/>
      <c r="N95" s="980"/>
      <c r="O95" s="980"/>
      <c r="P95" s="980"/>
      <c r="Q95" s="980"/>
      <c r="R95" s="980"/>
      <c r="S95" s="980"/>
      <c r="T95" s="980"/>
      <c r="U95" s="980"/>
      <c r="V95" s="980"/>
      <c r="W95" s="980"/>
      <c r="X95" s="980"/>
      <c r="Y95" s="980"/>
      <c r="Z95" s="980"/>
      <c r="AA95" s="980"/>
      <c r="AB95" s="980"/>
      <c r="AC95" s="980"/>
      <c r="AD95" s="980"/>
      <c r="AE95" s="980"/>
      <c r="AF95" s="980"/>
      <c r="AG95" s="980"/>
      <c r="AH95" s="980"/>
      <c r="AI95" s="980"/>
      <c r="AJ95" s="980"/>
      <c r="AK95" s="980"/>
      <c r="AL95" s="980"/>
      <c r="AM95" s="980"/>
      <c r="AN95" s="980"/>
      <c r="AO95" s="980"/>
      <c r="AP95" s="980"/>
      <c r="AQ95" s="980"/>
      <c r="AR95" s="980"/>
    </row>
    <row r="96" spans="2:44">
      <c r="B96" s="980"/>
      <c r="C96" s="980"/>
      <c r="D96" s="980"/>
      <c r="E96" s="980"/>
      <c r="F96" s="980"/>
      <c r="G96" s="980"/>
      <c r="H96" s="980"/>
      <c r="I96" s="980"/>
      <c r="J96" s="980"/>
      <c r="K96" s="980"/>
      <c r="L96" s="980"/>
      <c r="M96" s="980"/>
      <c r="N96" s="980"/>
      <c r="O96" s="980"/>
      <c r="P96" s="980"/>
      <c r="Q96" s="980"/>
      <c r="R96" s="980"/>
      <c r="S96" s="980"/>
      <c r="T96" s="980"/>
      <c r="U96" s="980"/>
      <c r="V96" s="980"/>
      <c r="W96" s="980"/>
      <c r="X96" s="980"/>
      <c r="Y96" s="980"/>
      <c r="Z96" s="980"/>
      <c r="AA96" s="980"/>
      <c r="AB96" s="980"/>
      <c r="AC96" s="980"/>
      <c r="AD96" s="980"/>
      <c r="AE96" s="980"/>
      <c r="AF96" s="980"/>
      <c r="AG96" s="980"/>
      <c r="AH96" s="980"/>
      <c r="AI96" s="980"/>
      <c r="AJ96" s="980"/>
      <c r="AK96" s="980"/>
      <c r="AL96" s="980"/>
      <c r="AM96" s="980"/>
      <c r="AN96" s="980"/>
      <c r="AO96" s="980"/>
      <c r="AP96" s="980"/>
      <c r="AQ96" s="980"/>
      <c r="AR96" s="980"/>
    </row>
    <row r="97" spans="2:44">
      <c r="B97" s="980"/>
      <c r="C97" s="980"/>
      <c r="D97" s="980"/>
      <c r="E97" s="980"/>
      <c r="F97" s="980"/>
      <c r="G97" s="980"/>
      <c r="H97" s="980"/>
      <c r="I97" s="980"/>
      <c r="J97" s="980"/>
      <c r="K97" s="980"/>
      <c r="L97" s="980"/>
      <c r="M97" s="980"/>
      <c r="N97" s="980"/>
      <c r="O97" s="980"/>
      <c r="P97" s="980"/>
      <c r="Q97" s="980"/>
      <c r="R97" s="980"/>
      <c r="S97" s="980"/>
      <c r="T97" s="980"/>
      <c r="U97" s="980"/>
      <c r="V97" s="980"/>
      <c r="W97" s="980"/>
      <c r="X97" s="980"/>
      <c r="Y97" s="980"/>
      <c r="Z97" s="980"/>
      <c r="AA97" s="980"/>
      <c r="AB97" s="980"/>
      <c r="AC97" s="980"/>
      <c r="AD97" s="980"/>
      <c r="AE97" s="980"/>
      <c r="AF97" s="980"/>
      <c r="AG97" s="980"/>
      <c r="AH97" s="980"/>
      <c r="AI97" s="980"/>
      <c r="AJ97" s="980"/>
      <c r="AK97" s="980"/>
      <c r="AL97" s="980"/>
      <c r="AM97" s="980"/>
      <c r="AN97" s="980"/>
      <c r="AO97" s="980"/>
      <c r="AP97" s="980"/>
      <c r="AQ97" s="980"/>
      <c r="AR97" s="980"/>
    </row>
    <row r="98" spans="2:44">
      <c r="B98" s="980"/>
      <c r="C98" s="980"/>
      <c r="D98" s="980"/>
      <c r="E98" s="980"/>
      <c r="F98" s="980"/>
      <c r="G98" s="980"/>
      <c r="H98" s="980"/>
      <c r="I98" s="980"/>
      <c r="J98" s="980"/>
      <c r="K98" s="980"/>
      <c r="L98" s="980"/>
      <c r="M98" s="980"/>
      <c r="N98" s="980"/>
      <c r="O98" s="980"/>
      <c r="P98" s="980"/>
      <c r="Q98" s="980"/>
      <c r="R98" s="980"/>
      <c r="S98" s="980"/>
      <c r="T98" s="980"/>
      <c r="U98" s="980"/>
      <c r="V98" s="980"/>
      <c r="W98" s="980"/>
      <c r="X98" s="980"/>
      <c r="Y98" s="980"/>
      <c r="Z98" s="980"/>
      <c r="AA98" s="980"/>
      <c r="AB98" s="980"/>
      <c r="AC98" s="980"/>
      <c r="AD98" s="980"/>
      <c r="AE98" s="980"/>
      <c r="AF98" s="980"/>
      <c r="AG98" s="980"/>
      <c r="AH98" s="980"/>
      <c r="AI98" s="980"/>
      <c r="AJ98" s="980"/>
      <c r="AK98" s="980"/>
      <c r="AL98" s="980"/>
      <c r="AM98" s="980"/>
      <c r="AN98" s="980"/>
      <c r="AO98" s="980"/>
      <c r="AP98" s="980"/>
      <c r="AQ98" s="980"/>
      <c r="AR98" s="980"/>
    </row>
  </sheetData>
  <mergeCells count="2">
    <mergeCell ref="B10:B24"/>
    <mergeCell ref="E30:N31"/>
  </mergeCell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3">
    <tabColor rgb="FF3399FF"/>
  </sheetPr>
  <dimension ref="A2:AX727"/>
  <sheetViews>
    <sheetView workbookViewId="0">
      <selection sqref="A1:XFD1048576"/>
    </sheetView>
  </sheetViews>
  <sheetFormatPr defaultColWidth="8.81640625" defaultRowHeight="10.5"/>
  <cols>
    <col min="1" max="1" width="8.81640625" style="133" customWidth="1"/>
    <col min="2" max="2" width="58.36328125" style="133" customWidth="1"/>
    <col min="3" max="3" width="14.08984375" style="1042" customWidth="1"/>
    <col min="4" max="42" width="10.08984375" style="133" customWidth="1"/>
    <col min="43" max="44" width="8.90625" style="133" bestFit="1" customWidth="1"/>
    <col min="45" max="45" width="8.81640625" style="133" bestFit="1" customWidth="1"/>
    <col min="46" max="46" width="8.90625" style="133" bestFit="1" customWidth="1"/>
    <col min="47" max="16384" width="8.81640625" style="133"/>
  </cols>
  <sheetData>
    <row r="2" spans="1:50">
      <c r="A2" s="1213" t="s">
        <v>1278</v>
      </c>
    </row>
    <row r="3" spans="1:50">
      <c r="A3" s="1213" t="s">
        <v>411</v>
      </c>
      <c r="B3" s="1214"/>
    </row>
    <row r="4" spans="1:50">
      <c r="B4" s="1043" t="s">
        <v>1279</v>
      </c>
      <c r="C4" s="1044"/>
      <c r="D4" s="1044"/>
      <c r="E4" s="1044"/>
      <c r="F4" s="1044"/>
      <c r="G4" s="1044"/>
      <c r="H4" s="1044"/>
      <c r="I4" s="1044"/>
      <c r="J4" s="1044"/>
      <c r="K4" s="1044"/>
      <c r="L4" s="1044"/>
      <c r="M4" s="1044"/>
      <c r="N4" s="1044"/>
      <c r="O4" s="1044"/>
      <c r="P4" s="1044"/>
      <c r="Q4" s="1044"/>
      <c r="R4" s="1044"/>
      <c r="S4" s="1044"/>
      <c r="T4" s="1044"/>
      <c r="U4" s="1044"/>
      <c r="V4" s="1044"/>
      <c r="W4" s="1044"/>
      <c r="X4" s="1044"/>
      <c r="Y4" s="1044"/>
      <c r="Z4" s="1044"/>
      <c r="AA4" s="1044"/>
      <c r="AB4" s="1044"/>
      <c r="AC4" s="1044"/>
      <c r="AD4" s="1044"/>
      <c r="AE4" s="1044"/>
      <c r="AF4" s="1044"/>
      <c r="AG4" s="1044"/>
      <c r="AH4" s="1044"/>
      <c r="AI4" s="1044"/>
      <c r="AJ4" s="1044"/>
      <c r="AK4" s="1044"/>
      <c r="AL4" s="1044"/>
      <c r="AM4" s="1044"/>
      <c r="AN4" s="1044"/>
      <c r="AO4" s="1044"/>
      <c r="AP4" s="1044"/>
      <c r="AQ4" s="1044"/>
      <c r="AR4" s="1044"/>
      <c r="AS4" s="1044"/>
      <c r="AT4" s="1044"/>
      <c r="AU4" s="1044"/>
      <c r="AV4" s="1044"/>
      <c r="AW4" s="1044"/>
      <c r="AX4" s="1044"/>
    </row>
    <row r="5" spans="1:50">
      <c r="B5" s="1044"/>
      <c r="C5" s="1215"/>
      <c r="D5" s="1215"/>
      <c r="E5" s="1215"/>
      <c r="F5" s="1045">
        <v>1</v>
      </c>
      <c r="G5" s="1045">
        <v>2</v>
      </c>
      <c r="H5" s="1045">
        <v>3</v>
      </c>
      <c r="I5" s="1045">
        <v>4</v>
      </c>
      <c r="J5" s="1045">
        <v>5</v>
      </c>
      <c r="K5" s="1045">
        <v>6</v>
      </c>
      <c r="L5" s="1045">
        <v>7</v>
      </c>
      <c r="M5" s="1045">
        <v>8</v>
      </c>
      <c r="N5" s="1045">
        <v>9</v>
      </c>
      <c r="O5" s="1045">
        <v>10</v>
      </c>
      <c r="P5" s="1045">
        <v>11</v>
      </c>
      <c r="Q5" s="1045">
        <v>12</v>
      </c>
      <c r="R5" s="1045">
        <v>13</v>
      </c>
      <c r="S5" s="1045">
        <v>14</v>
      </c>
      <c r="T5" s="1045">
        <v>15</v>
      </c>
      <c r="U5" s="1045">
        <v>16</v>
      </c>
      <c r="V5" s="1045">
        <v>17</v>
      </c>
      <c r="W5" s="1045">
        <v>18</v>
      </c>
      <c r="X5" s="1045">
        <v>19</v>
      </c>
      <c r="Y5" s="1045">
        <v>20</v>
      </c>
      <c r="Z5" s="1045">
        <v>21</v>
      </c>
      <c r="AA5" s="1045">
        <v>22</v>
      </c>
      <c r="AB5" s="1045">
        <v>23</v>
      </c>
      <c r="AC5" s="1045">
        <v>24</v>
      </c>
      <c r="AD5" s="1045">
        <v>25</v>
      </c>
      <c r="AE5" s="1045">
        <v>26</v>
      </c>
      <c r="AF5" s="1045">
        <v>27</v>
      </c>
      <c r="AG5" s="1045">
        <v>28</v>
      </c>
      <c r="AH5" s="1045">
        <v>29</v>
      </c>
      <c r="AI5" s="1045">
        <v>30</v>
      </c>
      <c r="AJ5" s="1045">
        <v>31</v>
      </c>
      <c r="AK5" s="1045">
        <v>32</v>
      </c>
      <c r="AL5" s="1045">
        <v>33</v>
      </c>
      <c r="AM5" s="1045">
        <v>34</v>
      </c>
      <c r="AN5" s="1045">
        <v>35</v>
      </c>
      <c r="AO5" s="1045">
        <v>36</v>
      </c>
      <c r="AP5" s="1045">
        <v>37</v>
      </c>
      <c r="AQ5" s="1045">
        <v>38</v>
      </c>
      <c r="AR5" s="1045">
        <v>39</v>
      </c>
      <c r="AS5" s="1045">
        <v>40</v>
      </c>
      <c r="AT5" s="1045">
        <v>41</v>
      </c>
      <c r="AU5" s="1045">
        <v>42</v>
      </c>
      <c r="AV5" s="1045">
        <v>43</v>
      </c>
      <c r="AW5" s="1044"/>
      <c r="AX5" s="1044"/>
    </row>
    <row r="6" spans="1:50" ht="12">
      <c r="B6" s="1046"/>
      <c r="C6" s="1047" t="s">
        <v>9</v>
      </c>
      <c r="D6" s="1047"/>
      <c r="E6" s="1047"/>
      <c r="F6" s="1048">
        <v>2034</v>
      </c>
      <c r="G6" s="1048">
        <v>2035</v>
      </c>
      <c r="H6" s="1048">
        <v>2036</v>
      </c>
      <c r="I6" s="1048">
        <v>2037</v>
      </c>
      <c r="J6" s="1048">
        <v>2038</v>
      </c>
      <c r="K6" s="1048">
        <v>2039</v>
      </c>
      <c r="L6" s="1048">
        <v>2040</v>
      </c>
      <c r="M6" s="1048">
        <v>2041</v>
      </c>
      <c r="N6" s="1048">
        <v>2042</v>
      </c>
      <c r="O6" s="1048">
        <v>2043</v>
      </c>
      <c r="P6" s="1048">
        <v>2044</v>
      </c>
      <c r="Q6" s="1048">
        <v>2045</v>
      </c>
      <c r="R6" s="1048">
        <v>2046</v>
      </c>
      <c r="S6" s="1048">
        <v>2047</v>
      </c>
      <c r="T6" s="1048">
        <v>2048</v>
      </c>
      <c r="U6" s="1048">
        <v>2049</v>
      </c>
      <c r="V6" s="1048">
        <v>2050</v>
      </c>
      <c r="W6" s="1048">
        <v>2051</v>
      </c>
      <c r="X6" s="1048">
        <v>2052</v>
      </c>
      <c r="Y6" s="1048">
        <v>2053</v>
      </c>
      <c r="Z6" s="1048">
        <v>2054</v>
      </c>
      <c r="AA6" s="1048">
        <v>2055</v>
      </c>
      <c r="AB6" s="1048">
        <v>2056</v>
      </c>
      <c r="AC6" s="1048">
        <v>2057</v>
      </c>
      <c r="AD6" s="1048">
        <v>2058</v>
      </c>
      <c r="AE6" s="1048">
        <v>2059</v>
      </c>
      <c r="AF6" s="1048">
        <v>2060</v>
      </c>
      <c r="AG6" s="1048">
        <v>2061</v>
      </c>
      <c r="AH6" s="1048">
        <v>2062</v>
      </c>
      <c r="AI6" s="1048">
        <v>2063</v>
      </c>
      <c r="AJ6" s="1048">
        <v>2064</v>
      </c>
      <c r="AK6" s="1048">
        <v>2065</v>
      </c>
      <c r="AL6" s="1048">
        <v>2066</v>
      </c>
      <c r="AM6" s="1048">
        <v>2067</v>
      </c>
      <c r="AN6" s="1048">
        <v>2068</v>
      </c>
      <c r="AO6" s="1048">
        <v>2069</v>
      </c>
      <c r="AP6" s="1048">
        <v>2070</v>
      </c>
      <c r="AQ6" s="1048">
        <v>2071</v>
      </c>
      <c r="AR6" s="1048">
        <v>2072</v>
      </c>
      <c r="AS6" s="1048">
        <v>2073</v>
      </c>
      <c r="AT6" s="1048">
        <v>2074</v>
      </c>
      <c r="AU6" s="1048">
        <v>2075</v>
      </c>
      <c r="AV6" s="1048">
        <v>2076</v>
      </c>
      <c r="AW6" s="1044"/>
      <c r="AX6" s="1044"/>
    </row>
    <row r="7" spans="1:50" ht="12">
      <c r="B7" s="1049" t="s">
        <v>1796</v>
      </c>
      <c r="C7" s="1050">
        <v>510659912.49291706</v>
      </c>
      <c r="D7" s="1050"/>
      <c r="E7" s="1050"/>
      <c r="F7" s="1050">
        <v>79109766.084448352</v>
      </c>
      <c r="G7" s="1050">
        <v>102962703.13205193</v>
      </c>
      <c r="H7" s="1050">
        <v>224957.93606281548</v>
      </c>
      <c r="I7" s="1050">
        <v>1015704.6711000721</v>
      </c>
      <c r="J7" s="1050">
        <v>3570883.7432898004</v>
      </c>
      <c r="K7" s="1050">
        <v>1560080.1217851134</v>
      </c>
      <c r="L7" s="1050">
        <v>2013680.7948081084</v>
      </c>
      <c r="M7" s="1050">
        <v>7590629.7572309915</v>
      </c>
      <c r="N7" s="1050">
        <v>15294035.714125469</v>
      </c>
      <c r="O7" s="1050">
        <v>29396962.609566543</v>
      </c>
      <c r="P7" s="1050">
        <v>22304812.246054009</v>
      </c>
      <c r="Q7" s="1050">
        <v>1481737.040301258</v>
      </c>
      <c r="R7" s="1050">
        <v>234404.29452768207</v>
      </c>
      <c r="S7" s="1050">
        <v>4284820.5272013461</v>
      </c>
      <c r="T7" s="1050">
        <v>6860164.7704510856</v>
      </c>
      <c r="U7" s="1050">
        <v>158646.90329300537</v>
      </c>
      <c r="V7" s="1050">
        <v>58889.512058328663</v>
      </c>
      <c r="W7" s="1050">
        <v>1421680.3140773976</v>
      </c>
      <c r="X7" s="1050">
        <v>4833861.1048730081</v>
      </c>
      <c r="Y7" s="1050">
        <v>11155874.063389154</v>
      </c>
      <c r="Z7" s="1050">
        <v>684420.31888470473</v>
      </c>
      <c r="AA7" s="1050">
        <v>1603391.8436022755</v>
      </c>
      <c r="AB7" s="1050">
        <v>5939589.8376291972</v>
      </c>
      <c r="AC7" s="1050">
        <v>475940.7098790161</v>
      </c>
      <c r="AD7" s="1050">
        <v>118764.52207355181</v>
      </c>
      <c r="AE7" s="1050">
        <v>158646.90329300537</v>
      </c>
      <c r="AF7" s="1050">
        <v>0</v>
      </c>
      <c r="AG7" s="1050">
        <v>0</v>
      </c>
      <c r="AH7" s="1050">
        <v>4879585.1654450772</v>
      </c>
      <c r="AI7" s="1050">
        <v>11476985.648568226</v>
      </c>
      <c r="AJ7" s="1050">
        <v>48590076.612450913</v>
      </c>
      <c r="AK7" s="1050">
        <v>81870646.823171228</v>
      </c>
      <c r="AL7" s="1050">
        <v>224957.93606281548</v>
      </c>
      <c r="AM7" s="1050">
        <v>1055362.2305904976</v>
      </c>
      <c r="AN7" s="1050">
        <v>3577961.2332898006</v>
      </c>
      <c r="AO7" s="1050">
        <v>2075662.4469193176</v>
      </c>
      <c r="AP7" s="1050">
        <v>2520291.6876081084</v>
      </c>
      <c r="AQ7" s="1050">
        <v>6039183.5590096954</v>
      </c>
      <c r="AR7" s="1050">
        <v>15452682.617418475</v>
      </c>
      <c r="AS7" s="1050">
        <v>28381467.056325618</v>
      </c>
      <c r="AT7" s="1050">
        <v>0</v>
      </c>
      <c r="AU7" s="1050">
        <v>2148809.6239195573</v>
      </c>
      <c r="AV7" s="1050">
        <v>234404.29452768207</v>
      </c>
      <c r="AW7" s="1044"/>
      <c r="AX7" s="1044"/>
    </row>
    <row r="8" spans="1:50" ht="12">
      <c r="B8" s="1051"/>
      <c r="C8" s="1051"/>
      <c r="D8" s="1051"/>
      <c r="E8" s="1051"/>
      <c r="F8" s="1051"/>
      <c r="G8" s="1051"/>
      <c r="H8" s="1051"/>
      <c r="I8" s="1051"/>
      <c r="J8" s="1051"/>
      <c r="K8" s="1051"/>
      <c r="L8" s="1051"/>
      <c r="M8" s="1051"/>
      <c r="N8" s="1051"/>
      <c r="O8" s="1051"/>
      <c r="P8" s="1051"/>
      <c r="Q8" s="1051"/>
      <c r="R8" s="1051"/>
      <c r="S8" s="1051"/>
      <c r="T8" s="1051"/>
      <c r="U8" s="1051"/>
      <c r="V8" s="1051"/>
      <c r="W8" s="1051"/>
      <c r="X8" s="1051"/>
      <c r="Y8" s="1051"/>
      <c r="Z8" s="1051"/>
      <c r="AA8" s="1051"/>
      <c r="AB8" s="1051"/>
      <c r="AC8" s="1051"/>
      <c r="AD8" s="1051"/>
      <c r="AE8" s="1051"/>
      <c r="AF8" s="1051"/>
      <c r="AG8" s="1051"/>
      <c r="AH8" s="1051"/>
      <c r="AI8" s="1051"/>
      <c r="AJ8" s="1051"/>
      <c r="AK8" s="1051"/>
      <c r="AL8" s="1051"/>
      <c r="AM8" s="1051"/>
      <c r="AN8" s="1051"/>
      <c r="AO8" s="1051"/>
      <c r="AP8" s="1051"/>
      <c r="AQ8" s="1051"/>
      <c r="AR8" s="1051"/>
      <c r="AS8" s="1051"/>
      <c r="AT8" s="1051"/>
      <c r="AU8" s="1051"/>
      <c r="AV8" s="1051"/>
      <c r="AW8" s="1044"/>
      <c r="AX8" s="1044"/>
    </row>
    <row r="9" spans="1:50" ht="12">
      <c r="B9" s="1051"/>
      <c r="C9" s="1051"/>
      <c r="D9" s="1051"/>
      <c r="E9" s="1051"/>
      <c r="F9" s="1051"/>
      <c r="G9" s="1051"/>
      <c r="H9" s="1051"/>
      <c r="I9" s="1051"/>
      <c r="J9" s="1051"/>
      <c r="K9" s="1051"/>
      <c r="L9" s="1051"/>
      <c r="M9" s="1051"/>
      <c r="N9" s="1051"/>
      <c r="O9" s="1051"/>
      <c r="P9" s="1051"/>
      <c r="Q9" s="1051"/>
      <c r="R9" s="1051"/>
      <c r="S9" s="1051"/>
      <c r="T9" s="1051"/>
      <c r="U9" s="1051"/>
      <c r="V9" s="1051"/>
      <c r="W9" s="1051"/>
      <c r="X9" s="1051"/>
      <c r="Y9" s="1051"/>
      <c r="Z9" s="1051"/>
      <c r="AA9" s="1051"/>
      <c r="AB9" s="1051"/>
      <c r="AC9" s="1051"/>
      <c r="AD9" s="1051"/>
      <c r="AE9" s="1051"/>
      <c r="AF9" s="1051"/>
      <c r="AG9" s="1051"/>
      <c r="AH9" s="1051"/>
      <c r="AI9" s="1051"/>
      <c r="AJ9" s="1051"/>
      <c r="AK9" s="1051"/>
      <c r="AL9" s="1051"/>
      <c r="AM9" s="1051"/>
      <c r="AN9" s="1051"/>
      <c r="AO9" s="1051"/>
      <c r="AP9" s="1051"/>
      <c r="AQ9" s="1051"/>
      <c r="AR9" s="1051"/>
      <c r="AS9" s="1051"/>
      <c r="AT9" s="1051"/>
      <c r="AU9" s="1051"/>
      <c r="AV9" s="1051"/>
      <c r="AW9" s="1044"/>
      <c r="AX9" s="1044"/>
    </row>
    <row r="10" spans="1:50" ht="12">
      <c r="B10" s="1051"/>
      <c r="C10" s="1051"/>
      <c r="D10" s="1051"/>
      <c r="E10" s="1051"/>
      <c r="F10" s="1051"/>
      <c r="G10" s="1051"/>
      <c r="H10" s="1051"/>
      <c r="I10" s="1051"/>
      <c r="J10" s="1051"/>
      <c r="K10" s="1051"/>
      <c r="L10" s="1051"/>
      <c r="M10" s="1051"/>
      <c r="N10" s="1051"/>
      <c r="O10" s="1051"/>
      <c r="P10" s="1051"/>
      <c r="Q10" s="1051"/>
      <c r="R10" s="1051"/>
      <c r="S10" s="1051"/>
      <c r="T10" s="1051"/>
      <c r="U10" s="1051"/>
      <c r="V10" s="1051"/>
      <c r="W10" s="1051"/>
      <c r="X10" s="1051"/>
      <c r="Y10" s="1051"/>
      <c r="Z10" s="1051"/>
      <c r="AA10" s="1051"/>
      <c r="AB10" s="1051"/>
      <c r="AC10" s="1051"/>
      <c r="AD10" s="1051"/>
      <c r="AE10" s="1051"/>
      <c r="AF10" s="1051"/>
      <c r="AG10" s="1051"/>
      <c r="AH10" s="1051"/>
      <c r="AI10" s="1051"/>
      <c r="AJ10" s="1051"/>
      <c r="AK10" s="1051"/>
      <c r="AL10" s="1051"/>
      <c r="AM10" s="1051"/>
      <c r="AN10" s="1051"/>
      <c r="AO10" s="1051"/>
      <c r="AP10" s="1051"/>
      <c r="AQ10" s="1051"/>
      <c r="AR10" s="1051"/>
      <c r="AS10" s="1051"/>
      <c r="AT10" s="1051"/>
      <c r="AU10" s="1051"/>
      <c r="AV10" s="1051"/>
      <c r="AW10" s="1044"/>
      <c r="AX10" s="1044"/>
    </row>
    <row r="11" spans="1:50" ht="12">
      <c r="B11" s="1051"/>
      <c r="C11" s="1051"/>
      <c r="D11" s="1051"/>
      <c r="E11" s="1051"/>
      <c r="F11" s="1051"/>
      <c r="G11" s="1051"/>
      <c r="H11" s="1051"/>
      <c r="I11" s="1051"/>
      <c r="J11" s="1051"/>
      <c r="K11" s="1051"/>
      <c r="L11" s="1051"/>
      <c r="M11" s="1051"/>
      <c r="N11" s="1051"/>
      <c r="O11" s="1051"/>
      <c r="P11" s="1051"/>
      <c r="Q11" s="1051"/>
      <c r="R11" s="1051"/>
      <c r="S11" s="1051"/>
      <c r="T11" s="1051"/>
      <c r="U11" s="1051"/>
      <c r="V11" s="1051"/>
      <c r="W11" s="1051"/>
      <c r="X11" s="1051"/>
      <c r="Y11" s="1051"/>
      <c r="Z11" s="1051"/>
      <c r="AA11" s="1051"/>
      <c r="AB11" s="1051"/>
      <c r="AC11" s="1051"/>
      <c r="AD11" s="1051"/>
      <c r="AE11" s="1051"/>
      <c r="AF11" s="1051"/>
      <c r="AG11" s="1051"/>
      <c r="AH11" s="1051"/>
      <c r="AI11" s="1051"/>
      <c r="AJ11" s="1051"/>
      <c r="AK11" s="1051"/>
      <c r="AL11" s="1051"/>
      <c r="AM11" s="1051"/>
      <c r="AN11" s="1051"/>
      <c r="AO11" s="1051"/>
      <c r="AP11" s="1051"/>
      <c r="AQ11" s="1051"/>
      <c r="AR11" s="1051"/>
      <c r="AS11" s="1051"/>
      <c r="AT11" s="1051"/>
      <c r="AU11" s="1051"/>
      <c r="AV11" s="1051"/>
      <c r="AW11" s="1044"/>
      <c r="AX11" s="1044"/>
    </row>
    <row r="12" spans="1:50" ht="12">
      <c r="B12" s="1216" t="s">
        <v>1045</v>
      </c>
      <c r="C12" s="1051"/>
      <c r="D12" s="1051"/>
      <c r="E12" s="1051"/>
      <c r="F12" s="1051"/>
      <c r="G12" s="1051"/>
      <c r="H12" s="1051"/>
      <c r="I12" s="1051"/>
      <c r="J12" s="1051"/>
      <c r="K12" s="1051"/>
      <c r="L12" s="1051"/>
      <c r="M12" s="1051"/>
      <c r="N12" s="1051"/>
      <c r="O12" s="1051"/>
      <c r="P12" s="1051"/>
      <c r="Q12" s="1051"/>
      <c r="R12" s="1051"/>
      <c r="S12" s="1051"/>
      <c r="T12" s="1051"/>
      <c r="U12" s="1051"/>
      <c r="V12" s="1051"/>
      <c r="W12" s="1051"/>
      <c r="X12" s="1051"/>
      <c r="Y12" s="1051"/>
      <c r="Z12" s="1051"/>
      <c r="AA12" s="1051"/>
      <c r="AB12" s="1051"/>
      <c r="AC12" s="1051"/>
      <c r="AD12" s="1051"/>
      <c r="AE12" s="1051"/>
      <c r="AF12" s="1051"/>
      <c r="AG12" s="1051"/>
      <c r="AH12" s="1051"/>
      <c r="AI12" s="1051"/>
      <c r="AJ12" s="1051"/>
      <c r="AK12" s="1051"/>
      <c r="AL12" s="1051"/>
      <c r="AM12" s="1051"/>
      <c r="AN12" s="1051"/>
      <c r="AO12" s="1051"/>
      <c r="AP12" s="1051"/>
      <c r="AQ12" s="1051"/>
      <c r="AR12" s="1051"/>
      <c r="AS12" s="1051"/>
      <c r="AT12" s="1051"/>
      <c r="AU12" s="1051"/>
      <c r="AV12" s="1051"/>
      <c r="AW12" s="1044"/>
      <c r="AX12" s="1044"/>
    </row>
    <row r="13" spans="1:50" ht="12">
      <c r="B13" s="1051"/>
      <c r="C13" s="1051"/>
      <c r="D13" s="1051"/>
      <c r="E13" s="1051"/>
      <c r="F13" s="1051"/>
      <c r="G13" s="1051"/>
      <c r="H13" s="1051"/>
      <c r="I13" s="1051"/>
      <c r="J13" s="1051"/>
      <c r="K13" s="1051"/>
      <c r="L13" s="1051"/>
      <c r="M13" s="1051"/>
      <c r="N13" s="1051"/>
      <c r="O13" s="1051"/>
      <c r="P13" s="1051"/>
      <c r="Q13" s="1051"/>
      <c r="R13" s="1051"/>
      <c r="S13" s="1051"/>
      <c r="T13" s="1051"/>
      <c r="U13" s="1051"/>
      <c r="V13" s="1051"/>
      <c r="W13" s="1051"/>
      <c r="X13" s="1051"/>
      <c r="Y13" s="1051"/>
      <c r="Z13" s="1051"/>
      <c r="AA13" s="1051"/>
      <c r="AB13" s="1051"/>
      <c r="AC13" s="1051"/>
      <c r="AD13" s="1051"/>
      <c r="AE13" s="1051"/>
      <c r="AF13" s="1051"/>
      <c r="AG13" s="1051"/>
      <c r="AH13" s="1051"/>
      <c r="AI13" s="1051"/>
      <c r="AJ13" s="1051"/>
      <c r="AK13" s="1051"/>
      <c r="AL13" s="1051"/>
      <c r="AM13" s="1051"/>
      <c r="AN13" s="1051"/>
      <c r="AO13" s="1051"/>
      <c r="AP13" s="1051"/>
      <c r="AQ13" s="1051"/>
      <c r="AR13" s="1051"/>
      <c r="AS13" s="1051"/>
      <c r="AT13" s="1051"/>
      <c r="AU13" s="1051"/>
      <c r="AV13" s="1051"/>
      <c r="AW13" s="1044"/>
      <c r="AX13" s="1044"/>
    </row>
    <row r="14" spans="1:50" ht="12">
      <c r="B14" s="1051"/>
      <c r="C14" s="1051"/>
      <c r="D14" s="1051"/>
      <c r="E14" s="1051"/>
      <c r="F14" s="1051"/>
      <c r="G14" s="1051"/>
      <c r="H14" s="1051"/>
      <c r="I14" s="1051"/>
      <c r="J14" s="1051"/>
      <c r="K14" s="1051"/>
      <c r="L14" s="1051"/>
      <c r="M14" s="1051"/>
      <c r="N14" s="1051"/>
      <c r="O14" s="1051"/>
      <c r="P14" s="1051"/>
      <c r="Q14" s="1051"/>
      <c r="R14" s="1051"/>
      <c r="S14" s="1051"/>
      <c r="T14" s="1051"/>
      <c r="U14" s="1051"/>
      <c r="V14" s="1051"/>
      <c r="W14" s="1051"/>
      <c r="X14" s="1051"/>
      <c r="Y14" s="1051"/>
      <c r="Z14" s="1051"/>
      <c r="AA14" s="1051"/>
      <c r="AB14" s="1051"/>
      <c r="AC14" s="1051"/>
      <c r="AD14" s="1051"/>
      <c r="AE14" s="1051"/>
      <c r="AF14" s="1051"/>
      <c r="AG14" s="1051"/>
      <c r="AH14" s="1051"/>
      <c r="AI14" s="1051"/>
      <c r="AJ14" s="1051"/>
      <c r="AK14" s="1051"/>
      <c r="AL14" s="1051"/>
      <c r="AM14" s="1051"/>
      <c r="AN14" s="1051"/>
      <c r="AO14" s="1051"/>
      <c r="AP14" s="1051"/>
      <c r="AQ14" s="1051"/>
      <c r="AR14" s="1051"/>
      <c r="AS14" s="1051"/>
      <c r="AT14" s="1051"/>
      <c r="AU14" s="1051"/>
      <c r="AV14" s="1051"/>
      <c r="AW14" s="1044"/>
      <c r="AX14" s="1044"/>
    </row>
    <row r="15" spans="1:50" ht="12" customHeight="1">
      <c r="B15" s="1540" t="s">
        <v>1092</v>
      </c>
      <c r="C15" s="1538" t="s">
        <v>1093</v>
      </c>
      <c r="D15" s="1538" t="s">
        <v>1046</v>
      </c>
      <c r="E15" s="1539" t="s">
        <v>1047</v>
      </c>
      <c r="F15" s="1047">
        <v>1</v>
      </c>
      <c r="G15" s="1047">
        <v>2</v>
      </c>
      <c r="H15" s="1047">
        <v>3</v>
      </c>
      <c r="I15" s="1047">
        <v>4</v>
      </c>
      <c r="J15" s="1047">
        <v>5</v>
      </c>
      <c r="K15" s="1047">
        <v>6</v>
      </c>
      <c r="L15" s="1047">
        <v>7</v>
      </c>
      <c r="M15" s="1047">
        <v>8</v>
      </c>
      <c r="N15" s="1047">
        <v>9</v>
      </c>
      <c r="O15" s="1047">
        <v>10</v>
      </c>
      <c r="P15" s="1047">
        <v>11</v>
      </c>
      <c r="Q15" s="1047">
        <v>12</v>
      </c>
      <c r="R15" s="1047">
        <v>13</v>
      </c>
      <c r="S15" s="1047">
        <v>14</v>
      </c>
      <c r="T15" s="1047">
        <v>15</v>
      </c>
      <c r="U15" s="1047">
        <v>16</v>
      </c>
      <c r="V15" s="1047">
        <v>17</v>
      </c>
      <c r="W15" s="1047">
        <v>18</v>
      </c>
      <c r="X15" s="1047">
        <v>19</v>
      </c>
      <c r="Y15" s="1047">
        <v>20</v>
      </c>
      <c r="Z15" s="1047">
        <v>21</v>
      </c>
      <c r="AA15" s="1047">
        <v>22</v>
      </c>
      <c r="AB15" s="1047">
        <v>23</v>
      </c>
      <c r="AC15" s="1047">
        <v>24</v>
      </c>
      <c r="AD15" s="1047">
        <v>25</v>
      </c>
      <c r="AE15" s="1047">
        <v>26</v>
      </c>
      <c r="AF15" s="1047">
        <v>27</v>
      </c>
      <c r="AG15" s="1047">
        <v>28</v>
      </c>
      <c r="AH15" s="1047">
        <v>29</v>
      </c>
      <c r="AI15" s="1047">
        <v>30</v>
      </c>
      <c r="AJ15" s="1047">
        <v>31</v>
      </c>
      <c r="AK15" s="1047">
        <v>32</v>
      </c>
      <c r="AL15" s="1047">
        <v>33</v>
      </c>
      <c r="AM15" s="1047">
        <v>34</v>
      </c>
      <c r="AN15" s="1047">
        <v>35</v>
      </c>
      <c r="AO15" s="1047">
        <v>36</v>
      </c>
      <c r="AP15" s="1047">
        <v>37</v>
      </c>
      <c r="AQ15" s="1047">
        <v>38</v>
      </c>
      <c r="AR15" s="1047">
        <v>39</v>
      </c>
      <c r="AS15" s="1047">
        <v>40</v>
      </c>
      <c r="AT15" s="1047">
        <v>41</v>
      </c>
      <c r="AU15" s="1047">
        <v>42</v>
      </c>
      <c r="AV15" s="1047">
        <v>43</v>
      </c>
      <c r="AW15" s="1044"/>
      <c r="AX15" s="1044"/>
    </row>
    <row r="16" spans="1:50" ht="10" customHeight="1">
      <c r="B16" s="1540"/>
      <c r="C16" s="1538"/>
      <c r="D16" s="1538"/>
      <c r="E16" s="1539"/>
      <c r="F16" s="1052">
        <v>2034</v>
      </c>
      <c r="G16" s="1052">
        <v>2035</v>
      </c>
      <c r="H16" s="1052">
        <v>2036</v>
      </c>
      <c r="I16" s="1052">
        <v>2037</v>
      </c>
      <c r="J16" s="1052">
        <v>2038</v>
      </c>
      <c r="K16" s="1052">
        <v>2039</v>
      </c>
      <c r="L16" s="1052">
        <v>2040</v>
      </c>
      <c r="M16" s="1052">
        <v>2041</v>
      </c>
      <c r="N16" s="1052">
        <v>2042</v>
      </c>
      <c r="O16" s="1052">
        <v>2043</v>
      </c>
      <c r="P16" s="1052">
        <v>2044</v>
      </c>
      <c r="Q16" s="1052">
        <v>2045</v>
      </c>
      <c r="R16" s="1052">
        <v>2046</v>
      </c>
      <c r="S16" s="1052">
        <v>2047</v>
      </c>
      <c r="T16" s="1052">
        <v>2048</v>
      </c>
      <c r="U16" s="1052">
        <v>2049</v>
      </c>
      <c r="V16" s="1052">
        <v>2050</v>
      </c>
      <c r="W16" s="1052">
        <v>2051</v>
      </c>
      <c r="X16" s="1052">
        <v>2052</v>
      </c>
      <c r="Y16" s="1052">
        <v>2048</v>
      </c>
      <c r="Z16" s="1052">
        <v>2054</v>
      </c>
      <c r="AA16" s="1052">
        <v>2055</v>
      </c>
      <c r="AB16" s="1052">
        <v>2056</v>
      </c>
      <c r="AC16" s="1052">
        <v>2057</v>
      </c>
      <c r="AD16" s="1052">
        <v>2058</v>
      </c>
      <c r="AE16" s="1052">
        <v>2059</v>
      </c>
      <c r="AF16" s="1052">
        <v>2060</v>
      </c>
      <c r="AG16" s="1052">
        <v>2061</v>
      </c>
      <c r="AH16" s="1052">
        <v>2062</v>
      </c>
      <c r="AI16" s="1052">
        <v>2063</v>
      </c>
      <c r="AJ16" s="1052">
        <v>2064</v>
      </c>
      <c r="AK16" s="1052">
        <v>2065</v>
      </c>
      <c r="AL16" s="1052">
        <v>2066</v>
      </c>
      <c r="AM16" s="1052">
        <v>2067</v>
      </c>
      <c r="AN16" s="1052">
        <v>2068</v>
      </c>
      <c r="AO16" s="1052">
        <v>2069</v>
      </c>
      <c r="AP16" s="1052">
        <v>2070</v>
      </c>
      <c r="AQ16" s="1052">
        <v>2071</v>
      </c>
      <c r="AR16" s="1052">
        <v>2072</v>
      </c>
      <c r="AS16" s="1052">
        <v>2073</v>
      </c>
      <c r="AT16" s="1052">
        <v>2074</v>
      </c>
      <c r="AU16" s="1052">
        <v>2075</v>
      </c>
      <c r="AV16" s="1052">
        <v>2076</v>
      </c>
      <c r="AW16" s="1044"/>
      <c r="AX16" s="1044"/>
    </row>
    <row r="17" spans="1:50" ht="10" customHeight="1">
      <c r="A17" s="1053"/>
      <c r="B17" s="1054" t="s">
        <v>1280</v>
      </c>
      <c r="C17" s="1055">
        <v>2008</v>
      </c>
      <c r="D17" s="1056" t="s">
        <v>325</v>
      </c>
      <c r="E17" s="1056">
        <v>11</v>
      </c>
      <c r="F17" s="1054"/>
      <c r="G17" s="1057"/>
      <c r="H17" s="1057"/>
      <c r="I17" s="1057"/>
      <c r="J17" s="1057"/>
      <c r="K17" s="1057"/>
      <c r="L17" s="1057"/>
      <c r="M17" s="1057"/>
      <c r="N17" s="1057"/>
      <c r="O17" s="1057">
        <v>3509979.1683358708</v>
      </c>
      <c r="P17" s="1057"/>
      <c r="Q17" s="1057"/>
      <c r="R17" s="1057"/>
      <c r="S17" s="1057"/>
      <c r="T17" s="1057"/>
      <c r="U17" s="1057"/>
      <c r="V17" s="1057"/>
      <c r="W17" s="1057"/>
      <c r="X17" s="1057"/>
      <c r="Y17" s="1057">
        <v>1895388.7509013703</v>
      </c>
      <c r="Z17" s="1057"/>
      <c r="AA17" s="1057"/>
      <c r="AB17" s="1057"/>
      <c r="AC17" s="1057"/>
      <c r="AD17" s="1057"/>
      <c r="AE17" s="1057"/>
      <c r="AF17" s="1057"/>
      <c r="AG17" s="1057"/>
      <c r="AH17" s="1057"/>
      <c r="AI17" s="1057">
        <v>1895388.7509013703</v>
      </c>
      <c r="AJ17" s="1057"/>
      <c r="AK17" s="1057"/>
      <c r="AL17" s="1057"/>
      <c r="AM17" s="1057"/>
      <c r="AN17" s="1057"/>
      <c r="AO17" s="1057"/>
      <c r="AP17" s="1057"/>
      <c r="AQ17" s="1057"/>
      <c r="AR17" s="1057"/>
      <c r="AS17" s="1057">
        <v>3509979.1683358708</v>
      </c>
      <c r="AT17" s="1057"/>
      <c r="AU17" s="1057"/>
      <c r="AV17" s="1057"/>
      <c r="AW17" s="1058"/>
      <c r="AX17" s="1044"/>
    </row>
    <row r="18" spans="1:50" ht="12">
      <c r="A18" s="1053"/>
      <c r="B18" s="1054" t="s">
        <v>1281</v>
      </c>
      <c r="C18" s="1055">
        <v>2007</v>
      </c>
      <c r="D18" s="1056" t="s">
        <v>325</v>
      </c>
      <c r="E18" s="1056">
        <v>2</v>
      </c>
      <c r="F18" s="1054"/>
      <c r="G18" s="1057"/>
      <c r="H18" s="1057"/>
      <c r="I18" s="1057"/>
      <c r="J18" s="1057"/>
      <c r="K18" s="1057"/>
      <c r="L18" s="1057"/>
      <c r="M18" s="1057"/>
      <c r="N18" s="1057"/>
      <c r="O18" s="1057"/>
      <c r="P18" s="1057"/>
      <c r="Q18" s="1057"/>
      <c r="R18" s="1057"/>
      <c r="S18" s="1057"/>
      <c r="T18" s="1057"/>
      <c r="U18" s="1057"/>
      <c r="V18" s="1057"/>
      <c r="W18" s="1057"/>
      <c r="X18" s="1057"/>
      <c r="Y18" s="1057"/>
      <c r="Z18" s="1057"/>
      <c r="AA18" s="1057"/>
      <c r="AB18" s="1057"/>
      <c r="AC18" s="1057"/>
      <c r="AD18" s="1057"/>
      <c r="AE18" s="1057"/>
      <c r="AF18" s="1057"/>
      <c r="AG18" s="1057"/>
      <c r="AH18" s="1057"/>
      <c r="AI18" s="1057"/>
      <c r="AJ18" s="1057"/>
      <c r="AK18" s="1057"/>
      <c r="AL18" s="1057"/>
      <c r="AM18" s="1057"/>
      <c r="AN18" s="1057"/>
      <c r="AO18" s="1057"/>
      <c r="AP18" s="1057"/>
      <c r="AQ18" s="1057"/>
      <c r="AR18" s="1057"/>
      <c r="AS18" s="1057"/>
      <c r="AT18" s="1057"/>
      <c r="AU18" s="1057"/>
      <c r="AV18" s="1057"/>
      <c r="AW18" s="1058"/>
      <c r="AX18" s="1044"/>
    </row>
    <row r="19" spans="1:50" ht="12">
      <c r="A19" s="1053"/>
      <c r="B19" s="1054" t="s">
        <v>1282</v>
      </c>
      <c r="C19" s="1055">
        <v>2007</v>
      </c>
      <c r="D19" s="1056" t="s">
        <v>325</v>
      </c>
      <c r="E19" s="1056">
        <v>3</v>
      </c>
      <c r="F19" s="1054"/>
      <c r="G19" s="1057"/>
      <c r="H19" s="1057"/>
      <c r="I19" s="1057"/>
      <c r="J19" s="1057"/>
      <c r="K19" s="1057"/>
      <c r="L19" s="1057"/>
      <c r="M19" s="1057"/>
      <c r="N19" s="1057"/>
      <c r="O19" s="1057"/>
      <c r="P19" s="1057"/>
      <c r="Q19" s="1057"/>
      <c r="R19" s="1057"/>
      <c r="S19" s="1057"/>
      <c r="T19" s="1057"/>
      <c r="U19" s="1057"/>
      <c r="V19" s="1057"/>
      <c r="W19" s="1057"/>
      <c r="X19" s="1057"/>
      <c r="Y19" s="1057"/>
      <c r="Z19" s="1057"/>
      <c r="AA19" s="1057"/>
      <c r="AB19" s="1057"/>
      <c r="AC19" s="1057"/>
      <c r="AD19" s="1057"/>
      <c r="AE19" s="1057"/>
      <c r="AF19" s="1057"/>
      <c r="AG19" s="1057"/>
      <c r="AH19" s="1057"/>
      <c r="AI19" s="1057"/>
      <c r="AJ19" s="1057"/>
      <c r="AK19" s="1057"/>
      <c r="AL19" s="1057"/>
      <c r="AM19" s="1057"/>
      <c r="AN19" s="1057"/>
      <c r="AO19" s="1057"/>
      <c r="AP19" s="1057"/>
      <c r="AQ19" s="1057"/>
      <c r="AR19" s="1057"/>
      <c r="AS19" s="1057"/>
      <c r="AT19" s="1057"/>
      <c r="AU19" s="1057"/>
      <c r="AV19" s="1057"/>
      <c r="AW19" s="1058"/>
      <c r="AX19" s="1044"/>
    </row>
    <row r="20" spans="1:50" ht="12">
      <c r="A20" s="1053"/>
      <c r="B20" s="1054" t="s">
        <v>1283</v>
      </c>
      <c r="C20" s="1055">
        <v>2011</v>
      </c>
      <c r="D20" s="1056" t="s">
        <v>325</v>
      </c>
      <c r="E20" s="1056">
        <v>2</v>
      </c>
      <c r="F20" s="1054"/>
      <c r="G20" s="1057"/>
      <c r="H20" s="1057"/>
      <c r="I20" s="1057"/>
      <c r="J20" s="1057"/>
      <c r="K20" s="1057"/>
      <c r="L20" s="1057"/>
      <c r="M20" s="1057"/>
      <c r="N20" s="1057"/>
      <c r="O20" s="1057"/>
      <c r="P20" s="1057"/>
      <c r="Q20" s="1057"/>
      <c r="R20" s="1057"/>
      <c r="S20" s="1057"/>
      <c r="T20" s="1057"/>
      <c r="U20" s="1057"/>
      <c r="V20" s="1057"/>
      <c r="W20" s="1057"/>
      <c r="X20" s="1057"/>
      <c r="Y20" s="1057"/>
      <c r="Z20" s="1057"/>
      <c r="AA20" s="1057"/>
      <c r="AB20" s="1057"/>
      <c r="AC20" s="1057"/>
      <c r="AD20" s="1057"/>
      <c r="AE20" s="1057"/>
      <c r="AF20" s="1057"/>
      <c r="AG20" s="1057"/>
      <c r="AH20" s="1057"/>
      <c r="AI20" s="1057"/>
      <c r="AJ20" s="1057"/>
      <c r="AK20" s="1057"/>
      <c r="AL20" s="1057"/>
      <c r="AM20" s="1057"/>
      <c r="AN20" s="1057"/>
      <c r="AO20" s="1057"/>
      <c r="AP20" s="1057"/>
      <c r="AQ20" s="1057"/>
      <c r="AR20" s="1057"/>
      <c r="AS20" s="1057"/>
      <c r="AT20" s="1057"/>
      <c r="AU20" s="1057"/>
      <c r="AV20" s="1057"/>
      <c r="AW20" s="1058"/>
      <c r="AX20" s="1044"/>
    </row>
    <row r="21" spans="1:50" ht="12">
      <c r="A21" s="1053"/>
      <c r="B21" s="1054" t="s">
        <v>1284</v>
      </c>
      <c r="C21" s="1055">
        <v>2007</v>
      </c>
      <c r="D21" s="1056" t="s">
        <v>325</v>
      </c>
      <c r="E21" s="1056">
        <v>4</v>
      </c>
      <c r="F21" s="1054"/>
      <c r="G21" s="1057"/>
      <c r="H21" s="1057"/>
      <c r="I21" s="1057"/>
      <c r="J21" s="1057"/>
      <c r="K21" s="1057"/>
      <c r="L21" s="1057"/>
      <c r="M21" s="1057"/>
      <c r="N21" s="1057"/>
      <c r="O21" s="1057"/>
      <c r="P21" s="1057"/>
      <c r="Q21" s="1057"/>
      <c r="R21" s="1057"/>
      <c r="S21" s="1057"/>
      <c r="T21" s="1057"/>
      <c r="U21" s="1057"/>
      <c r="V21" s="1057"/>
      <c r="W21" s="1057"/>
      <c r="X21" s="1057"/>
      <c r="Y21" s="1057"/>
      <c r="Z21" s="1057"/>
      <c r="AA21" s="1057"/>
      <c r="AB21" s="1057"/>
      <c r="AC21" s="1057"/>
      <c r="AD21" s="1057"/>
      <c r="AE21" s="1057"/>
      <c r="AF21" s="1057"/>
      <c r="AG21" s="1057"/>
      <c r="AH21" s="1057"/>
      <c r="AI21" s="1057"/>
      <c r="AJ21" s="1057"/>
      <c r="AK21" s="1057"/>
      <c r="AL21" s="1057"/>
      <c r="AM21" s="1057"/>
      <c r="AN21" s="1057"/>
      <c r="AO21" s="1057"/>
      <c r="AP21" s="1057"/>
      <c r="AQ21" s="1057"/>
      <c r="AR21" s="1057"/>
      <c r="AS21" s="1057"/>
      <c r="AT21" s="1057"/>
      <c r="AU21" s="1057"/>
      <c r="AV21" s="1057"/>
      <c r="AW21" s="1058"/>
      <c r="AX21" s="1044"/>
    </row>
    <row r="22" spans="1:50" ht="12">
      <c r="A22" s="1053"/>
      <c r="B22" s="1054" t="s">
        <v>1285</v>
      </c>
      <c r="C22" s="1059" t="s">
        <v>1286</v>
      </c>
      <c r="D22" s="1056" t="s">
        <v>325</v>
      </c>
      <c r="E22" s="1056">
        <v>11</v>
      </c>
      <c r="F22" s="1054"/>
      <c r="G22" s="1057"/>
      <c r="H22" s="1057"/>
      <c r="I22" s="1057"/>
      <c r="J22" s="1057"/>
      <c r="K22" s="1057"/>
      <c r="L22" s="1057"/>
      <c r="M22" s="1057"/>
      <c r="N22" s="1057"/>
      <c r="O22" s="1057">
        <v>8144419.517666854</v>
      </c>
      <c r="P22" s="1057"/>
      <c r="Q22" s="1057"/>
      <c r="R22" s="1057"/>
      <c r="S22" s="1057"/>
      <c r="T22" s="1057"/>
      <c r="U22" s="1057"/>
      <c r="V22" s="1057"/>
      <c r="W22" s="1057"/>
      <c r="X22" s="1057"/>
      <c r="Y22" s="1057">
        <v>4397986.5395401018</v>
      </c>
      <c r="Z22" s="1057"/>
      <c r="AA22" s="1057"/>
      <c r="AB22" s="1057"/>
      <c r="AC22" s="1057"/>
      <c r="AD22" s="1057"/>
      <c r="AE22" s="1057"/>
      <c r="AF22" s="1057"/>
      <c r="AG22" s="1057"/>
      <c r="AH22" s="1057"/>
      <c r="AI22" s="1057">
        <v>4397986.5395401018</v>
      </c>
      <c r="AJ22" s="1057"/>
      <c r="AK22" s="1057"/>
      <c r="AL22" s="1057"/>
      <c r="AM22" s="1057"/>
      <c r="AN22" s="1057"/>
      <c r="AO22" s="1057"/>
      <c r="AP22" s="1057"/>
      <c r="AQ22" s="1057"/>
      <c r="AR22" s="1057"/>
      <c r="AS22" s="1057">
        <v>8144419.517666854</v>
      </c>
      <c r="AT22" s="1057"/>
      <c r="AU22" s="1057"/>
      <c r="AV22" s="1057"/>
      <c r="AW22" s="1058"/>
      <c r="AX22" s="1044"/>
    </row>
    <row r="23" spans="1:50" ht="12">
      <c r="A23" s="1053"/>
      <c r="B23" s="1054" t="s">
        <v>1287</v>
      </c>
      <c r="C23" s="1055">
        <v>2018</v>
      </c>
      <c r="D23" s="1056" t="s">
        <v>325</v>
      </c>
      <c r="E23" s="1056">
        <v>4</v>
      </c>
      <c r="F23" s="1054"/>
      <c r="G23" s="1057"/>
      <c r="H23" s="1054"/>
      <c r="I23" s="1054"/>
      <c r="J23" s="1054"/>
      <c r="K23" s="1054"/>
      <c r="L23" s="1054"/>
      <c r="M23" s="1054"/>
      <c r="N23" s="1054"/>
      <c r="O23" s="1054"/>
      <c r="P23" s="1054"/>
      <c r="Q23" s="1054"/>
      <c r="R23" s="1054"/>
      <c r="S23" s="1054"/>
      <c r="T23" s="1054"/>
      <c r="U23" s="1054"/>
      <c r="V23" s="1054"/>
      <c r="W23" s="1054"/>
      <c r="X23" s="1054"/>
      <c r="Y23" s="1054"/>
      <c r="Z23" s="1054"/>
      <c r="AA23" s="1054"/>
      <c r="AB23" s="1054"/>
      <c r="AC23" s="1054"/>
      <c r="AD23" s="1054"/>
      <c r="AE23" s="1054"/>
      <c r="AF23" s="1054"/>
      <c r="AG23" s="1054"/>
      <c r="AH23" s="1054"/>
      <c r="AI23" s="1054"/>
      <c r="AJ23" s="1054"/>
      <c r="AK23" s="1054"/>
      <c r="AL23" s="1054"/>
      <c r="AM23" s="1054"/>
      <c r="AN23" s="1054"/>
      <c r="AO23" s="1054"/>
      <c r="AP23" s="1054"/>
      <c r="AQ23" s="1054"/>
      <c r="AR23" s="1054"/>
      <c r="AS23" s="1054"/>
      <c r="AT23" s="1054"/>
      <c r="AU23" s="1054"/>
      <c r="AV23" s="1054"/>
      <c r="AW23" s="1058"/>
      <c r="AX23" s="1044"/>
    </row>
    <row r="24" spans="1:50" ht="12">
      <c r="A24" s="1053"/>
      <c r="B24" s="1054" t="s">
        <v>1288</v>
      </c>
      <c r="C24" s="1055">
        <v>2007</v>
      </c>
      <c r="D24" s="1056"/>
      <c r="E24" s="1056">
        <v>0</v>
      </c>
      <c r="F24" s="1054"/>
      <c r="G24" s="1057"/>
      <c r="H24" s="1054"/>
      <c r="I24" s="1054"/>
      <c r="J24" s="1054"/>
      <c r="K24" s="1054"/>
      <c r="L24" s="1054"/>
      <c r="M24" s="1054"/>
      <c r="N24" s="1054"/>
      <c r="O24" s="1054"/>
      <c r="P24" s="1054"/>
      <c r="Q24" s="1054"/>
      <c r="R24" s="1054"/>
      <c r="S24" s="1054"/>
      <c r="T24" s="1054"/>
      <c r="U24" s="1054"/>
      <c r="V24" s="1054"/>
      <c r="W24" s="1054"/>
      <c r="X24" s="1054"/>
      <c r="Y24" s="1054"/>
      <c r="Z24" s="1054"/>
      <c r="AA24" s="1054"/>
      <c r="AB24" s="1054"/>
      <c r="AC24" s="1054"/>
      <c r="AD24" s="1054"/>
      <c r="AE24" s="1054"/>
      <c r="AF24" s="1054"/>
      <c r="AG24" s="1054"/>
      <c r="AH24" s="1054"/>
      <c r="AI24" s="1054"/>
      <c r="AJ24" s="1054"/>
      <c r="AK24" s="1054"/>
      <c r="AL24" s="1054"/>
      <c r="AM24" s="1054"/>
      <c r="AN24" s="1054"/>
      <c r="AO24" s="1054"/>
      <c r="AP24" s="1054"/>
      <c r="AQ24" s="1054"/>
      <c r="AR24" s="1054"/>
      <c r="AS24" s="1054"/>
      <c r="AT24" s="1054"/>
      <c r="AU24" s="1054"/>
      <c r="AV24" s="1054"/>
      <c r="AW24" s="1058"/>
      <c r="AX24" s="1044"/>
    </row>
    <row r="25" spans="1:50" ht="12">
      <c r="B25" s="1046" t="s">
        <v>1289</v>
      </c>
      <c r="C25" s="1055">
        <v>2007</v>
      </c>
      <c r="D25" s="1056"/>
      <c r="E25" s="1056">
        <v>0</v>
      </c>
      <c r="F25" s="1046"/>
      <c r="G25" s="1057"/>
      <c r="H25" s="1046"/>
      <c r="I25" s="1046"/>
      <c r="J25" s="1046"/>
      <c r="K25" s="1046"/>
      <c r="L25" s="1046"/>
      <c r="M25" s="1046"/>
      <c r="N25" s="1046"/>
      <c r="O25" s="1046"/>
      <c r="P25" s="1046"/>
      <c r="Q25" s="1046"/>
      <c r="R25" s="1046"/>
      <c r="S25" s="1046"/>
      <c r="T25" s="1046"/>
      <c r="U25" s="1046"/>
      <c r="V25" s="1046"/>
      <c r="W25" s="1046"/>
      <c r="X25" s="1046"/>
      <c r="Y25" s="1046"/>
      <c r="Z25" s="1046"/>
      <c r="AA25" s="1046"/>
      <c r="AB25" s="1046"/>
      <c r="AC25" s="1046"/>
      <c r="AD25" s="1046"/>
      <c r="AE25" s="1046"/>
      <c r="AF25" s="1046"/>
      <c r="AG25" s="1046"/>
      <c r="AH25" s="1046"/>
      <c r="AI25" s="1046"/>
      <c r="AJ25" s="1046"/>
      <c r="AK25" s="1046"/>
      <c r="AL25" s="1046"/>
      <c r="AM25" s="1046"/>
      <c r="AN25" s="1046"/>
      <c r="AO25" s="1046"/>
      <c r="AP25" s="1046"/>
      <c r="AQ25" s="1046"/>
      <c r="AR25" s="1046"/>
      <c r="AS25" s="1046"/>
      <c r="AT25" s="1046"/>
      <c r="AU25" s="1046"/>
      <c r="AV25" s="1046"/>
      <c r="AW25" s="1044"/>
      <c r="AX25" s="1060"/>
    </row>
    <row r="26" spans="1:50" ht="12">
      <c r="B26" s="1046" t="s">
        <v>1290</v>
      </c>
      <c r="C26" s="1055">
        <v>2007</v>
      </c>
      <c r="D26" s="1056"/>
      <c r="E26" s="1056">
        <v>4</v>
      </c>
      <c r="F26" s="1046"/>
      <c r="G26" s="1057"/>
      <c r="H26" s="1046"/>
      <c r="I26" s="1046"/>
      <c r="J26" s="1046"/>
      <c r="K26" s="1046"/>
      <c r="L26" s="1046"/>
      <c r="M26" s="1046"/>
      <c r="N26" s="1046"/>
      <c r="O26" s="1046"/>
      <c r="P26" s="1046"/>
      <c r="Q26" s="1046"/>
      <c r="R26" s="1046"/>
      <c r="S26" s="1046"/>
      <c r="T26" s="1046"/>
      <c r="U26" s="1046"/>
      <c r="V26" s="1046"/>
      <c r="W26" s="1046"/>
      <c r="X26" s="1046"/>
      <c r="Y26" s="1046"/>
      <c r="Z26" s="1046"/>
      <c r="AA26" s="1046"/>
      <c r="AB26" s="1046"/>
      <c r="AC26" s="1046"/>
      <c r="AD26" s="1046"/>
      <c r="AE26" s="1046"/>
      <c r="AF26" s="1046"/>
      <c r="AG26" s="1046"/>
      <c r="AH26" s="1046"/>
      <c r="AI26" s="1046"/>
      <c r="AJ26" s="1046"/>
      <c r="AK26" s="1046"/>
      <c r="AL26" s="1046"/>
      <c r="AM26" s="1046"/>
      <c r="AN26" s="1046"/>
      <c r="AO26" s="1046"/>
      <c r="AP26" s="1046"/>
      <c r="AQ26" s="1046"/>
      <c r="AR26" s="1046"/>
      <c r="AS26" s="1046"/>
      <c r="AT26" s="1046"/>
      <c r="AU26" s="1046"/>
      <c r="AV26" s="1046"/>
      <c r="AW26" s="1044"/>
      <c r="AX26" s="1060"/>
    </row>
    <row r="27" spans="1:50" ht="12">
      <c r="B27" s="1046" t="s">
        <v>1291</v>
      </c>
      <c r="C27" s="1055">
        <v>2007</v>
      </c>
      <c r="D27" s="1056"/>
      <c r="E27" s="1056">
        <v>0</v>
      </c>
      <c r="F27" s="1046"/>
      <c r="G27" s="1057"/>
      <c r="H27" s="1046"/>
      <c r="I27" s="1046"/>
      <c r="J27" s="1046"/>
      <c r="K27" s="1046"/>
      <c r="L27" s="1046"/>
      <c r="M27" s="1046"/>
      <c r="N27" s="1046"/>
      <c r="O27" s="1046"/>
      <c r="P27" s="1046"/>
      <c r="Q27" s="1046"/>
      <c r="R27" s="1046"/>
      <c r="S27" s="1046"/>
      <c r="T27" s="1046"/>
      <c r="U27" s="1046"/>
      <c r="V27" s="1046"/>
      <c r="W27" s="1046"/>
      <c r="X27" s="1046"/>
      <c r="Y27" s="1046"/>
      <c r="Z27" s="1046"/>
      <c r="AA27" s="1046"/>
      <c r="AB27" s="1046"/>
      <c r="AC27" s="1046"/>
      <c r="AD27" s="1046"/>
      <c r="AE27" s="1046"/>
      <c r="AF27" s="1046"/>
      <c r="AG27" s="1046"/>
      <c r="AH27" s="1046"/>
      <c r="AI27" s="1046"/>
      <c r="AJ27" s="1046"/>
      <c r="AK27" s="1046"/>
      <c r="AL27" s="1046"/>
      <c r="AM27" s="1046"/>
      <c r="AN27" s="1046"/>
      <c r="AO27" s="1046"/>
      <c r="AP27" s="1046"/>
      <c r="AQ27" s="1046"/>
      <c r="AR27" s="1046"/>
      <c r="AS27" s="1046"/>
      <c r="AT27" s="1046"/>
      <c r="AU27" s="1046"/>
      <c r="AV27" s="1046"/>
      <c r="AW27" s="1044"/>
      <c r="AX27" s="1044"/>
    </row>
    <row r="28" spans="1:50" ht="12">
      <c r="B28" s="1046" t="s">
        <v>1292</v>
      </c>
      <c r="C28" s="1055">
        <v>2007</v>
      </c>
      <c r="D28" s="1056"/>
      <c r="E28" s="1056">
        <v>0</v>
      </c>
      <c r="F28" s="1046"/>
      <c r="G28" s="1057"/>
      <c r="H28" s="1046"/>
      <c r="I28" s="1046"/>
      <c r="J28" s="1046"/>
      <c r="K28" s="1046"/>
      <c r="L28" s="1046"/>
      <c r="M28" s="1046"/>
      <c r="N28" s="1046"/>
      <c r="O28" s="1046"/>
      <c r="P28" s="1046"/>
      <c r="Q28" s="1046"/>
      <c r="R28" s="1046"/>
      <c r="S28" s="1046"/>
      <c r="T28" s="1046"/>
      <c r="U28" s="1046"/>
      <c r="V28" s="1046"/>
      <c r="W28" s="1046"/>
      <c r="X28" s="1046"/>
      <c r="Y28" s="1046"/>
      <c r="Z28" s="1046"/>
      <c r="AA28" s="1046"/>
      <c r="AB28" s="1046"/>
      <c r="AC28" s="1046"/>
      <c r="AD28" s="1046"/>
      <c r="AE28" s="1046"/>
      <c r="AF28" s="1046"/>
      <c r="AG28" s="1046"/>
      <c r="AH28" s="1046"/>
      <c r="AI28" s="1046"/>
      <c r="AJ28" s="1046"/>
      <c r="AK28" s="1046"/>
      <c r="AL28" s="1046"/>
      <c r="AM28" s="1046"/>
      <c r="AN28" s="1046"/>
      <c r="AO28" s="1046"/>
      <c r="AP28" s="1046"/>
      <c r="AQ28" s="1046"/>
      <c r="AR28" s="1046"/>
      <c r="AS28" s="1046"/>
      <c r="AT28" s="1046"/>
      <c r="AU28" s="1046"/>
      <c r="AV28" s="1046"/>
      <c r="AW28" s="1044"/>
      <c r="AX28" s="1044"/>
    </row>
    <row r="29" spans="1:50" ht="12">
      <c r="B29" s="1061" t="s">
        <v>9</v>
      </c>
      <c r="C29" s="1062"/>
      <c r="D29" s="1063"/>
      <c r="E29" s="1063">
        <v>41</v>
      </c>
      <c r="F29" s="1063">
        <v>0</v>
      </c>
      <c r="G29" s="1063">
        <v>0</v>
      </c>
      <c r="H29" s="1063">
        <v>0</v>
      </c>
      <c r="I29" s="1063">
        <v>0</v>
      </c>
      <c r="J29" s="1063">
        <v>0</v>
      </c>
      <c r="K29" s="1063">
        <v>0</v>
      </c>
      <c r="L29" s="1063">
        <v>0</v>
      </c>
      <c r="M29" s="1063">
        <v>0</v>
      </c>
      <c r="N29" s="1063">
        <v>0</v>
      </c>
      <c r="O29" s="1063">
        <v>11654398.686002724</v>
      </c>
      <c r="P29" s="1063">
        <v>0</v>
      </c>
      <c r="Q29" s="1063">
        <v>0</v>
      </c>
      <c r="R29" s="1063">
        <v>0</v>
      </c>
      <c r="S29" s="1063">
        <v>0</v>
      </c>
      <c r="T29" s="1063">
        <v>0</v>
      </c>
      <c r="U29" s="1063">
        <v>0</v>
      </c>
      <c r="V29" s="1063">
        <v>0</v>
      </c>
      <c r="W29" s="1063">
        <v>0</v>
      </c>
      <c r="X29" s="1063">
        <v>0</v>
      </c>
      <c r="Y29" s="1063">
        <v>6293375.2904414721</v>
      </c>
      <c r="Z29" s="1063">
        <v>0</v>
      </c>
      <c r="AA29" s="1063">
        <v>0</v>
      </c>
      <c r="AB29" s="1063">
        <v>0</v>
      </c>
      <c r="AC29" s="1063">
        <v>0</v>
      </c>
      <c r="AD29" s="1063">
        <v>0</v>
      </c>
      <c r="AE29" s="1063">
        <v>0</v>
      </c>
      <c r="AF29" s="1063">
        <v>0</v>
      </c>
      <c r="AG29" s="1063">
        <v>0</v>
      </c>
      <c r="AH29" s="1063">
        <v>0</v>
      </c>
      <c r="AI29" s="1063">
        <v>6293375.2904414721</v>
      </c>
      <c r="AJ29" s="1063">
        <v>0</v>
      </c>
      <c r="AK29" s="1063">
        <v>0</v>
      </c>
      <c r="AL29" s="1063">
        <v>0</v>
      </c>
      <c r="AM29" s="1063">
        <v>0</v>
      </c>
      <c r="AN29" s="1063">
        <v>0</v>
      </c>
      <c r="AO29" s="1063">
        <v>0</v>
      </c>
      <c r="AP29" s="1063">
        <v>0</v>
      </c>
      <c r="AQ29" s="1063">
        <v>0</v>
      </c>
      <c r="AR29" s="1063">
        <v>0</v>
      </c>
      <c r="AS29" s="1063">
        <v>11654398.686002724</v>
      </c>
      <c r="AT29" s="1063">
        <v>0</v>
      </c>
      <c r="AU29" s="1063">
        <v>0</v>
      </c>
      <c r="AV29" s="1064">
        <v>0</v>
      </c>
      <c r="AW29" s="1060"/>
      <c r="AX29" s="1044"/>
    </row>
    <row r="30" spans="1:50" ht="12">
      <c r="B30" s="1065" t="s">
        <v>1048</v>
      </c>
      <c r="C30" s="1051"/>
      <c r="D30" s="1051"/>
      <c r="E30" s="1051"/>
      <c r="F30" s="1051"/>
      <c r="G30" s="1051"/>
      <c r="H30" s="1051"/>
      <c r="I30" s="1051"/>
      <c r="J30" s="1051"/>
      <c r="K30" s="1051"/>
      <c r="L30" s="1051"/>
      <c r="M30" s="1051"/>
      <c r="N30" s="1051"/>
      <c r="O30" s="1051"/>
      <c r="P30" s="1051"/>
      <c r="Q30" s="1051"/>
      <c r="R30" s="1051"/>
      <c r="S30" s="1051"/>
      <c r="T30" s="1051"/>
      <c r="U30" s="1051"/>
      <c r="V30" s="1051"/>
      <c r="W30" s="1051"/>
      <c r="X30" s="1051"/>
      <c r="Y30" s="1051"/>
      <c r="Z30" s="1051"/>
      <c r="AA30" s="1051"/>
      <c r="AB30" s="1051"/>
      <c r="AC30" s="1051"/>
      <c r="AD30" s="1051"/>
      <c r="AE30" s="1051"/>
      <c r="AF30" s="1051"/>
      <c r="AG30" s="1051"/>
      <c r="AH30" s="1051"/>
      <c r="AI30" s="1051"/>
      <c r="AJ30" s="1051"/>
      <c r="AK30" s="1051"/>
      <c r="AL30" s="1051"/>
      <c r="AM30" s="1051"/>
      <c r="AN30" s="1051"/>
      <c r="AO30" s="1051"/>
      <c r="AP30" s="1051"/>
      <c r="AQ30" s="1051"/>
      <c r="AR30" s="1051"/>
      <c r="AS30" s="1051"/>
      <c r="AT30" s="1051"/>
      <c r="AU30" s="1051"/>
      <c r="AV30" s="1051"/>
      <c r="AW30" s="1044"/>
      <c r="AX30" s="1044"/>
    </row>
    <row r="31" spans="1:50" ht="12">
      <c r="B31" s="1066" t="s">
        <v>1094</v>
      </c>
      <c r="C31" s="1051"/>
      <c r="D31" s="1051"/>
      <c r="E31" s="1051"/>
      <c r="F31" s="1051"/>
      <c r="G31" s="1051"/>
      <c r="H31" s="1051"/>
      <c r="I31" s="1051"/>
      <c r="J31" s="1051"/>
      <c r="K31" s="1051"/>
      <c r="L31" s="1051"/>
      <c r="M31" s="1051"/>
      <c r="N31" s="1051"/>
      <c r="O31" s="1051"/>
      <c r="P31" s="1051"/>
      <c r="Q31" s="1051"/>
      <c r="R31" s="1051"/>
      <c r="S31" s="1051"/>
      <c r="T31" s="1051"/>
      <c r="U31" s="1051"/>
      <c r="V31" s="1051"/>
      <c r="W31" s="1051"/>
      <c r="X31" s="1051"/>
      <c r="Y31" s="1051"/>
      <c r="Z31" s="1051"/>
      <c r="AA31" s="1051"/>
      <c r="AB31" s="1051"/>
      <c r="AC31" s="1051"/>
      <c r="AD31" s="1051"/>
      <c r="AE31" s="1051"/>
      <c r="AF31" s="1051"/>
      <c r="AG31" s="1051"/>
      <c r="AH31" s="1051"/>
      <c r="AI31" s="1051"/>
      <c r="AJ31" s="1051"/>
      <c r="AK31" s="1051"/>
      <c r="AL31" s="1051"/>
      <c r="AM31" s="1051"/>
      <c r="AN31" s="1051"/>
      <c r="AO31" s="1051"/>
      <c r="AP31" s="1051"/>
      <c r="AQ31" s="1051"/>
      <c r="AR31" s="1051"/>
      <c r="AS31" s="1051"/>
      <c r="AT31" s="1051"/>
      <c r="AU31" s="1051"/>
      <c r="AV31" s="1051"/>
      <c r="AW31" s="1044"/>
      <c r="AX31" s="1044"/>
    </row>
    <row r="32" spans="1:50" ht="12">
      <c r="B32" s="1542" t="s">
        <v>1049</v>
      </c>
      <c r="C32" s="1067">
        <v>20</v>
      </c>
      <c r="D32" s="1051" t="s">
        <v>1095</v>
      </c>
      <c r="E32" s="1051"/>
      <c r="F32" s="1051"/>
      <c r="G32" s="1051"/>
      <c r="H32" s="1051"/>
      <c r="I32" s="1051"/>
      <c r="J32" s="1051"/>
      <c r="K32" s="1051"/>
      <c r="L32" s="1051"/>
      <c r="M32" s="1051"/>
      <c r="N32" s="1051"/>
      <c r="O32" s="1051"/>
      <c r="P32" s="1051"/>
      <c r="Q32" s="1051"/>
      <c r="R32" s="1051"/>
      <c r="S32" s="1051"/>
      <c r="T32" s="1051"/>
      <c r="U32" s="1051"/>
      <c r="V32" s="1051"/>
      <c r="W32" s="1051"/>
      <c r="X32" s="1051"/>
      <c r="Y32" s="1051"/>
      <c r="Z32" s="1051"/>
      <c r="AA32" s="1051"/>
      <c r="AB32" s="1051"/>
      <c r="AC32" s="1051"/>
      <c r="AD32" s="1051"/>
      <c r="AE32" s="1051"/>
      <c r="AF32" s="1051"/>
      <c r="AG32" s="1051"/>
      <c r="AH32" s="1051"/>
      <c r="AI32" s="1051"/>
      <c r="AJ32" s="1051"/>
      <c r="AK32" s="1051"/>
      <c r="AL32" s="1051"/>
      <c r="AM32" s="1051"/>
      <c r="AN32" s="1051"/>
      <c r="AO32" s="1051"/>
      <c r="AP32" s="1051"/>
      <c r="AQ32" s="1051"/>
      <c r="AR32" s="1051"/>
      <c r="AS32" s="1051"/>
      <c r="AT32" s="1051"/>
      <c r="AU32" s="1051"/>
      <c r="AV32" s="1051"/>
      <c r="AW32" s="1044"/>
      <c r="AX32" s="1044"/>
    </row>
    <row r="33" spans="2:50" ht="12">
      <c r="B33" s="1542"/>
      <c r="C33" s="1067">
        <v>15</v>
      </c>
      <c r="D33" s="1051" t="s">
        <v>1096</v>
      </c>
      <c r="E33" s="1051"/>
      <c r="F33" s="1051"/>
      <c r="G33" s="1051"/>
      <c r="H33" s="1051"/>
      <c r="I33" s="1051"/>
      <c r="J33" s="1051"/>
      <c r="K33" s="1051"/>
      <c r="L33" s="1051"/>
      <c r="M33" s="1051"/>
      <c r="N33" s="1051"/>
      <c r="O33" s="1051"/>
      <c r="P33" s="1051"/>
      <c r="Q33" s="1051"/>
      <c r="R33" s="1051"/>
      <c r="S33" s="1051"/>
      <c r="T33" s="1051"/>
      <c r="U33" s="1051"/>
      <c r="V33" s="1051"/>
      <c r="W33" s="1051"/>
      <c r="X33" s="1051"/>
      <c r="Y33" s="1051"/>
      <c r="Z33" s="1051"/>
      <c r="AA33" s="1051"/>
      <c r="AB33" s="1051"/>
      <c r="AC33" s="1051"/>
      <c r="AD33" s="1051"/>
      <c r="AE33" s="1051"/>
      <c r="AF33" s="1051"/>
      <c r="AG33" s="1051"/>
      <c r="AH33" s="1051"/>
      <c r="AI33" s="1051"/>
      <c r="AJ33" s="1051"/>
      <c r="AK33" s="1051"/>
      <c r="AL33" s="1051"/>
      <c r="AM33" s="1051"/>
      <c r="AN33" s="1051"/>
      <c r="AO33" s="1051"/>
      <c r="AP33" s="1051"/>
      <c r="AQ33" s="1051"/>
      <c r="AR33" s="1051"/>
      <c r="AS33" s="1051"/>
      <c r="AT33" s="1051"/>
      <c r="AU33" s="1051"/>
      <c r="AV33" s="1051"/>
      <c r="AW33" s="1044"/>
      <c r="AX33" s="1044"/>
    </row>
    <row r="34" spans="2:50" ht="10" customHeight="1">
      <c r="B34" s="1542"/>
      <c r="C34" s="1067">
        <v>8</v>
      </c>
      <c r="D34" s="1051" t="s">
        <v>1097</v>
      </c>
      <c r="E34" s="1051"/>
      <c r="F34" s="1051"/>
      <c r="G34" s="1051"/>
      <c r="H34" s="1051"/>
      <c r="I34" s="1051"/>
      <c r="J34" s="1051"/>
      <c r="K34" s="1051"/>
      <c r="L34" s="1051"/>
      <c r="M34" s="1051"/>
      <c r="N34" s="1051"/>
      <c r="O34" s="1051"/>
      <c r="P34" s="1051"/>
      <c r="Q34" s="1051"/>
      <c r="R34" s="1051"/>
      <c r="S34" s="1051"/>
      <c r="T34" s="1051"/>
      <c r="U34" s="1051"/>
      <c r="V34" s="1051"/>
      <c r="W34" s="1051"/>
      <c r="X34" s="1051"/>
      <c r="Y34" s="1051"/>
      <c r="Z34" s="1051"/>
      <c r="AA34" s="1051"/>
      <c r="AB34" s="1051"/>
      <c r="AC34" s="1051"/>
      <c r="AD34" s="1051"/>
      <c r="AE34" s="1051"/>
      <c r="AF34" s="1051"/>
      <c r="AG34" s="1051"/>
      <c r="AH34" s="1051"/>
      <c r="AI34" s="1051"/>
      <c r="AJ34" s="1051"/>
      <c r="AK34" s="1051"/>
      <c r="AL34" s="1051"/>
      <c r="AM34" s="1051"/>
      <c r="AN34" s="1051"/>
      <c r="AO34" s="1051"/>
      <c r="AP34" s="1051"/>
      <c r="AQ34" s="1051"/>
      <c r="AR34" s="1051"/>
      <c r="AS34" s="1051"/>
      <c r="AT34" s="1051"/>
      <c r="AU34" s="1051"/>
      <c r="AV34" s="1051"/>
      <c r="AW34" s="1044"/>
      <c r="AX34" s="1044"/>
    </row>
    <row r="35" spans="2:50" ht="10" customHeight="1">
      <c r="B35" s="1217" t="s">
        <v>1098</v>
      </c>
      <c r="C35" s="1051"/>
      <c r="D35" s="1051"/>
      <c r="E35" s="1051"/>
      <c r="F35" s="1051"/>
      <c r="G35" s="1051"/>
      <c r="H35" s="1051"/>
      <c r="I35" s="1051"/>
      <c r="J35" s="1051"/>
      <c r="K35" s="1051"/>
      <c r="L35" s="1051"/>
      <c r="M35" s="1051"/>
      <c r="N35" s="1051"/>
      <c r="O35" s="1051"/>
      <c r="P35" s="1051"/>
      <c r="Q35" s="1051"/>
      <c r="R35" s="1051"/>
      <c r="S35" s="1051"/>
      <c r="T35" s="1051"/>
      <c r="U35" s="1051"/>
      <c r="V35" s="1051"/>
      <c r="W35" s="1051"/>
      <c r="X35" s="1051"/>
      <c r="Y35" s="1051"/>
      <c r="Z35" s="1051"/>
      <c r="AA35" s="1051"/>
      <c r="AB35" s="1051"/>
      <c r="AC35" s="1051"/>
      <c r="AD35" s="1051"/>
      <c r="AE35" s="1051"/>
      <c r="AF35" s="1051"/>
      <c r="AG35" s="1051"/>
      <c r="AH35" s="1051"/>
      <c r="AI35" s="1051"/>
      <c r="AJ35" s="1051"/>
      <c r="AK35" s="1051"/>
      <c r="AL35" s="1051"/>
      <c r="AM35" s="1051"/>
      <c r="AN35" s="1051"/>
      <c r="AO35" s="1051"/>
      <c r="AP35" s="1051"/>
      <c r="AQ35" s="1051"/>
      <c r="AR35" s="1051"/>
      <c r="AS35" s="1051"/>
      <c r="AT35" s="1051"/>
      <c r="AU35" s="1051"/>
      <c r="AV35" s="1051"/>
      <c r="AW35" s="1044"/>
      <c r="AX35" s="1044"/>
    </row>
    <row r="36" spans="2:50" ht="12">
      <c r="B36" s="1051"/>
      <c r="C36" s="1051"/>
      <c r="D36" s="1051"/>
      <c r="E36" s="1051"/>
      <c r="F36" s="1051"/>
      <c r="G36" s="1051"/>
      <c r="H36" s="1051"/>
      <c r="I36" s="1051"/>
      <c r="J36" s="1051"/>
      <c r="K36" s="1051"/>
      <c r="L36" s="1051"/>
      <c r="M36" s="1051"/>
      <c r="N36" s="1051"/>
      <c r="O36" s="1051"/>
      <c r="P36" s="1051"/>
      <c r="Q36" s="1051"/>
      <c r="R36" s="1051"/>
      <c r="S36" s="1051"/>
      <c r="T36" s="1051"/>
      <c r="U36" s="1051"/>
      <c r="V36" s="1051"/>
      <c r="W36" s="1051"/>
      <c r="X36" s="1051"/>
      <c r="Y36" s="1051"/>
      <c r="Z36" s="1051"/>
      <c r="AA36" s="1051"/>
      <c r="AB36" s="1051"/>
      <c r="AC36" s="1051"/>
      <c r="AD36" s="1051"/>
      <c r="AE36" s="1051"/>
      <c r="AF36" s="1051"/>
      <c r="AG36" s="1051"/>
      <c r="AH36" s="1051"/>
      <c r="AI36" s="1051"/>
      <c r="AJ36" s="1051"/>
      <c r="AK36" s="1051"/>
      <c r="AL36" s="1051"/>
      <c r="AM36" s="1051"/>
      <c r="AN36" s="1051"/>
      <c r="AO36" s="1051"/>
      <c r="AP36" s="1051"/>
      <c r="AQ36" s="1051"/>
      <c r="AR36" s="1051"/>
      <c r="AS36" s="1051"/>
      <c r="AT36" s="1051"/>
      <c r="AU36" s="1051"/>
      <c r="AV36" s="1051"/>
      <c r="AW36" s="1044"/>
      <c r="AX36" s="1044"/>
    </row>
    <row r="37" spans="2:50" ht="12" customHeight="1">
      <c r="B37" s="1540" t="s">
        <v>801</v>
      </c>
      <c r="C37" s="1538" t="s">
        <v>1093</v>
      </c>
      <c r="D37" s="1539" t="s">
        <v>1050</v>
      </c>
      <c r="E37" s="1539" t="s">
        <v>1047</v>
      </c>
      <c r="F37" s="1047">
        <v>1</v>
      </c>
      <c r="G37" s="1047">
        <v>2</v>
      </c>
      <c r="H37" s="1047">
        <v>3</v>
      </c>
      <c r="I37" s="1047">
        <v>4</v>
      </c>
      <c r="J37" s="1047">
        <v>5</v>
      </c>
      <c r="K37" s="1047">
        <v>6</v>
      </c>
      <c r="L37" s="1047">
        <v>7</v>
      </c>
      <c r="M37" s="1047">
        <v>8</v>
      </c>
      <c r="N37" s="1047">
        <v>9</v>
      </c>
      <c r="O37" s="1047">
        <v>10</v>
      </c>
      <c r="P37" s="1047">
        <v>11</v>
      </c>
      <c r="Q37" s="1047">
        <v>12</v>
      </c>
      <c r="R37" s="1047">
        <v>13</v>
      </c>
      <c r="S37" s="1047">
        <v>14</v>
      </c>
      <c r="T37" s="1047">
        <v>15</v>
      </c>
      <c r="U37" s="1047">
        <v>16</v>
      </c>
      <c r="V37" s="1047">
        <v>17</v>
      </c>
      <c r="W37" s="1047">
        <v>18</v>
      </c>
      <c r="X37" s="1047">
        <v>19</v>
      </c>
      <c r="Y37" s="1047">
        <v>20</v>
      </c>
      <c r="Z37" s="1047">
        <v>21</v>
      </c>
      <c r="AA37" s="1047">
        <v>22</v>
      </c>
      <c r="AB37" s="1047">
        <v>23</v>
      </c>
      <c r="AC37" s="1047">
        <v>24</v>
      </c>
      <c r="AD37" s="1047">
        <v>25</v>
      </c>
      <c r="AE37" s="1047">
        <v>26</v>
      </c>
      <c r="AF37" s="1047">
        <v>27</v>
      </c>
      <c r="AG37" s="1047">
        <v>28</v>
      </c>
      <c r="AH37" s="1047">
        <v>29</v>
      </c>
      <c r="AI37" s="1047">
        <v>30</v>
      </c>
      <c r="AJ37" s="1047">
        <v>31</v>
      </c>
      <c r="AK37" s="1047">
        <v>32</v>
      </c>
      <c r="AL37" s="1047">
        <v>33</v>
      </c>
      <c r="AM37" s="1047">
        <v>34</v>
      </c>
      <c r="AN37" s="1047">
        <v>35</v>
      </c>
      <c r="AO37" s="1047">
        <v>36</v>
      </c>
      <c r="AP37" s="1047">
        <v>37</v>
      </c>
      <c r="AQ37" s="1047">
        <v>38</v>
      </c>
      <c r="AR37" s="1047">
        <v>39</v>
      </c>
      <c r="AS37" s="1047">
        <v>40</v>
      </c>
      <c r="AT37" s="1047">
        <v>41</v>
      </c>
      <c r="AU37" s="1047">
        <v>42</v>
      </c>
      <c r="AV37" s="1047">
        <v>43</v>
      </c>
      <c r="AW37" s="1044"/>
      <c r="AX37" s="1044"/>
    </row>
    <row r="38" spans="2:50" ht="10" customHeight="1">
      <c r="B38" s="1540"/>
      <c r="C38" s="1538"/>
      <c r="D38" s="1539"/>
      <c r="E38" s="1539"/>
      <c r="F38" s="1052">
        <v>2034</v>
      </c>
      <c r="G38" s="1052">
        <v>2035</v>
      </c>
      <c r="H38" s="1052">
        <v>2036</v>
      </c>
      <c r="I38" s="1052">
        <v>2037</v>
      </c>
      <c r="J38" s="1052">
        <v>2038</v>
      </c>
      <c r="K38" s="1052">
        <v>2039</v>
      </c>
      <c r="L38" s="1052">
        <v>2040</v>
      </c>
      <c r="M38" s="1052">
        <v>2041</v>
      </c>
      <c r="N38" s="1052">
        <v>2042</v>
      </c>
      <c r="O38" s="1052">
        <v>2043</v>
      </c>
      <c r="P38" s="1052">
        <v>2044</v>
      </c>
      <c r="Q38" s="1052">
        <v>2045</v>
      </c>
      <c r="R38" s="1052">
        <v>2046</v>
      </c>
      <c r="S38" s="1052">
        <v>2047</v>
      </c>
      <c r="T38" s="1052">
        <v>2048</v>
      </c>
      <c r="U38" s="1052">
        <v>2049</v>
      </c>
      <c r="V38" s="1052">
        <v>2050</v>
      </c>
      <c r="W38" s="1052">
        <v>2051</v>
      </c>
      <c r="X38" s="1052">
        <v>2052</v>
      </c>
      <c r="Y38" s="1052">
        <v>2053</v>
      </c>
      <c r="Z38" s="1052">
        <v>2054</v>
      </c>
      <c r="AA38" s="1052">
        <v>2055</v>
      </c>
      <c r="AB38" s="1052">
        <v>2056</v>
      </c>
      <c r="AC38" s="1052">
        <v>2057</v>
      </c>
      <c r="AD38" s="1052">
        <v>2058</v>
      </c>
      <c r="AE38" s="1052">
        <v>2059</v>
      </c>
      <c r="AF38" s="1052">
        <v>2060</v>
      </c>
      <c r="AG38" s="1052">
        <v>2061</v>
      </c>
      <c r="AH38" s="1052">
        <v>2062</v>
      </c>
      <c r="AI38" s="1052">
        <v>2063</v>
      </c>
      <c r="AJ38" s="1052">
        <v>2064</v>
      </c>
      <c r="AK38" s="1052">
        <v>2065</v>
      </c>
      <c r="AL38" s="1052">
        <v>2066</v>
      </c>
      <c r="AM38" s="1052">
        <v>2067</v>
      </c>
      <c r="AN38" s="1052">
        <v>2068</v>
      </c>
      <c r="AO38" s="1052">
        <v>2069</v>
      </c>
      <c r="AP38" s="1052">
        <v>2070</v>
      </c>
      <c r="AQ38" s="1052">
        <v>2071</v>
      </c>
      <c r="AR38" s="1052">
        <v>2072</v>
      </c>
      <c r="AS38" s="1052">
        <v>2073</v>
      </c>
      <c r="AT38" s="1052">
        <v>2074</v>
      </c>
      <c r="AU38" s="1052">
        <v>2075</v>
      </c>
      <c r="AV38" s="1052">
        <v>2076</v>
      </c>
      <c r="AW38" s="1044"/>
      <c r="AX38" s="1044"/>
    </row>
    <row r="39" spans="2:50" ht="12">
      <c r="B39" s="1054" t="s">
        <v>1293</v>
      </c>
      <c r="C39" s="1055">
        <v>2008</v>
      </c>
      <c r="D39" s="1056">
        <v>30</v>
      </c>
      <c r="E39" s="1068">
        <v>5.9690000000000003</v>
      </c>
      <c r="F39" s="1069"/>
      <c r="G39" s="1069"/>
      <c r="H39" s="1069"/>
      <c r="I39" s="1069"/>
      <c r="J39" s="1069"/>
      <c r="K39" s="1069"/>
      <c r="L39" s="1069"/>
      <c r="M39" s="1069"/>
      <c r="N39" s="1069"/>
      <c r="O39" s="1070">
        <v>896043.45805624558</v>
      </c>
      <c r="P39" s="1069"/>
      <c r="Q39" s="1069"/>
      <c r="R39" s="1069"/>
      <c r="S39" s="1069"/>
      <c r="T39" s="1069"/>
      <c r="U39" s="1069"/>
      <c r="V39" s="1069"/>
      <c r="W39" s="1069"/>
      <c r="X39" s="1069"/>
      <c r="Y39" s="1070">
        <v>483863.46735037264</v>
      </c>
      <c r="Z39" s="1070"/>
      <c r="AA39" s="1069"/>
      <c r="AB39" s="1069"/>
      <c r="AC39" s="1069"/>
      <c r="AD39" s="1069"/>
      <c r="AE39" s="1069"/>
      <c r="AF39" s="1069"/>
      <c r="AG39" s="1069"/>
      <c r="AH39" s="1069"/>
      <c r="AI39" s="1070">
        <v>483863.46735037264</v>
      </c>
      <c r="AJ39" s="1069"/>
      <c r="AK39" s="1069"/>
      <c r="AL39" s="1069"/>
      <c r="AM39" s="1069"/>
      <c r="AN39" s="1069"/>
      <c r="AO39" s="1069"/>
      <c r="AP39" s="1069"/>
      <c r="AQ39" s="1069"/>
      <c r="AR39" s="1069"/>
      <c r="AS39" s="1070">
        <v>896043.45805624558</v>
      </c>
      <c r="AT39" s="1069"/>
      <c r="AU39" s="1069"/>
      <c r="AV39" s="1069"/>
      <c r="AW39" s="1044"/>
      <c r="AX39" s="1044"/>
    </row>
    <row r="40" spans="2:50" ht="12">
      <c r="B40" s="1054" t="s">
        <v>1294</v>
      </c>
      <c r="C40" s="1055">
        <v>2008</v>
      </c>
      <c r="D40" s="1056">
        <v>30</v>
      </c>
      <c r="E40" s="1068">
        <v>4.3979999999999997</v>
      </c>
      <c r="F40" s="1069"/>
      <c r="G40" s="1069"/>
      <c r="H40" s="1069"/>
      <c r="I40" s="1069"/>
      <c r="J40" s="1069"/>
      <c r="K40" s="1069"/>
      <c r="L40" s="1069"/>
      <c r="M40" s="1069"/>
      <c r="N40" s="1069"/>
      <c r="O40" s="1070">
        <v>660210.94463584642</v>
      </c>
      <c r="P40" s="1069"/>
      <c r="Q40" s="1069"/>
      <c r="R40" s="1069"/>
      <c r="S40" s="1069"/>
      <c r="T40" s="1069"/>
      <c r="U40" s="1069"/>
      <c r="V40" s="1069"/>
      <c r="W40" s="1069"/>
      <c r="X40" s="1069"/>
      <c r="Y40" s="1070">
        <v>356513.91010335711</v>
      </c>
      <c r="Z40" s="1070"/>
      <c r="AA40" s="1069"/>
      <c r="AB40" s="1069"/>
      <c r="AC40" s="1069"/>
      <c r="AD40" s="1069"/>
      <c r="AE40" s="1069"/>
      <c r="AF40" s="1069"/>
      <c r="AG40" s="1069"/>
      <c r="AH40" s="1069"/>
      <c r="AI40" s="1070">
        <v>356513.91010335711</v>
      </c>
      <c r="AJ40" s="1069"/>
      <c r="AK40" s="1069"/>
      <c r="AL40" s="1069"/>
      <c r="AM40" s="1069"/>
      <c r="AN40" s="1069"/>
      <c r="AO40" s="1069"/>
      <c r="AP40" s="1069"/>
      <c r="AQ40" s="1069"/>
      <c r="AR40" s="1069"/>
      <c r="AS40" s="1070">
        <v>660210.94463584642</v>
      </c>
      <c r="AT40" s="1069"/>
      <c r="AU40" s="1069"/>
      <c r="AV40" s="1069"/>
      <c r="AW40" s="1044"/>
      <c r="AX40" s="1044"/>
    </row>
    <row r="41" spans="2:50" ht="12">
      <c r="B41" s="1054" t="s">
        <v>1295</v>
      </c>
      <c r="C41" s="1055">
        <v>2008</v>
      </c>
      <c r="D41" s="1056">
        <v>30</v>
      </c>
      <c r="E41" s="1071">
        <v>7.6840000000000002</v>
      </c>
      <c r="F41" s="1054"/>
      <c r="G41" s="1054"/>
      <c r="H41" s="1054"/>
      <c r="I41" s="1054"/>
      <c r="J41" s="1054"/>
      <c r="K41" s="1054"/>
      <c r="L41" s="1054"/>
      <c r="M41" s="1054"/>
      <c r="N41" s="1054"/>
      <c r="O41" s="1070">
        <v>1153492.7009053763</v>
      </c>
      <c r="P41" s="1054"/>
      <c r="Q41" s="1054"/>
      <c r="R41" s="1054"/>
      <c r="S41" s="1054"/>
      <c r="T41" s="1054"/>
      <c r="U41" s="1054"/>
      <c r="V41" s="1054"/>
      <c r="W41" s="1054"/>
      <c r="X41" s="1054"/>
      <c r="Y41" s="1070">
        <v>622886.05848890322</v>
      </c>
      <c r="Z41" s="1070"/>
      <c r="AA41" s="1054"/>
      <c r="AB41" s="1054"/>
      <c r="AC41" s="1054"/>
      <c r="AD41" s="1054"/>
      <c r="AE41" s="1054"/>
      <c r="AF41" s="1054"/>
      <c r="AG41" s="1054"/>
      <c r="AH41" s="1054"/>
      <c r="AI41" s="1070">
        <v>622886.05848890322</v>
      </c>
      <c r="AJ41" s="1054"/>
      <c r="AK41" s="1054"/>
      <c r="AL41" s="1054"/>
      <c r="AM41" s="1054"/>
      <c r="AN41" s="1054"/>
      <c r="AO41" s="1054"/>
      <c r="AP41" s="1054"/>
      <c r="AQ41" s="1054"/>
      <c r="AR41" s="1054"/>
      <c r="AS41" s="1070">
        <v>1153492.7009053763</v>
      </c>
      <c r="AT41" s="1054"/>
      <c r="AU41" s="1054"/>
      <c r="AV41" s="1054"/>
      <c r="AW41" s="1044"/>
      <c r="AX41" s="1044"/>
    </row>
    <row r="42" spans="2:50" ht="12">
      <c r="B42" s="1054" t="s">
        <v>1296</v>
      </c>
      <c r="C42" s="1055">
        <v>2008</v>
      </c>
      <c r="D42" s="1056">
        <v>30</v>
      </c>
      <c r="E42" s="1071">
        <v>6.726</v>
      </c>
      <c r="F42" s="1054"/>
      <c r="G42" s="1054"/>
      <c r="H42" s="1054"/>
      <c r="I42" s="1054"/>
      <c r="J42" s="1054"/>
      <c r="K42" s="1054"/>
      <c r="L42" s="1054"/>
      <c r="M42" s="1054"/>
      <c r="N42" s="1054"/>
      <c r="O42" s="1070">
        <v>1009681.4037336753</v>
      </c>
      <c r="P42" s="1054"/>
      <c r="Q42" s="1054"/>
      <c r="R42" s="1054"/>
      <c r="S42" s="1054"/>
      <c r="T42" s="1054"/>
      <c r="U42" s="1054"/>
      <c r="V42" s="1054"/>
      <c r="W42" s="1054"/>
      <c r="X42" s="1054"/>
      <c r="Y42" s="1070">
        <v>545227.95801618462</v>
      </c>
      <c r="Z42" s="1070"/>
      <c r="AA42" s="1054"/>
      <c r="AB42" s="1054"/>
      <c r="AC42" s="1054"/>
      <c r="AD42" s="1054"/>
      <c r="AE42" s="1054"/>
      <c r="AF42" s="1054"/>
      <c r="AG42" s="1054"/>
      <c r="AH42" s="1054"/>
      <c r="AI42" s="1070">
        <v>545227.95801618462</v>
      </c>
      <c r="AJ42" s="1054"/>
      <c r="AK42" s="1054"/>
      <c r="AL42" s="1054"/>
      <c r="AM42" s="1054"/>
      <c r="AN42" s="1054"/>
      <c r="AO42" s="1054"/>
      <c r="AP42" s="1054"/>
      <c r="AQ42" s="1054"/>
      <c r="AR42" s="1054"/>
      <c r="AS42" s="1070">
        <v>1009681.4037336753</v>
      </c>
      <c r="AT42" s="1054"/>
      <c r="AU42" s="1054"/>
      <c r="AV42" s="1054"/>
      <c r="AW42" s="1044"/>
      <c r="AX42" s="1044"/>
    </row>
    <row r="43" spans="2:50" ht="12">
      <c r="B43" s="1054" t="s">
        <v>1297</v>
      </c>
      <c r="C43" s="1055">
        <v>2008</v>
      </c>
      <c r="D43" s="1056">
        <v>30</v>
      </c>
      <c r="E43" s="1071">
        <v>5.3208500000000001</v>
      </c>
      <c r="F43" s="1054"/>
      <c r="G43" s="1054"/>
      <c r="H43" s="1054"/>
      <c r="I43" s="1054"/>
      <c r="J43" s="1054"/>
      <c r="K43" s="1054"/>
      <c r="L43" s="1054"/>
      <c r="M43" s="1054"/>
      <c r="N43" s="1054"/>
      <c r="O43" s="1070">
        <v>798745.65820046468</v>
      </c>
      <c r="P43" s="1054"/>
      <c r="Q43" s="1054"/>
      <c r="R43" s="1054"/>
      <c r="S43" s="1054"/>
      <c r="T43" s="1054"/>
      <c r="U43" s="1054"/>
      <c r="V43" s="1054"/>
      <c r="W43" s="1054"/>
      <c r="X43" s="1054"/>
      <c r="Y43" s="1070">
        <v>431322.65542825096</v>
      </c>
      <c r="Z43" s="1070"/>
      <c r="AA43" s="1054"/>
      <c r="AB43" s="1054"/>
      <c r="AC43" s="1054"/>
      <c r="AD43" s="1054"/>
      <c r="AE43" s="1054"/>
      <c r="AF43" s="1054"/>
      <c r="AG43" s="1054"/>
      <c r="AH43" s="1054"/>
      <c r="AI43" s="1070">
        <v>431322.65542825096</v>
      </c>
      <c r="AJ43" s="1054"/>
      <c r="AK43" s="1054"/>
      <c r="AL43" s="1054"/>
      <c r="AM43" s="1054"/>
      <c r="AN43" s="1054"/>
      <c r="AO43" s="1054"/>
      <c r="AP43" s="1054"/>
      <c r="AQ43" s="1054"/>
      <c r="AR43" s="1054"/>
      <c r="AS43" s="1070">
        <v>798745.65820046468</v>
      </c>
      <c r="AT43" s="1054"/>
      <c r="AU43" s="1054"/>
      <c r="AV43" s="1054"/>
      <c r="AW43" s="1044"/>
      <c r="AX43" s="1044"/>
    </row>
    <row r="44" spans="2:50" ht="12">
      <c r="B44" s="1054" t="s">
        <v>1298</v>
      </c>
      <c r="C44" s="1055">
        <v>2008</v>
      </c>
      <c r="D44" s="1056">
        <v>30</v>
      </c>
      <c r="E44" s="1071">
        <v>4.8460000000000001</v>
      </c>
      <c r="F44" s="1054"/>
      <c r="G44" s="1054"/>
      <c r="H44" s="1054"/>
      <c r="I44" s="1054"/>
      <c r="J44" s="1054"/>
      <c r="K44" s="1054"/>
      <c r="L44" s="1054"/>
      <c r="M44" s="1054"/>
      <c r="N44" s="1054"/>
      <c r="O44" s="1070">
        <v>727462.99174745614</v>
      </c>
      <c r="P44" s="1054"/>
      <c r="Q44" s="1054"/>
      <c r="R44" s="1054"/>
      <c r="S44" s="1054"/>
      <c r="T44" s="1054"/>
      <c r="U44" s="1054"/>
      <c r="V44" s="1054"/>
      <c r="W44" s="1054"/>
      <c r="X44" s="1054"/>
      <c r="Y44" s="1070">
        <v>392830.01554362633</v>
      </c>
      <c r="Z44" s="1070"/>
      <c r="AA44" s="1054"/>
      <c r="AB44" s="1054"/>
      <c r="AC44" s="1054"/>
      <c r="AD44" s="1054"/>
      <c r="AE44" s="1054"/>
      <c r="AF44" s="1054"/>
      <c r="AG44" s="1054"/>
      <c r="AH44" s="1054"/>
      <c r="AI44" s="1070">
        <v>392830.01554362633</v>
      </c>
      <c r="AJ44" s="1054"/>
      <c r="AK44" s="1054"/>
      <c r="AL44" s="1054"/>
      <c r="AM44" s="1054"/>
      <c r="AN44" s="1054"/>
      <c r="AO44" s="1054"/>
      <c r="AP44" s="1054"/>
      <c r="AQ44" s="1054"/>
      <c r="AR44" s="1054"/>
      <c r="AS44" s="1070">
        <v>727462.99174745614</v>
      </c>
      <c r="AT44" s="1054"/>
      <c r="AU44" s="1054"/>
      <c r="AV44" s="1054"/>
      <c r="AW44" s="1044"/>
      <c r="AX44" s="1044"/>
    </row>
    <row r="45" spans="2:50" ht="12">
      <c r="B45" s="1054" t="s">
        <v>1299</v>
      </c>
      <c r="C45" s="1055">
        <v>2007</v>
      </c>
      <c r="D45" s="1056">
        <v>30</v>
      </c>
      <c r="E45" s="1071">
        <v>10.92591</v>
      </c>
      <c r="F45" s="1054"/>
      <c r="G45" s="1054"/>
      <c r="H45" s="1054"/>
      <c r="I45" s="1054"/>
      <c r="J45" s="1054"/>
      <c r="K45" s="1054"/>
      <c r="L45" s="1054"/>
      <c r="M45" s="1054"/>
      <c r="N45" s="1070">
        <v>1640155.8349491227</v>
      </c>
      <c r="O45" s="1054"/>
      <c r="P45" s="1054"/>
      <c r="Q45" s="1054"/>
      <c r="R45" s="1054"/>
      <c r="S45" s="1054"/>
      <c r="T45" s="1054"/>
      <c r="U45" s="1054"/>
      <c r="V45" s="1054"/>
      <c r="W45" s="1054"/>
      <c r="X45" s="1070">
        <v>885684.15087252634</v>
      </c>
      <c r="Y45" s="1070"/>
      <c r="Z45" s="1054"/>
      <c r="AA45" s="1054"/>
      <c r="AB45" s="1054"/>
      <c r="AC45" s="1054"/>
      <c r="AD45" s="1054"/>
      <c r="AE45" s="1054"/>
      <c r="AF45" s="1054"/>
      <c r="AG45" s="1054"/>
      <c r="AH45" s="1070">
        <v>885684.15087252634</v>
      </c>
      <c r="AI45" s="1054"/>
      <c r="AJ45" s="1054"/>
      <c r="AK45" s="1054"/>
      <c r="AL45" s="1054"/>
      <c r="AM45" s="1054"/>
      <c r="AN45" s="1054"/>
      <c r="AO45" s="1054"/>
      <c r="AP45" s="1054"/>
      <c r="AQ45" s="1054"/>
      <c r="AR45" s="1070">
        <v>1640155.8349491227</v>
      </c>
      <c r="AS45" s="1054"/>
      <c r="AT45" s="1054"/>
      <c r="AU45" s="1054"/>
      <c r="AV45" s="1054"/>
      <c r="AW45" s="1044"/>
      <c r="AX45" s="1044"/>
    </row>
    <row r="46" spans="2:50" ht="12">
      <c r="B46" s="1054" t="s">
        <v>1300</v>
      </c>
      <c r="C46" s="1055">
        <v>2007</v>
      </c>
      <c r="D46" s="1056">
        <v>30</v>
      </c>
      <c r="E46" s="1071">
        <v>6.7939999999999996</v>
      </c>
      <c r="F46" s="1054"/>
      <c r="G46" s="1054"/>
      <c r="H46" s="1054"/>
      <c r="I46" s="1054"/>
      <c r="J46" s="1054"/>
      <c r="K46" s="1054"/>
      <c r="L46" s="1054"/>
      <c r="M46" s="1054"/>
      <c r="N46" s="1070">
        <v>1019889.3037416873</v>
      </c>
      <c r="O46" s="1054"/>
      <c r="P46" s="1054"/>
      <c r="Q46" s="1054"/>
      <c r="R46" s="1054"/>
      <c r="S46" s="1054"/>
      <c r="T46" s="1054"/>
      <c r="U46" s="1054"/>
      <c r="V46" s="1054"/>
      <c r="W46" s="1054"/>
      <c r="X46" s="1070">
        <v>550740.22402051114</v>
      </c>
      <c r="Y46" s="1070"/>
      <c r="Z46" s="1054"/>
      <c r="AA46" s="1054"/>
      <c r="AB46" s="1054"/>
      <c r="AC46" s="1054"/>
      <c r="AD46" s="1054"/>
      <c r="AE46" s="1054"/>
      <c r="AF46" s="1054"/>
      <c r="AG46" s="1054"/>
      <c r="AH46" s="1070">
        <v>550740.22402051114</v>
      </c>
      <c r="AI46" s="1054"/>
      <c r="AJ46" s="1054"/>
      <c r="AK46" s="1054"/>
      <c r="AL46" s="1054"/>
      <c r="AM46" s="1054"/>
      <c r="AN46" s="1054"/>
      <c r="AO46" s="1054"/>
      <c r="AP46" s="1054"/>
      <c r="AQ46" s="1054"/>
      <c r="AR46" s="1070">
        <v>1019889.3037416873</v>
      </c>
      <c r="AS46" s="1054"/>
      <c r="AT46" s="1054"/>
      <c r="AU46" s="1054"/>
      <c r="AV46" s="1054"/>
      <c r="AW46" s="1044"/>
      <c r="AX46" s="1044"/>
    </row>
    <row r="47" spans="2:50" ht="12">
      <c r="B47" s="1054" t="s">
        <v>1301</v>
      </c>
      <c r="C47" s="1055">
        <v>2007</v>
      </c>
      <c r="D47" s="1056">
        <v>30</v>
      </c>
      <c r="E47" s="1071">
        <v>3.6342699999999999</v>
      </c>
      <c r="F47" s="1054"/>
      <c r="G47" s="1054"/>
      <c r="H47" s="1054"/>
      <c r="I47" s="1054"/>
      <c r="J47" s="1054"/>
      <c r="K47" s="1054"/>
      <c r="L47" s="1054"/>
      <c r="M47" s="1054"/>
      <c r="N47" s="1070">
        <v>545562.71708997677</v>
      </c>
      <c r="O47" s="1054"/>
      <c r="P47" s="1054"/>
      <c r="Q47" s="1054"/>
      <c r="R47" s="1054"/>
      <c r="S47" s="1054"/>
      <c r="T47" s="1054"/>
      <c r="U47" s="1054"/>
      <c r="V47" s="1054"/>
      <c r="W47" s="1054"/>
      <c r="X47" s="1070">
        <v>294603.86722858745</v>
      </c>
      <c r="Y47" s="1070"/>
      <c r="Z47" s="1054"/>
      <c r="AA47" s="1054"/>
      <c r="AB47" s="1054"/>
      <c r="AC47" s="1054"/>
      <c r="AD47" s="1054"/>
      <c r="AE47" s="1054"/>
      <c r="AF47" s="1054"/>
      <c r="AG47" s="1054"/>
      <c r="AH47" s="1070">
        <v>294603.86722858745</v>
      </c>
      <c r="AI47" s="1054"/>
      <c r="AJ47" s="1054"/>
      <c r="AK47" s="1054"/>
      <c r="AL47" s="1054"/>
      <c r="AM47" s="1054"/>
      <c r="AN47" s="1054"/>
      <c r="AO47" s="1054"/>
      <c r="AP47" s="1054"/>
      <c r="AQ47" s="1054"/>
      <c r="AR47" s="1070">
        <v>545562.71708997677</v>
      </c>
      <c r="AS47" s="1054"/>
      <c r="AT47" s="1054"/>
      <c r="AU47" s="1054"/>
      <c r="AV47" s="1054"/>
      <c r="AW47" s="1044"/>
      <c r="AX47" s="1058"/>
    </row>
    <row r="48" spans="2:50" ht="12">
      <c r="B48" s="1054" t="s">
        <v>1302</v>
      </c>
      <c r="C48" s="1055">
        <v>2007</v>
      </c>
      <c r="D48" s="1056">
        <v>30</v>
      </c>
      <c r="E48" s="1071">
        <v>7.63</v>
      </c>
      <c r="F48" s="1054"/>
      <c r="G48" s="1054"/>
      <c r="H48" s="1054"/>
      <c r="I48" s="1054"/>
      <c r="J48" s="1054"/>
      <c r="K48" s="1054"/>
      <c r="L48" s="1054"/>
      <c r="M48" s="1054"/>
      <c r="N48" s="1070">
        <v>1145386.4273696018</v>
      </c>
      <c r="O48" s="1054"/>
      <c r="P48" s="1054"/>
      <c r="Q48" s="1054"/>
      <c r="R48" s="1054"/>
      <c r="S48" s="1054"/>
      <c r="T48" s="1054"/>
      <c r="U48" s="1054"/>
      <c r="V48" s="1054"/>
      <c r="W48" s="1054"/>
      <c r="X48" s="1070">
        <v>618508.67077958502</v>
      </c>
      <c r="Y48" s="1070"/>
      <c r="Z48" s="1054"/>
      <c r="AA48" s="1054"/>
      <c r="AB48" s="1054"/>
      <c r="AC48" s="1054"/>
      <c r="AD48" s="1054"/>
      <c r="AE48" s="1054"/>
      <c r="AF48" s="1054"/>
      <c r="AG48" s="1054"/>
      <c r="AH48" s="1070">
        <v>618508.67077958502</v>
      </c>
      <c r="AI48" s="1054"/>
      <c r="AJ48" s="1054"/>
      <c r="AK48" s="1054"/>
      <c r="AL48" s="1054"/>
      <c r="AM48" s="1054"/>
      <c r="AN48" s="1054"/>
      <c r="AO48" s="1054"/>
      <c r="AP48" s="1054"/>
      <c r="AQ48" s="1054"/>
      <c r="AR48" s="1070">
        <v>1145386.4273696018</v>
      </c>
      <c r="AS48" s="1054"/>
      <c r="AT48" s="1054"/>
      <c r="AU48" s="1054"/>
      <c r="AV48" s="1054"/>
      <c r="AW48" s="1044"/>
      <c r="AX48" s="1044"/>
    </row>
    <row r="49" spans="2:50" ht="12">
      <c r="B49" s="1054" t="s">
        <v>1303</v>
      </c>
      <c r="C49" s="1055">
        <v>2007</v>
      </c>
      <c r="D49" s="1056">
        <v>30</v>
      </c>
      <c r="E49" s="1071">
        <v>9.2149999999999999</v>
      </c>
      <c r="F49" s="1054"/>
      <c r="G49" s="1054"/>
      <c r="H49" s="1054"/>
      <c r="I49" s="1054"/>
      <c r="J49" s="1054"/>
      <c r="K49" s="1054"/>
      <c r="L49" s="1054"/>
      <c r="M49" s="1054"/>
      <c r="N49" s="1070">
        <v>1383320.5672622386</v>
      </c>
      <c r="O49" s="1054"/>
      <c r="P49" s="1054"/>
      <c r="Q49" s="1054"/>
      <c r="R49" s="1054"/>
      <c r="S49" s="1054"/>
      <c r="T49" s="1054"/>
      <c r="U49" s="1054"/>
      <c r="V49" s="1054"/>
      <c r="W49" s="1054"/>
      <c r="X49" s="1070">
        <v>746993.10632160888</v>
      </c>
      <c r="Y49" s="1070"/>
      <c r="Z49" s="1054"/>
      <c r="AA49" s="1054"/>
      <c r="AB49" s="1054"/>
      <c r="AC49" s="1054"/>
      <c r="AD49" s="1054"/>
      <c r="AE49" s="1054"/>
      <c r="AF49" s="1054"/>
      <c r="AG49" s="1054"/>
      <c r="AH49" s="1070">
        <v>746993.10632160888</v>
      </c>
      <c r="AI49" s="1054"/>
      <c r="AJ49" s="1054"/>
      <c r="AK49" s="1054"/>
      <c r="AL49" s="1054"/>
      <c r="AM49" s="1054"/>
      <c r="AN49" s="1054"/>
      <c r="AO49" s="1054"/>
      <c r="AP49" s="1054"/>
      <c r="AQ49" s="1054"/>
      <c r="AR49" s="1070">
        <v>1383320.5672622386</v>
      </c>
      <c r="AS49" s="1054"/>
      <c r="AT49" s="1054"/>
      <c r="AU49" s="1054"/>
      <c r="AV49" s="1054"/>
      <c r="AW49" s="1044"/>
      <c r="AX49" s="1044"/>
    </row>
    <row r="50" spans="2:50" ht="12">
      <c r="B50" s="1054" t="s">
        <v>1304</v>
      </c>
      <c r="C50" s="1055">
        <v>2007</v>
      </c>
      <c r="D50" s="1056">
        <v>30</v>
      </c>
      <c r="E50" s="1071">
        <v>5.1449999999999996</v>
      </c>
      <c r="F50" s="1054"/>
      <c r="G50" s="1054"/>
      <c r="H50" s="1054"/>
      <c r="I50" s="1054"/>
      <c r="J50" s="1054"/>
      <c r="K50" s="1054"/>
      <c r="L50" s="1054"/>
      <c r="M50" s="1054"/>
      <c r="N50" s="1070">
        <v>772347.72854739195</v>
      </c>
      <c r="O50" s="1054"/>
      <c r="P50" s="1054"/>
      <c r="Q50" s="1054"/>
      <c r="R50" s="1054"/>
      <c r="S50" s="1054"/>
      <c r="T50" s="1054"/>
      <c r="U50" s="1054"/>
      <c r="V50" s="1054"/>
      <c r="W50" s="1054"/>
      <c r="X50" s="1070">
        <v>417067.77341559168</v>
      </c>
      <c r="Y50" s="1070"/>
      <c r="Z50" s="1054"/>
      <c r="AA50" s="1054"/>
      <c r="AB50" s="1054"/>
      <c r="AC50" s="1054"/>
      <c r="AD50" s="1054"/>
      <c r="AE50" s="1054"/>
      <c r="AF50" s="1054"/>
      <c r="AG50" s="1054"/>
      <c r="AH50" s="1070">
        <v>417067.77341559168</v>
      </c>
      <c r="AI50" s="1054"/>
      <c r="AJ50" s="1054"/>
      <c r="AK50" s="1054"/>
      <c r="AL50" s="1054"/>
      <c r="AM50" s="1054"/>
      <c r="AN50" s="1054"/>
      <c r="AO50" s="1054"/>
      <c r="AP50" s="1054"/>
      <c r="AQ50" s="1054"/>
      <c r="AR50" s="1070">
        <v>772347.72854739195</v>
      </c>
      <c r="AS50" s="1054"/>
      <c r="AT50" s="1054"/>
      <c r="AU50" s="1054"/>
      <c r="AV50" s="1054"/>
      <c r="AW50" s="1044"/>
      <c r="AX50" s="1044"/>
    </row>
    <row r="51" spans="2:50" ht="12">
      <c r="B51" s="1054" t="s">
        <v>1305</v>
      </c>
      <c r="C51" s="1055">
        <v>2007</v>
      </c>
      <c r="D51" s="1056">
        <v>30</v>
      </c>
      <c r="E51" s="1071">
        <v>3.6</v>
      </c>
      <c r="F51" s="1054"/>
      <c r="G51" s="1054"/>
      <c r="H51" s="1054"/>
      <c r="I51" s="1054"/>
      <c r="J51" s="1054"/>
      <c r="K51" s="1054"/>
      <c r="L51" s="1054"/>
      <c r="M51" s="1054"/>
      <c r="N51" s="1070">
        <v>540418.23571829183</v>
      </c>
      <c r="O51" s="1054"/>
      <c r="P51" s="1054"/>
      <c r="Q51" s="1054"/>
      <c r="R51" s="1054"/>
      <c r="S51" s="1054"/>
      <c r="T51" s="1054"/>
      <c r="U51" s="1054"/>
      <c r="V51" s="1054"/>
      <c r="W51" s="1054"/>
      <c r="X51" s="1070">
        <v>291825.84728787764</v>
      </c>
      <c r="Y51" s="1070"/>
      <c r="Z51" s="1054"/>
      <c r="AA51" s="1054"/>
      <c r="AB51" s="1054"/>
      <c r="AC51" s="1054"/>
      <c r="AD51" s="1054"/>
      <c r="AE51" s="1054"/>
      <c r="AF51" s="1054"/>
      <c r="AG51" s="1054"/>
      <c r="AH51" s="1070">
        <v>291825.84728787764</v>
      </c>
      <c r="AI51" s="1054"/>
      <c r="AJ51" s="1054"/>
      <c r="AK51" s="1054"/>
      <c r="AL51" s="1054"/>
      <c r="AM51" s="1054"/>
      <c r="AN51" s="1054"/>
      <c r="AO51" s="1054"/>
      <c r="AP51" s="1054"/>
      <c r="AQ51" s="1054"/>
      <c r="AR51" s="1070">
        <v>540418.23571829183</v>
      </c>
      <c r="AS51" s="1054"/>
      <c r="AT51" s="1054"/>
      <c r="AU51" s="1054"/>
      <c r="AV51" s="1054"/>
      <c r="AW51" s="1044"/>
      <c r="AX51" s="1044"/>
    </row>
    <row r="52" spans="2:50" ht="12">
      <c r="B52" s="1072" t="s">
        <v>9</v>
      </c>
      <c r="C52" s="1072"/>
      <c r="D52" s="1072"/>
      <c r="E52" s="1073">
        <v>81.888029999999986</v>
      </c>
      <c r="F52" s="1072">
        <v>0</v>
      </c>
      <c r="G52" s="1072">
        <v>0</v>
      </c>
      <c r="H52" s="1072">
        <v>0</v>
      </c>
      <c r="I52" s="1072">
        <v>0</v>
      </c>
      <c r="J52" s="1072">
        <v>0</v>
      </c>
      <c r="K52" s="1072">
        <v>0</v>
      </c>
      <c r="L52" s="1072">
        <v>0</v>
      </c>
      <c r="M52" s="1072">
        <v>0</v>
      </c>
      <c r="N52" s="1072">
        <v>7047080.8146783123</v>
      </c>
      <c r="O52" s="1072">
        <v>5245637.1572790649</v>
      </c>
      <c r="P52" s="1072">
        <v>0</v>
      </c>
      <c r="Q52" s="1072">
        <v>0</v>
      </c>
      <c r="R52" s="1072">
        <v>0</v>
      </c>
      <c r="S52" s="1072">
        <v>0</v>
      </c>
      <c r="T52" s="1072">
        <v>0</v>
      </c>
      <c r="U52" s="1072">
        <v>0</v>
      </c>
      <c r="V52" s="1072">
        <v>0</v>
      </c>
      <c r="W52" s="1072">
        <v>0</v>
      </c>
      <c r="X52" s="1072">
        <v>3805423.6399262883</v>
      </c>
      <c r="Y52" s="1072">
        <v>2832644.0649306946</v>
      </c>
      <c r="Z52" s="1072">
        <v>0</v>
      </c>
      <c r="AA52" s="1072">
        <v>0</v>
      </c>
      <c r="AB52" s="1072">
        <v>0</v>
      </c>
      <c r="AC52" s="1072">
        <v>0</v>
      </c>
      <c r="AD52" s="1072">
        <v>0</v>
      </c>
      <c r="AE52" s="1072">
        <v>0</v>
      </c>
      <c r="AF52" s="1072">
        <v>0</v>
      </c>
      <c r="AG52" s="1072">
        <v>0</v>
      </c>
      <c r="AH52" s="1072">
        <v>3805423.6399262883</v>
      </c>
      <c r="AI52" s="1072">
        <v>2832644.0649306946</v>
      </c>
      <c r="AJ52" s="1072">
        <v>0</v>
      </c>
      <c r="AK52" s="1072">
        <v>0</v>
      </c>
      <c r="AL52" s="1072">
        <v>0</v>
      </c>
      <c r="AM52" s="1072">
        <v>0</v>
      </c>
      <c r="AN52" s="1072">
        <v>0</v>
      </c>
      <c r="AO52" s="1072">
        <v>0</v>
      </c>
      <c r="AP52" s="1072">
        <v>0</v>
      </c>
      <c r="AQ52" s="1072">
        <v>0</v>
      </c>
      <c r="AR52" s="1072">
        <v>7047080.8146783123</v>
      </c>
      <c r="AS52" s="1072">
        <v>5245637.1572790649</v>
      </c>
      <c r="AT52" s="1072">
        <v>0</v>
      </c>
      <c r="AU52" s="1072">
        <v>0</v>
      </c>
      <c r="AV52" s="1072">
        <v>0</v>
      </c>
      <c r="AW52" s="1044"/>
      <c r="AX52" s="1044"/>
    </row>
    <row r="53" spans="2:50" ht="12">
      <c r="B53" s="1066" t="s">
        <v>1094</v>
      </c>
      <c r="C53" s="1074"/>
      <c r="D53" s="1074"/>
      <c r="E53" s="1074"/>
      <c r="F53" s="1074"/>
      <c r="G53" s="1074"/>
      <c r="H53" s="1074"/>
      <c r="I53" s="1074"/>
      <c r="J53" s="1074"/>
      <c r="K53" s="1074"/>
      <c r="L53" s="1074"/>
      <c r="M53" s="1074"/>
      <c r="N53" s="1074"/>
      <c r="O53" s="1075"/>
      <c r="P53" s="1075"/>
      <c r="Q53" s="453"/>
      <c r="R53" s="453"/>
      <c r="S53" s="453"/>
      <c r="T53" s="453"/>
      <c r="U53" s="453"/>
      <c r="V53" s="453"/>
      <c r="W53" s="453"/>
      <c r="X53" s="453"/>
      <c r="Y53" s="453"/>
      <c r="Z53" s="453"/>
      <c r="AA53" s="453"/>
      <c r="AB53" s="453"/>
      <c r="AC53" s="453"/>
      <c r="AD53" s="453"/>
      <c r="AE53" s="453"/>
      <c r="AF53" s="453"/>
      <c r="AG53" s="453"/>
      <c r="AH53" s="453"/>
      <c r="AI53" s="453"/>
      <c r="AJ53" s="453"/>
      <c r="AK53" s="453"/>
      <c r="AL53" s="453"/>
      <c r="AM53" s="453"/>
      <c r="AN53" s="453"/>
      <c r="AO53" s="453"/>
      <c r="AP53" s="453"/>
      <c r="AQ53" s="453"/>
      <c r="AR53" s="453"/>
      <c r="AS53" s="453"/>
      <c r="AT53" s="453"/>
      <c r="AU53" s="453"/>
      <c r="AV53" s="453"/>
      <c r="AX53" s="1044"/>
    </row>
    <row r="54" spans="2:50" ht="12">
      <c r="B54" s="1065" t="s">
        <v>1048</v>
      </c>
      <c r="C54" s="1051"/>
      <c r="D54" s="1051"/>
      <c r="E54" s="1051"/>
      <c r="F54" s="1051"/>
      <c r="G54" s="1051"/>
      <c r="H54" s="1051"/>
      <c r="I54" s="1051"/>
      <c r="J54" s="1051"/>
      <c r="K54" s="1051"/>
      <c r="L54" s="1051"/>
      <c r="M54" s="1051"/>
      <c r="N54" s="1051"/>
      <c r="O54" s="1051"/>
      <c r="P54" s="1051"/>
      <c r="Q54" s="453"/>
      <c r="R54" s="453"/>
      <c r="S54" s="453"/>
      <c r="T54" s="453"/>
      <c r="U54" s="453"/>
      <c r="V54" s="453"/>
      <c r="W54" s="453"/>
      <c r="X54" s="453"/>
      <c r="Y54" s="453"/>
      <c r="Z54" s="453"/>
      <c r="AA54" s="453"/>
      <c r="AB54" s="453"/>
      <c r="AC54" s="453"/>
      <c r="AD54" s="453"/>
      <c r="AE54" s="453"/>
      <c r="AF54" s="453"/>
      <c r="AG54" s="453"/>
      <c r="AH54" s="453"/>
      <c r="AI54" s="453"/>
      <c r="AJ54" s="453"/>
      <c r="AK54" s="453"/>
      <c r="AL54" s="453"/>
      <c r="AM54" s="453"/>
      <c r="AN54" s="453"/>
      <c r="AO54" s="453"/>
      <c r="AP54" s="453"/>
      <c r="AQ54" s="453"/>
      <c r="AR54" s="453"/>
      <c r="AS54" s="453"/>
      <c r="AT54" s="453"/>
      <c r="AU54" s="453"/>
      <c r="AV54" s="453"/>
      <c r="AX54" s="1044"/>
    </row>
    <row r="55" spans="2:50" ht="10" customHeight="1">
      <c r="B55" s="1051"/>
      <c r="C55" s="1051"/>
      <c r="D55" s="1051"/>
      <c r="E55" s="1051"/>
      <c r="F55" s="1051"/>
      <c r="G55" s="1051">
        <v>0</v>
      </c>
      <c r="H55" s="1051"/>
      <c r="I55" s="1051"/>
      <c r="J55" s="1051"/>
      <c r="K55" s="1051"/>
      <c r="L55" s="1051"/>
      <c r="M55" s="1051"/>
      <c r="N55" s="1051"/>
      <c r="O55" s="1051"/>
      <c r="P55" s="1051"/>
      <c r="Q55" s="453"/>
      <c r="R55" s="453"/>
      <c r="S55" s="453"/>
      <c r="T55" s="453"/>
      <c r="U55" s="453"/>
      <c r="V55" s="453"/>
      <c r="W55" s="453"/>
      <c r="X55" s="453"/>
      <c r="Y55" s="453"/>
      <c r="Z55" s="453"/>
      <c r="AA55" s="453"/>
      <c r="AB55" s="453"/>
      <c r="AC55" s="453"/>
      <c r="AD55" s="453"/>
      <c r="AE55" s="453"/>
      <c r="AF55" s="453"/>
      <c r="AG55" s="453"/>
      <c r="AH55" s="453"/>
      <c r="AI55" s="453"/>
      <c r="AJ55" s="453"/>
      <c r="AK55" s="453"/>
      <c r="AL55" s="453"/>
      <c r="AM55" s="453"/>
      <c r="AN55" s="453"/>
      <c r="AO55" s="453"/>
      <c r="AP55" s="453"/>
      <c r="AQ55" s="453"/>
      <c r="AR55" s="453"/>
      <c r="AS55" s="453"/>
      <c r="AT55" s="453"/>
      <c r="AU55" s="453"/>
      <c r="AV55" s="453"/>
      <c r="AX55" s="1044"/>
    </row>
    <row r="56" spans="2:50" ht="10" customHeight="1">
      <c r="B56" s="1542" t="s">
        <v>1049</v>
      </c>
      <c r="C56" s="1067">
        <v>15</v>
      </c>
      <c r="D56" s="1051" t="s">
        <v>1099</v>
      </c>
      <c r="E56" s="1051"/>
      <c r="F56" s="1051"/>
      <c r="G56" s="1051"/>
      <c r="H56" s="1051"/>
      <c r="I56" s="1051"/>
      <c r="J56" s="1051"/>
      <c r="K56" s="1051"/>
      <c r="L56" s="1051"/>
      <c r="M56" s="1051"/>
      <c r="N56" s="1051"/>
      <c r="O56" s="1051"/>
      <c r="P56" s="1051"/>
      <c r="Q56" s="453"/>
      <c r="R56" s="453"/>
      <c r="S56" s="453"/>
      <c r="T56" s="453"/>
      <c r="U56" s="453"/>
      <c r="V56" s="453"/>
      <c r="W56" s="453"/>
      <c r="X56" s="453"/>
      <c r="Y56" s="453"/>
      <c r="Z56" s="453"/>
      <c r="AA56" s="453"/>
      <c r="AB56" s="453"/>
      <c r="AC56" s="453"/>
      <c r="AD56" s="453"/>
      <c r="AE56" s="453"/>
      <c r="AF56" s="453"/>
      <c r="AG56" s="453"/>
      <c r="AH56" s="453"/>
      <c r="AI56" s="453"/>
      <c r="AJ56" s="453"/>
      <c r="AK56" s="453"/>
      <c r="AL56" s="453"/>
      <c r="AM56" s="453"/>
      <c r="AN56" s="453"/>
      <c r="AO56" s="453"/>
      <c r="AP56" s="453"/>
      <c r="AQ56" s="453"/>
      <c r="AR56" s="453"/>
      <c r="AS56" s="453"/>
      <c r="AT56" s="453"/>
      <c r="AU56" s="453"/>
      <c r="AV56" s="453"/>
      <c r="AX56" s="1044"/>
    </row>
    <row r="57" spans="2:50" ht="12">
      <c r="B57" s="1542"/>
      <c r="C57" s="1067">
        <v>15</v>
      </c>
      <c r="D57" s="1051" t="s">
        <v>1100</v>
      </c>
      <c r="E57" s="1051"/>
      <c r="F57" s="1051"/>
      <c r="G57" s="1051"/>
      <c r="H57" s="1051"/>
      <c r="I57" s="1051"/>
      <c r="J57" s="1051"/>
      <c r="K57" s="1051"/>
      <c r="L57" s="1051"/>
      <c r="M57" s="1051"/>
      <c r="N57" s="1051"/>
      <c r="O57" s="1051"/>
      <c r="P57" s="1051"/>
      <c r="Q57" s="453"/>
      <c r="R57" s="453"/>
      <c r="S57" s="453"/>
      <c r="T57" s="453"/>
      <c r="U57" s="453"/>
      <c r="V57" s="453"/>
      <c r="W57" s="453"/>
      <c r="X57" s="453"/>
      <c r="Y57" s="453"/>
      <c r="Z57" s="453"/>
      <c r="AA57" s="453"/>
      <c r="AB57" s="453"/>
      <c r="AC57" s="453"/>
      <c r="AD57" s="453"/>
      <c r="AE57" s="453"/>
      <c r="AF57" s="453"/>
      <c r="AG57" s="453"/>
      <c r="AH57" s="453"/>
      <c r="AI57" s="453"/>
      <c r="AJ57" s="453"/>
      <c r="AK57" s="453"/>
      <c r="AL57" s="453"/>
      <c r="AM57" s="453"/>
      <c r="AN57" s="453"/>
      <c r="AO57" s="453"/>
      <c r="AP57" s="453"/>
      <c r="AQ57" s="453"/>
      <c r="AR57" s="453"/>
      <c r="AS57" s="453"/>
      <c r="AT57" s="453"/>
      <c r="AU57" s="453"/>
      <c r="AV57" s="453"/>
      <c r="AX57" s="1044"/>
    </row>
    <row r="58" spans="2:50" ht="12">
      <c r="B58" s="1542"/>
      <c r="C58" s="1067">
        <v>8</v>
      </c>
      <c r="D58" s="1051" t="s">
        <v>1101</v>
      </c>
      <c r="E58" s="1051"/>
      <c r="F58" s="1051"/>
      <c r="G58" s="1051"/>
      <c r="H58" s="1051"/>
      <c r="I58" s="1051"/>
      <c r="J58" s="1051"/>
      <c r="K58" s="1051"/>
      <c r="L58" s="1051"/>
      <c r="M58" s="1051"/>
      <c r="N58" s="1051"/>
      <c r="O58" s="1051"/>
      <c r="P58" s="1051"/>
      <c r="Q58" s="1051"/>
      <c r="R58" s="1051"/>
      <c r="S58" s="1051"/>
      <c r="T58" s="1051"/>
      <c r="U58" s="1051"/>
      <c r="V58" s="1051"/>
      <c r="W58" s="1051"/>
      <c r="X58" s="1051"/>
      <c r="Y58" s="1051"/>
      <c r="Z58" s="1051"/>
      <c r="AA58" s="1051"/>
      <c r="AB58" s="1051"/>
      <c r="AC58" s="1051"/>
      <c r="AD58" s="1051"/>
      <c r="AE58" s="1051"/>
      <c r="AF58" s="1051"/>
      <c r="AG58" s="1051"/>
      <c r="AH58" s="1051"/>
      <c r="AI58" s="1051"/>
      <c r="AJ58" s="1051"/>
      <c r="AK58" s="1051"/>
      <c r="AL58" s="1051"/>
      <c r="AM58" s="1051"/>
      <c r="AN58" s="1051"/>
      <c r="AO58" s="1051"/>
      <c r="AP58" s="1051"/>
      <c r="AQ58" s="1051"/>
      <c r="AR58" s="1051"/>
      <c r="AS58" s="1051"/>
      <c r="AT58" s="1051"/>
      <c r="AU58" s="1051"/>
      <c r="AV58" s="1051"/>
      <c r="AW58" s="1044"/>
      <c r="AX58" s="1044"/>
    </row>
    <row r="59" spans="2:50" ht="12">
      <c r="B59" s="1217" t="s">
        <v>1098</v>
      </c>
      <c r="C59" s="1075"/>
      <c r="D59" s="1051"/>
      <c r="E59" s="1051"/>
      <c r="F59" s="1051"/>
      <c r="G59" s="1051"/>
      <c r="H59" s="1051"/>
      <c r="I59" s="1051"/>
      <c r="J59" s="1051"/>
      <c r="K59" s="1051"/>
      <c r="L59" s="1051"/>
      <c r="M59" s="1051"/>
      <c r="N59" s="1051"/>
      <c r="O59" s="1051"/>
      <c r="P59" s="1051"/>
      <c r="Q59" s="1051"/>
      <c r="R59" s="1051"/>
      <c r="S59" s="1051"/>
      <c r="T59" s="1051"/>
      <c r="U59" s="1051"/>
      <c r="V59" s="1051"/>
      <c r="W59" s="1051"/>
      <c r="X59" s="1051"/>
      <c r="Y59" s="1051"/>
      <c r="Z59" s="1051"/>
      <c r="AA59" s="1051"/>
      <c r="AB59" s="1051"/>
      <c r="AC59" s="1051"/>
      <c r="AD59" s="1051"/>
      <c r="AE59" s="1051"/>
      <c r="AF59" s="1051"/>
      <c r="AG59" s="1051"/>
      <c r="AH59" s="1051"/>
      <c r="AI59" s="1051"/>
      <c r="AJ59" s="1051"/>
      <c r="AK59" s="1051"/>
      <c r="AL59" s="1051"/>
      <c r="AM59" s="1051"/>
      <c r="AN59" s="1051"/>
      <c r="AO59" s="1051"/>
      <c r="AP59" s="1051"/>
      <c r="AQ59" s="1051"/>
      <c r="AR59" s="1051"/>
      <c r="AS59" s="1051"/>
      <c r="AT59" s="1051"/>
      <c r="AU59" s="1051"/>
      <c r="AV59" s="1051"/>
      <c r="AW59" s="1044"/>
      <c r="AX59" s="1044"/>
    </row>
    <row r="60" spans="2:50" ht="12">
      <c r="B60" s="1051"/>
      <c r="C60" s="1051"/>
      <c r="D60" s="1051"/>
      <c r="E60" s="1051"/>
      <c r="F60" s="1051"/>
      <c r="G60" s="1051"/>
      <c r="H60" s="1051"/>
      <c r="I60" s="1051"/>
      <c r="J60" s="1051"/>
      <c r="K60" s="1051"/>
      <c r="L60" s="1051"/>
      <c r="M60" s="1051"/>
      <c r="N60" s="1051"/>
      <c r="O60" s="1051"/>
      <c r="P60" s="1051"/>
      <c r="Q60" s="1051"/>
      <c r="R60" s="1051"/>
      <c r="S60" s="1051"/>
      <c r="T60" s="1051"/>
      <c r="U60" s="1051"/>
      <c r="V60" s="1051"/>
      <c r="W60" s="1051"/>
      <c r="X60" s="1051"/>
      <c r="Y60" s="1051"/>
      <c r="Z60" s="1051"/>
      <c r="AA60" s="1051"/>
      <c r="AB60" s="1051"/>
      <c r="AC60" s="1051"/>
      <c r="AD60" s="1051"/>
      <c r="AE60" s="1051"/>
      <c r="AF60" s="1051"/>
      <c r="AG60" s="1051"/>
      <c r="AH60" s="1051"/>
      <c r="AI60" s="1051"/>
      <c r="AJ60" s="1051"/>
      <c r="AK60" s="1051"/>
      <c r="AL60" s="1051"/>
      <c r="AM60" s="1051"/>
      <c r="AN60" s="1051"/>
      <c r="AO60" s="1051"/>
      <c r="AP60" s="1051"/>
      <c r="AQ60" s="1051"/>
      <c r="AR60" s="1051"/>
      <c r="AS60" s="1051"/>
      <c r="AT60" s="1051"/>
      <c r="AU60" s="1051"/>
      <c r="AV60" s="1051"/>
      <c r="AW60" s="1044"/>
      <c r="AX60" s="1044"/>
    </row>
    <row r="61" spans="2:50" ht="12" customHeight="1">
      <c r="B61" s="1540" t="s">
        <v>811</v>
      </c>
      <c r="C61" s="1538" t="s">
        <v>1093</v>
      </c>
      <c r="D61" s="1539" t="s">
        <v>1050</v>
      </c>
      <c r="E61" s="1539" t="s">
        <v>1047</v>
      </c>
      <c r="F61" s="1047">
        <v>1</v>
      </c>
      <c r="G61" s="1047">
        <v>2</v>
      </c>
      <c r="H61" s="1047">
        <v>3</v>
      </c>
      <c r="I61" s="1047">
        <v>4</v>
      </c>
      <c r="J61" s="1047">
        <v>5</v>
      </c>
      <c r="K61" s="1047">
        <v>6</v>
      </c>
      <c r="L61" s="1047">
        <v>7</v>
      </c>
      <c r="M61" s="1047">
        <v>8</v>
      </c>
      <c r="N61" s="1047">
        <v>9</v>
      </c>
      <c r="O61" s="1047">
        <v>10</v>
      </c>
      <c r="P61" s="1047">
        <v>11</v>
      </c>
      <c r="Q61" s="1047">
        <v>12</v>
      </c>
      <c r="R61" s="1047">
        <v>13</v>
      </c>
      <c r="S61" s="1047">
        <v>14</v>
      </c>
      <c r="T61" s="1047">
        <v>15</v>
      </c>
      <c r="U61" s="1047">
        <v>16</v>
      </c>
      <c r="V61" s="1047">
        <v>17</v>
      </c>
      <c r="W61" s="1047">
        <v>18</v>
      </c>
      <c r="X61" s="1047">
        <v>19</v>
      </c>
      <c r="Y61" s="1047">
        <v>20</v>
      </c>
      <c r="Z61" s="1047">
        <v>21</v>
      </c>
      <c r="AA61" s="1047">
        <v>22</v>
      </c>
      <c r="AB61" s="1047">
        <v>23</v>
      </c>
      <c r="AC61" s="1047">
        <v>24</v>
      </c>
      <c r="AD61" s="1047">
        <v>25</v>
      </c>
      <c r="AE61" s="1047">
        <v>26</v>
      </c>
      <c r="AF61" s="1047">
        <v>27</v>
      </c>
      <c r="AG61" s="1047">
        <v>28</v>
      </c>
      <c r="AH61" s="1047">
        <v>29</v>
      </c>
      <c r="AI61" s="1047">
        <v>30</v>
      </c>
      <c r="AJ61" s="1047">
        <v>31</v>
      </c>
      <c r="AK61" s="1047">
        <v>32</v>
      </c>
      <c r="AL61" s="1047">
        <v>33</v>
      </c>
      <c r="AM61" s="1047">
        <v>34</v>
      </c>
      <c r="AN61" s="1047">
        <v>35</v>
      </c>
      <c r="AO61" s="1047">
        <v>36</v>
      </c>
      <c r="AP61" s="1047">
        <v>37</v>
      </c>
      <c r="AQ61" s="1047">
        <v>38</v>
      </c>
      <c r="AR61" s="1047">
        <v>39</v>
      </c>
      <c r="AS61" s="1047">
        <v>40</v>
      </c>
      <c r="AT61" s="1047">
        <v>41</v>
      </c>
      <c r="AU61" s="1047">
        <v>42</v>
      </c>
      <c r="AV61" s="1047">
        <v>43</v>
      </c>
      <c r="AW61" s="1044"/>
      <c r="AX61" s="1044"/>
    </row>
    <row r="62" spans="2:50" ht="10" customHeight="1">
      <c r="B62" s="1540"/>
      <c r="C62" s="1538"/>
      <c r="D62" s="1539"/>
      <c r="E62" s="1539"/>
      <c r="F62" s="1052">
        <v>2034</v>
      </c>
      <c r="G62" s="1052">
        <v>2035</v>
      </c>
      <c r="H62" s="1052">
        <v>2036</v>
      </c>
      <c r="I62" s="1052">
        <v>2037</v>
      </c>
      <c r="J62" s="1052">
        <v>2038</v>
      </c>
      <c r="K62" s="1052">
        <v>2039</v>
      </c>
      <c r="L62" s="1052">
        <v>2040</v>
      </c>
      <c r="M62" s="1052">
        <v>2041</v>
      </c>
      <c r="N62" s="1052">
        <v>2042</v>
      </c>
      <c r="O62" s="1052">
        <v>2043</v>
      </c>
      <c r="P62" s="1052">
        <v>2044</v>
      </c>
      <c r="Q62" s="1052">
        <v>2045</v>
      </c>
      <c r="R62" s="1052">
        <v>2046</v>
      </c>
      <c r="S62" s="1052">
        <v>2047</v>
      </c>
      <c r="T62" s="1052">
        <v>2048</v>
      </c>
      <c r="U62" s="1052">
        <v>2049</v>
      </c>
      <c r="V62" s="1052">
        <v>2050</v>
      </c>
      <c r="W62" s="1052">
        <v>2051</v>
      </c>
      <c r="X62" s="1052">
        <v>2052</v>
      </c>
      <c r="Y62" s="1052">
        <v>2053</v>
      </c>
      <c r="Z62" s="1052">
        <v>2054</v>
      </c>
      <c r="AA62" s="1052">
        <v>2055</v>
      </c>
      <c r="AB62" s="1052">
        <v>2056</v>
      </c>
      <c r="AC62" s="1052">
        <v>2057</v>
      </c>
      <c r="AD62" s="1052">
        <v>2058</v>
      </c>
      <c r="AE62" s="1052">
        <v>2059</v>
      </c>
      <c r="AF62" s="1052">
        <v>2060</v>
      </c>
      <c r="AG62" s="1052">
        <v>2061</v>
      </c>
      <c r="AH62" s="1052">
        <v>2062</v>
      </c>
      <c r="AI62" s="1052">
        <v>2063</v>
      </c>
      <c r="AJ62" s="1052">
        <v>2064</v>
      </c>
      <c r="AK62" s="1052">
        <v>2065</v>
      </c>
      <c r="AL62" s="1052">
        <v>2066</v>
      </c>
      <c r="AM62" s="1052">
        <v>2067</v>
      </c>
      <c r="AN62" s="1052">
        <v>2068</v>
      </c>
      <c r="AO62" s="1052">
        <v>2069</v>
      </c>
      <c r="AP62" s="1052">
        <v>2070</v>
      </c>
      <c r="AQ62" s="1052">
        <v>2071</v>
      </c>
      <c r="AR62" s="1052">
        <v>2072</v>
      </c>
      <c r="AS62" s="1052">
        <v>2073</v>
      </c>
      <c r="AT62" s="1052">
        <v>2074</v>
      </c>
      <c r="AU62" s="1052">
        <v>2075</v>
      </c>
      <c r="AV62" s="1052">
        <v>2076</v>
      </c>
      <c r="AW62" s="1044"/>
      <c r="AX62" s="1044"/>
    </row>
    <row r="63" spans="2:50" ht="12">
      <c r="B63" s="1218" t="s">
        <v>1306</v>
      </c>
      <c r="C63" s="1055">
        <v>2008</v>
      </c>
      <c r="D63" s="1056">
        <v>30</v>
      </c>
      <c r="E63" s="1056">
        <v>1</v>
      </c>
      <c r="F63" s="1076"/>
      <c r="G63" s="1077"/>
      <c r="H63" s="1076"/>
      <c r="I63" s="1077"/>
      <c r="J63" s="1076"/>
      <c r="K63" s="1077"/>
      <c r="L63" s="1076"/>
      <c r="M63" s="1077"/>
      <c r="N63" s="1076"/>
      <c r="O63" s="1077">
        <v>293790.56165371364</v>
      </c>
      <c r="P63" s="1076"/>
      <c r="Q63" s="1077"/>
      <c r="R63" s="1076"/>
      <c r="S63" s="1077"/>
      <c r="T63" s="1076"/>
      <c r="U63" s="1077"/>
      <c r="V63" s="1076"/>
      <c r="W63" s="1077"/>
      <c r="X63" s="1076"/>
      <c r="Y63" s="1070">
        <v>158646.90329300537</v>
      </c>
      <c r="Z63" s="1076"/>
      <c r="AA63" s="1077"/>
      <c r="AB63" s="1076"/>
      <c r="AC63" s="1077"/>
      <c r="AD63" s="1076"/>
      <c r="AE63" s="1077"/>
      <c r="AF63" s="1076"/>
      <c r="AG63" s="1077"/>
      <c r="AH63" s="1076"/>
      <c r="AI63" s="1077">
        <v>158646.90329300537</v>
      </c>
      <c r="AJ63" s="1076"/>
      <c r="AK63" s="1077"/>
      <c r="AL63" s="1076"/>
      <c r="AM63" s="1077"/>
      <c r="AN63" s="1076"/>
      <c r="AO63" s="1077"/>
      <c r="AP63" s="1076"/>
      <c r="AQ63" s="1077"/>
      <c r="AR63" s="1076"/>
      <c r="AS63" s="1077">
        <v>293790.56165371364</v>
      </c>
      <c r="AT63" s="1076"/>
      <c r="AU63" s="1077"/>
      <c r="AV63" s="1076"/>
      <c r="AW63" s="1044"/>
      <c r="AX63" s="1044"/>
    </row>
    <row r="64" spans="2:50" ht="12">
      <c r="B64" s="1218" t="s">
        <v>1307</v>
      </c>
      <c r="C64" s="1055">
        <v>2008</v>
      </c>
      <c r="D64" s="1056">
        <v>30</v>
      </c>
      <c r="E64" s="1056">
        <v>1</v>
      </c>
      <c r="F64" s="1076"/>
      <c r="G64" s="1077"/>
      <c r="H64" s="1076"/>
      <c r="I64" s="1077"/>
      <c r="J64" s="1076"/>
      <c r="K64" s="1077"/>
      <c r="L64" s="1076"/>
      <c r="M64" s="1077"/>
      <c r="N64" s="1076"/>
      <c r="O64" s="1077">
        <v>293790.56165371364</v>
      </c>
      <c r="P64" s="1076"/>
      <c r="Q64" s="1077"/>
      <c r="R64" s="1076"/>
      <c r="S64" s="1077"/>
      <c r="T64" s="1076"/>
      <c r="U64" s="1077"/>
      <c r="V64" s="1076"/>
      <c r="W64" s="1077"/>
      <c r="X64" s="1076"/>
      <c r="Y64" s="1070">
        <v>158646.90329300537</v>
      </c>
      <c r="Z64" s="1076"/>
      <c r="AA64" s="1077"/>
      <c r="AB64" s="1076"/>
      <c r="AC64" s="1077"/>
      <c r="AD64" s="1076"/>
      <c r="AE64" s="1077"/>
      <c r="AF64" s="1076"/>
      <c r="AG64" s="1077"/>
      <c r="AH64" s="1076"/>
      <c r="AI64" s="1077">
        <v>158646.90329300537</v>
      </c>
      <c r="AJ64" s="1076"/>
      <c r="AK64" s="1077"/>
      <c r="AL64" s="1076"/>
      <c r="AM64" s="1077"/>
      <c r="AN64" s="1076"/>
      <c r="AO64" s="1077"/>
      <c r="AP64" s="1076"/>
      <c r="AQ64" s="1077"/>
      <c r="AR64" s="1076"/>
      <c r="AS64" s="1077">
        <v>293790.56165371364</v>
      </c>
      <c r="AT64" s="1076"/>
      <c r="AU64" s="1077"/>
      <c r="AV64" s="1076"/>
      <c r="AW64" s="1044"/>
      <c r="AX64" s="1044"/>
    </row>
    <row r="65" spans="2:50" ht="12">
      <c r="B65" s="1219" t="s">
        <v>1308</v>
      </c>
      <c r="C65" s="1055">
        <v>2008</v>
      </c>
      <c r="D65" s="1056">
        <v>30</v>
      </c>
      <c r="E65" s="1056">
        <v>1</v>
      </c>
      <c r="F65" s="1076"/>
      <c r="G65" s="1077"/>
      <c r="H65" s="1076"/>
      <c r="I65" s="1077"/>
      <c r="J65" s="1076"/>
      <c r="K65" s="1077"/>
      <c r="L65" s="1076"/>
      <c r="M65" s="1077"/>
      <c r="N65" s="1076"/>
      <c r="O65" s="1077">
        <v>293790.56165371364</v>
      </c>
      <c r="P65" s="1076"/>
      <c r="Q65" s="1077"/>
      <c r="R65" s="1076"/>
      <c r="S65" s="1077"/>
      <c r="T65" s="1076"/>
      <c r="U65" s="1077"/>
      <c r="V65" s="1076"/>
      <c r="W65" s="1077"/>
      <c r="X65" s="1076"/>
      <c r="Y65" s="1070">
        <v>158646.90329300537</v>
      </c>
      <c r="Z65" s="1076"/>
      <c r="AA65" s="1077"/>
      <c r="AB65" s="1076"/>
      <c r="AC65" s="1077"/>
      <c r="AD65" s="1076"/>
      <c r="AE65" s="1077"/>
      <c r="AF65" s="1076"/>
      <c r="AG65" s="1077"/>
      <c r="AH65" s="1076"/>
      <c r="AI65" s="1077">
        <v>158646.90329300537</v>
      </c>
      <c r="AJ65" s="1076"/>
      <c r="AK65" s="1077"/>
      <c r="AL65" s="1076"/>
      <c r="AM65" s="1077"/>
      <c r="AN65" s="1076"/>
      <c r="AO65" s="1077"/>
      <c r="AP65" s="1076"/>
      <c r="AQ65" s="1077"/>
      <c r="AR65" s="1076"/>
      <c r="AS65" s="1077">
        <v>293790.56165371364</v>
      </c>
      <c r="AT65" s="1076"/>
      <c r="AU65" s="1077"/>
      <c r="AV65" s="1076"/>
      <c r="AW65" s="1044"/>
      <c r="AX65" s="1044"/>
    </row>
    <row r="66" spans="2:50" ht="12">
      <c r="B66" s="1078" t="s">
        <v>1309</v>
      </c>
      <c r="C66" s="1055">
        <v>2008</v>
      </c>
      <c r="D66" s="1056">
        <v>30</v>
      </c>
      <c r="E66" s="1056">
        <v>1</v>
      </c>
      <c r="F66" s="1076"/>
      <c r="G66" s="1077"/>
      <c r="H66" s="1076"/>
      <c r="I66" s="1077"/>
      <c r="J66" s="1076"/>
      <c r="K66" s="1077"/>
      <c r="L66" s="1076"/>
      <c r="M66" s="1077"/>
      <c r="N66" s="1076"/>
      <c r="O66" s="1077">
        <v>293790.56165371364</v>
      </c>
      <c r="P66" s="1076"/>
      <c r="Q66" s="1077"/>
      <c r="R66" s="1076"/>
      <c r="S66" s="1077"/>
      <c r="T66" s="1076"/>
      <c r="U66" s="1077"/>
      <c r="V66" s="1076"/>
      <c r="W66" s="1077"/>
      <c r="X66" s="1076"/>
      <c r="Y66" s="1070">
        <v>158646.90329300537</v>
      </c>
      <c r="Z66" s="1076"/>
      <c r="AA66" s="1077"/>
      <c r="AB66" s="1076"/>
      <c r="AC66" s="1077"/>
      <c r="AD66" s="1076"/>
      <c r="AE66" s="1077"/>
      <c r="AF66" s="1076"/>
      <c r="AG66" s="1077"/>
      <c r="AH66" s="1076"/>
      <c r="AI66" s="1077">
        <v>158646.90329300537</v>
      </c>
      <c r="AJ66" s="1076"/>
      <c r="AK66" s="1077"/>
      <c r="AL66" s="1076"/>
      <c r="AM66" s="1077"/>
      <c r="AN66" s="1076"/>
      <c r="AO66" s="1077"/>
      <c r="AP66" s="1076"/>
      <c r="AQ66" s="1077"/>
      <c r="AR66" s="1076"/>
      <c r="AS66" s="1077">
        <v>293790.56165371364</v>
      </c>
      <c r="AT66" s="1076"/>
      <c r="AU66" s="1077"/>
      <c r="AV66" s="1076"/>
      <c r="AW66" s="1044"/>
      <c r="AX66" s="1044"/>
    </row>
    <row r="67" spans="2:50" ht="12">
      <c r="B67" s="1078" t="s">
        <v>1310</v>
      </c>
      <c r="C67" s="1055">
        <v>2008</v>
      </c>
      <c r="D67" s="1056">
        <v>30</v>
      </c>
      <c r="E67" s="1056">
        <v>1</v>
      </c>
      <c r="F67" s="1076"/>
      <c r="G67" s="1077"/>
      <c r="H67" s="1076"/>
      <c r="I67" s="1077"/>
      <c r="J67" s="1076"/>
      <c r="K67" s="1077"/>
      <c r="L67" s="1076"/>
      <c r="M67" s="1077"/>
      <c r="N67" s="1076"/>
      <c r="O67" s="1077">
        <v>293790.56165371364</v>
      </c>
      <c r="P67" s="1076"/>
      <c r="Q67" s="1077"/>
      <c r="R67" s="1076"/>
      <c r="S67" s="1077"/>
      <c r="T67" s="1076"/>
      <c r="U67" s="1077"/>
      <c r="V67" s="1076"/>
      <c r="W67" s="1077"/>
      <c r="X67" s="1076"/>
      <c r="Y67" s="1070">
        <v>158646.90329300537</v>
      </c>
      <c r="Z67" s="1076"/>
      <c r="AA67" s="1077"/>
      <c r="AB67" s="1076"/>
      <c r="AC67" s="1077"/>
      <c r="AD67" s="1076"/>
      <c r="AE67" s="1077"/>
      <c r="AF67" s="1076"/>
      <c r="AG67" s="1077"/>
      <c r="AH67" s="1076"/>
      <c r="AI67" s="1077">
        <v>158646.90329300537</v>
      </c>
      <c r="AJ67" s="1076"/>
      <c r="AK67" s="1077"/>
      <c r="AL67" s="1076"/>
      <c r="AM67" s="1077"/>
      <c r="AN67" s="1076"/>
      <c r="AO67" s="1077"/>
      <c r="AP67" s="1076"/>
      <c r="AQ67" s="1077"/>
      <c r="AR67" s="1076"/>
      <c r="AS67" s="1077">
        <v>293790.56165371364</v>
      </c>
      <c r="AT67" s="1076"/>
      <c r="AU67" s="1077"/>
      <c r="AV67" s="1076"/>
      <c r="AW67" s="1044"/>
      <c r="AX67" s="1044"/>
    </row>
    <row r="68" spans="2:50" ht="12">
      <c r="B68" s="1078" t="s">
        <v>1311</v>
      </c>
      <c r="C68" s="1055">
        <v>2008</v>
      </c>
      <c r="D68" s="1056">
        <v>30</v>
      </c>
      <c r="E68" s="1056">
        <v>1</v>
      </c>
      <c r="F68" s="1076"/>
      <c r="G68" s="1077"/>
      <c r="H68" s="1076"/>
      <c r="I68" s="1077"/>
      <c r="J68" s="1076"/>
      <c r="K68" s="1077"/>
      <c r="L68" s="1076"/>
      <c r="M68" s="1077"/>
      <c r="N68" s="1076"/>
      <c r="O68" s="1077">
        <v>293790.56165371364</v>
      </c>
      <c r="P68" s="1076"/>
      <c r="Q68" s="1077"/>
      <c r="R68" s="1076"/>
      <c r="S68" s="1077"/>
      <c r="T68" s="1076"/>
      <c r="U68" s="1077"/>
      <c r="V68" s="1076"/>
      <c r="W68" s="1077"/>
      <c r="X68" s="1076"/>
      <c r="Y68" s="1070">
        <v>158646.90329300537</v>
      </c>
      <c r="Z68" s="1076"/>
      <c r="AA68" s="1077"/>
      <c r="AB68" s="1076"/>
      <c r="AC68" s="1077"/>
      <c r="AD68" s="1076"/>
      <c r="AE68" s="1077"/>
      <c r="AF68" s="1076"/>
      <c r="AG68" s="1077"/>
      <c r="AH68" s="1076"/>
      <c r="AI68" s="1077">
        <v>158646.90329300537</v>
      </c>
      <c r="AJ68" s="1076"/>
      <c r="AK68" s="1077"/>
      <c r="AL68" s="1076"/>
      <c r="AM68" s="1077"/>
      <c r="AN68" s="1076"/>
      <c r="AO68" s="1077"/>
      <c r="AP68" s="1076"/>
      <c r="AQ68" s="1077"/>
      <c r="AR68" s="1076"/>
      <c r="AS68" s="1077">
        <v>293790.56165371364</v>
      </c>
      <c r="AT68" s="1076"/>
      <c r="AU68" s="1077"/>
      <c r="AV68" s="1076"/>
      <c r="AW68" s="1044"/>
      <c r="AX68" s="1044"/>
    </row>
    <row r="69" spans="2:50" ht="12">
      <c r="B69" s="1078" t="s">
        <v>1312</v>
      </c>
      <c r="C69" s="1055">
        <v>2008</v>
      </c>
      <c r="D69" s="1056">
        <v>30</v>
      </c>
      <c r="E69" s="1056">
        <v>1</v>
      </c>
      <c r="F69" s="1076"/>
      <c r="G69" s="1077"/>
      <c r="H69" s="1076"/>
      <c r="I69" s="1077"/>
      <c r="J69" s="1076"/>
      <c r="K69" s="1077"/>
      <c r="L69" s="1076"/>
      <c r="M69" s="1077"/>
      <c r="N69" s="1076"/>
      <c r="O69" s="1077">
        <v>293790.56165371364</v>
      </c>
      <c r="P69" s="1076"/>
      <c r="Q69" s="1077"/>
      <c r="R69" s="1076"/>
      <c r="S69" s="1077"/>
      <c r="T69" s="1076"/>
      <c r="U69" s="1077"/>
      <c r="V69" s="1076"/>
      <c r="W69" s="1077"/>
      <c r="X69" s="1076"/>
      <c r="Y69" s="1070">
        <v>158646.90329300537</v>
      </c>
      <c r="Z69" s="1076"/>
      <c r="AA69" s="1077"/>
      <c r="AB69" s="1076"/>
      <c r="AC69" s="1077"/>
      <c r="AD69" s="1076"/>
      <c r="AE69" s="1077"/>
      <c r="AF69" s="1076"/>
      <c r="AG69" s="1077"/>
      <c r="AH69" s="1076"/>
      <c r="AI69" s="1077">
        <v>158646.90329300537</v>
      </c>
      <c r="AJ69" s="1076"/>
      <c r="AK69" s="1077"/>
      <c r="AL69" s="1076"/>
      <c r="AM69" s="1077"/>
      <c r="AN69" s="1076"/>
      <c r="AO69" s="1077"/>
      <c r="AP69" s="1076"/>
      <c r="AQ69" s="1077"/>
      <c r="AR69" s="1076"/>
      <c r="AS69" s="1077">
        <v>293790.56165371364</v>
      </c>
      <c r="AT69" s="1076"/>
      <c r="AU69" s="1077"/>
      <c r="AV69" s="1076"/>
      <c r="AW69" s="1044"/>
      <c r="AX69" s="1044"/>
    </row>
    <row r="70" spans="2:50" ht="12">
      <c r="B70" s="1078" t="s">
        <v>1313</v>
      </c>
      <c r="C70" s="1055">
        <v>2008</v>
      </c>
      <c r="D70" s="1056">
        <v>30</v>
      </c>
      <c r="E70" s="1056">
        <v>1</v>
      </c>
      <c r="F70" s="1076"/>
      <c r="G70" s="1077"/>
      <c r="H70" s="1076"/>
      <c r="I70" s="1077"/>
      <c r="J70" s="1076"/>
      <c r="K70" s="1077"/>
      <c r="L70" s="1076"/>
      <c r="M70" s="1077"/>
      <c r="N70" s="1076"/>
      <c r="O70" s="1077">
        <v>293790.56165371364</v>
      </c>
      <c r="P70" s="1076"/>
      <c r="Q70" s="1077"/>
      <c r="R70" s="1076"/>
      <c r="S70" s="1077"/>
      <c r="T70" s="1076"/>
      <c r="U70" s="1077"/>
      <c r="V70" s="1076"/>
      <c r="W70" s="1077"/>
      <c r="X70" s="1076"/>
      <c r="Y70" s="1070">
        <v>158646.90329300537</v>
      </c>
      <c r="Z70" s="1076"/>
      <c r="AA70" s="1077"/>
      <c r="AB70" s="1076"/>
      <c r="AC70" s="1077"/>
      <c r="AD70" s="1076"/>
      <c r="AE70" s="1077"/>
      <c r="AF70" s="1076"/>
      <c r="AG70" s="1077"/>
      <c r="AH70" s="1076"/>
      <c r="AI70" s="1077">
        <v>158646.90329300537</v>
      </c>
      <c r="AJ70" s="1076"/>
      <c r="AK70" s="1077"/>
      <c r="AL70" s="1076"/>
      <c r="AM70" s="1077"/>
      <c r="AN70" s="1076"/>
      <c r="AO70" s="1077"/>
      <c r="AP70" s="1076"/>
      <c r="AQ70" s="1077"/>
      <c r="AR70" s="1076"/>
      <c r="AS70" s="1077">
        <v>293790.56165371364</v>
      </c>
      <c r="AT70" s="1076"/>
      <c r="AU70" s="1077"/>
      <c r="AV70" s="1076"/>
      <c r="AW70" s="1044"/>
      <c r="AX70" s="1044"/>
    </row>
    <row r="71" spans="2:50" ht="12">
      <c r="B71" s="1078" t="s">
        <v>1314</v>
      </c>
      <c r="C71" s="1055">
        <v>2012</v>
      </c>
      <c r="D71" s="1056">
        <v>30</v>
      </c>
      <c r="E71" s="1056">
        <v>1</v>
      </c>
      <c r="F71" s="1076"/>
      <c r="G71" s="1077"/>
      <c r="H71" s="1076"/>
      <c r="I71" s="1077"/>
      <c r="J71" s="1076"/>
      <c r="K71" s="1077"/>
      <c r="L71" s="1076"/>
      <c r="M71" s="1077"/>
      <c r="N71" s="1076"/>
      <c r="O71" s="1076"/>
      <c r="P71" s="1076"/>
      <c r="Q71" s="1077"/>
      <c r="R71" s="1076"/>
      <c r="S71" s="1077">
        <v>293790.56165371364</v>
      </c>
      <c r="T71" s="1076"/>
      <c r="U71" s="1077"/>
      <c r="V71" s="1076"/>
      <c r="W71" s="1077"/>
      <c r="X71" s="1076"/>
      <c r="Y71" s="1077"/>
      <c r="Z71" s="1076"/>
      <c r="AA71" s="1077"/>
      <c r="AB71" s="1076"/>
      <c r="AC71" s="1070">
        <v>158646.90329300537</v>
      </c>
      <c r="AD71" s="1076"/>
      <c r="AE71" s="1077"/>
      <c r="AF71" s="1076"/>
      <c r="AG71" s="1077"/>
      <c r="AH71" s="1076"/>
      <c r="AI71" s="1077"/>
      <c r="AJ71" s="1076"/>
      <c r="AK71" s="1077"/>
      <c r="AL71" s="1076"/>
      <c r="AM71" s="1077">
        <v>158646.90329300537</v>
      </c>
      <c r="AN71" s="1076"/>
      <c r="AO71" s="1077"/>
      <c r="AP71" s="1076"/>
      <c r="AQ71" s="1077"/>
      <c r="AR71" s="1076"/>
      <c r="AS71" s="1077"/>
      <c r="AT71" s="1076"/>
      <c r="AU71" s="1077"/>
      <c r="AV71" s="1076"/>
      <c r="AW71" s="1044"/>
      <c r="AX71" s="1044"/>
    </row>
    <row r="72" spans="2:50" ht="12">
      <c r="B72" s="1078" t="s">
        <v>1315</v>
      </c>
      <c r="C72" s="1055">
        <v>2012</v>
      </c>
      <c r="D72" s="1056">
        <v>30</v>
      </c>
      <c r="E72" s="1056">
        <v>1</v>
      </c>
      <c r="F72" s="1076"/>
      <c r="G72" s="1077"/>
      <c r="H72" s="1077"/>
      <c r="I72" s="1077"/>
      <c r="J72" s="1077"/>
      <c r="K72" s="1077"/>
      <c r="L72" s="1077"/>
      <c r="M72" s="1077"/>
      <c r="N72" s="1077"/>
      <c r="O72" s="1077"/>
      <c r="P72" s="1077"/>
      <c r="Q72" s="1077"/>
      <c r="R72" s="1077"/>
      <c r="S72" s="1077">
        <v>293790.56165371364</v>
      </c>
      <c r="T72" s="1077"/>
      <c r="U72" s="1077"/>
      <c r="V72" s="1077"/>
      <c r="W72" s="1077"/>
      <c r="X72" s="1077"/>
      <c r="Y72" s="1077"/>
      <c r="Z72" s="1077"/>
      <c r="AA72" s="1077"/>
      <c r="AB72" s="1077"/>
      <c r="AC72" s="1070">
        <v>158646.90329300537</v>
      </c>
      <c r="AD72" s="1077"/>
      <c r="AE72" s="1077"/>
      <c r="AF72" s="1077"/>
      <c r="AG72" s="1077"/>
      <c r="AH72" s="1077"/>
      <c r="AI72" s="1077"/>
      <c r="AJ72" s="1077"/>
      <c r="AK72" s="1077"/>
      <c r="AL72" s="1077"/>
      <c r="AM72" s="1077">
        <v>158646.90329300537</v>
      </c>
      <c r="AN72" s="1077"/>
      <c r="AO72" s="1077"/>
      <c r="AP72" s="1077"/>
      <c r="AQ72" s="1077"/>
      <c r="AR72" s="1077"/>
      <c r="AS72" s="1077"/>
      <c r="AT72" s="1077"/>
      <c r="AU72" s="1077"/>
      <c r="AV72" s="1077"/>
      <c r="AW72" s="1044"/>
      <c r="AX72" s="1044"/>
    </row>
    <row r="73" spans="2:50" ht="12">
      <c r="B73" s="1078" t="s">
        <v>1316</v>
      </c>
      <c r="C73" s="1055">
        <v>2008</v>
      </c>
      <c r="D73" s="1056">
        <v>30</v>
      </c>
      <c r="E73" s="1056">
        <v>1</v>
      </c>
      <c r="F73" s="1076"/>
      <c r="G73" s="1077"/>
      <c r="H73" s="1077"/>
      <c r="I73" s="1077"/>
      <c r="J73" s="1077"/>
      <c r="K73" s="1077"/>
      <c r="L73" s="1077"/>
      <c r="M73" s="1077"/>
      <c r="N73" s="1077"/>
      <c r="O73" s="1077">
        <v>293790.56165371364</v>
      </c>
      <c r="P73" s="1077"/>
      <c r="Q73" s="1077"/>
      <c r="R73" s="1077"/>
      <c r="S73" s="1077"/>
      <c r="T73" s="1077"/>
      <c r="U73" s="1077"/>
      <c r="V73" s="1077"/>
      <c r="W73" s="1077"/>
      <c r="X73" s="1077"/>
      <c r="Y73" s="1070">
        <v>158646.90329300537</v>
      </c>
      <c r="Z73" s="1077"/>
      <c r="AA73" s="1077"/>
      <c r="AB73" s="1077"/>
      <c r="AC73" s="1077"/>
      <c r="AD73" s="1077"/>
      <c r="AE73" s="1077"/>
      <c r="AF73" s="1077"/>
      <c r="AG73" s="1077"/>
      <c r="AH73" s="1077"/>
      <c r="AI73" s="1077">
        <v>158646.90329300537</v>
      </c>
      <c r="AJ73" s="1077"/>
      <c r="AK73" s="1077"/>
      <c r="AL73" s="1077"/>
      <c r="AM73" s="1077"/>
      <c r="AN73" s="1077"/>
      <c r="AO73" s="1077"/>
      <c r="AP73" s="1077"/>
      <c r="AQ73" s="1077"/>
      <c r="AR73" s="1077"/>
      <c r="AS73" s="1077">
        <v>293790.56165371364</v>
      </c>
      <c r="AT73" s="1077"/>
      <c r="AU73" s="1077"/>
      <c r="AV73" s="1077"/>
      <c r="AW73" s="1044"/>
      <c r="AX73" s="1044"/>
    </row>
    <row r="74" spans="2:50" ht="12">
      <c r="B74" s="1078" t="s">
        <v>1317</v>
      </c>
      <c r="C74" s="1055">
        <v>2008</v>
      </c>
      <c r="D74" s="1056">
        <v>30</v>
      </c>
      <c r="E74" s="1056">
        <v>1</v>
      </c>
      <c r="F74" s="1079"/>
      <c r="G74" s="1077"/>
      <c r="H74" s="1077"/>
      <c r="I74" s="1077"/>
      <c r="J74" s="1077"/>
      <c r="K74" s="1077"/>
      <c r="L74" s="1077"/>
      <c r="M74" s="1077"/>
      <c r="N74" s="1077"/>
      <c r="O74" s="1077">
        <v>293790.56165371364</v>
      </c>
      <c r="P74" s="1077"/>
      <c r="Q74" s="1077"/>
      <c r="R74" s="1077"/>
      <c r="S74" s="1077"/>
      <c r="T74" s="1077"/>
      <c r="U74" s="1077"/>
      <c r="V74" s="1077"/>
      <c r="W74" s="1077"/>
      <c r="X74" s="1077"/>
      <c r="Y74" s="1070">
        <v>158646.90329300537</v>
      </c>
      <c r="Z74" s="1077"/>
      <c r="AA74" s="1077"/>
      <c r="AB74" s="1077"/>
      <c r="AC74" s="1077"/>
      <c r="AD74" s="1077"/>
      <c r="AE74" s="1077"/>
      <c r="AF74" s="1077"/>
      <c r="AG74" s="1077"/>
      <c r="AH74" s="1077"/>
      <c r="AI74" s="1077">
        <v>158646.90329300537</v>
      </c>
      <c r="AJ74" s="1077"/>
      <c r="AK74" s="1077"/>
      <c r="AL74" s="1077"/>
      <c r="AM74" s="1077"/>
      <c r="AN74" s="1077"/>
      <c r="AO74" s="1077"/>
      <c r="AP74" s="1077"/>
      <c r="AQ74" s="1077"/>
      <c r="AR74" s="1077"/>
      <c r="AS74" s="1077">
        <v>293790.56165371364</v>
      </c>
      <c r="AT74" s="1077"/>
      <c r="AU74" s="1077"/>
      <c r="AV74" s="1077"/>
      <c r="AW74" s="1044"/>
      <c r="AX74" s="1044"/>
    </row>
    <row r="75" spans="2:50" ht="12">
      <c r="B75" s="1078" t="s">
        <v>1318</v>
      </c>
      <c r="C75" s="1055">
        <v>1986</v>
      </c>
      <c r="D75" s="1056">
        <v>30</v>
      </c>
      <c r="E75" s="1056">
        <v>1</v>
      </c>
      <c r="F75" s="1079"/>
      <c r="G75" s="1077">
        <v>293790.56165371364</v>
      </c>
      <c r="H75" s="1077"/>
      <c r="I75" s="1077"/>
      <c r="J75" s="1077"/>
      <c r="K75" s="1077"/>
      <c r="L75" s="1077"/>
      <c r="M75" s="1077"/>
      <c r="N75" s="1077"/>
      <c r="O75" s="1077"/>
      <c r="P75" s="1077"/>
      <c r="Q75" s="1070">
        <v>158646.90329300537</v>
      </c>
      <c r="R75" s="1077"/>
      <c r="S75" s="1077"/>
      <c r="T75" s="1077"/>
      <c r="U75" s="1077"/>
      <c r="V75" s="1077"/>
      <c r="W75" s="1077"/>
      <c r="X75" s="1077"/>
      <c r="Y75" s="1077"/>
      <c r="Z75" s="1077"/>
      <c r="AA75" s="1077">
        <v>158646.90329300537</v>
      </c>
      <c r="AB75" s="1077"/>
      <c r="AC75" s="1077"/>
      <c r="AD75" s="1077"/>
      <c r="AE75" s="1077"/>
      <c r="AF75" s="1077"/>
      <c r="AG75" s="1077"/>
      <c r="AH75" s="1077"/>
      <c r="AI75" s="1077"/>
      <c r="AJ75" s="1077"/>
      <c r="AK75" s="1077">
        <v>293790.56165371364</v>
      </c>
      <c r="AL75" s="1077"/>
      <c r="AM75" s="1077"/>
      <c r="AN75" s="1077"/>
      <c r="AO75" s="1077"/>
      <c r="AP75" s="1077"/>
      <c r="AQ75" s="1077"/>
      <c r="AR75" s="1077"/>
      <c r="AS75" s="1077"/>
      <c r="AT75" s="1077"/>
      <c r="AU75" s="1070">
        <v>158646.90329300537</v>
      </c>
      <c r="AV75" s="1077"/>
      <c r="AW75" s="1044"/>
    </row>
    <row r="76" spans="2:50" ht="12">
      <c r="B76" s="1078" t="s">
        <v>1319</v>
      </c>
      <c r="C76" s="1055">
        <v>2012</v>
      </c>
      <c r="D76" s="1056">
        <v>30</v>
      </c>
      <c r="E76" s="1056">
        <v>1</v>
      </c>
      <c r="F76" s="1079"/>
      <c r="G76" s="1077"/>
      <c r="H76" s="1077"/>
      <c r="I76" s="1077"/>
      <c r="J76" s="1077"/>
      <c r="K76" s="1077"/>
      <c r="L76" s="1077"/>
      <c r="M76" s="1077"/>
      <c r="N76" s="1077"/>
      <c r="O76" s="1077"/>
      <c r="P76" s="1077"/>
      <c r="Q76" s="1077"/>
      <c r="R76" s="1077"/>
      <c r="S76" s="1077">
        <v>293790.56165371364</v>
      </c>
      <c r="T76" s="1077"/>
      <c r="U76" s="1077"/>
      <c r="V76" s="1077"/>
      <c r="W76" s="1077"/>
      <c r="X76" s="1077"/>
      <c r="Y76" s="1077"/>
      <c r="Z76" s="1077"/>
      <c r="AA76" s="1077"/>
      <c r="AB76" s="1077"/>
      <c r="AC76" s="1070">
        <v>158646.90329300537</v>
      </c>
      <c r="AD76" s="1077"/>
      <c r="AE76" s="1077"/>
      <c r="AF76" s="1077"/>
      <c r="AG76" s="1077"/>
      <c r="AH76" s="1077"/>
      <c r="AI76" s="1077"/>
      <c r="AJ76" s="1077"/>
      <c r="AK76" s="1077"/>
      <c r="AL76" s="1077"/>
      <c r="AM76" s="1077">
        <v>158646.90329300537</v>
      </c>
      <c r="AN76" s="1077"/>
      <c r="AO76" s="1077"/>
      <c r="AP76" s="1077"/>
      <c r="AQ76" s="1077"/>
      <c r="AR76" s="1077"/>
      <c r="AS76" s="1077"/>
      <c r="AT76" s="1077"/>
      <c r="AU76" s="1077"/>
      <c r="AV76" s="1077"/>
      <c r="AW76" s="1044"/>
      <c r="AX76" s="1044"/>
    </row>
    <row r="77" spans="2:50" ht="12">
      <c r="B77" s="1078" t="s">
        <v>1320</v>
      </c>
      <c r="C77" s="1055">
        <v>1986</v>
      </c>
      <c r="D77" s="1056">
        <v>30</v>
      </c>
      <c r="E77" s="1056">
        <v>1</v>
      </c>
      <c r="F77" s="1079"/>
      <c r="G77" s="1077">
        <v>293790.56165371364</v>
      </c>
      <c r="H77" s="1077"/>
      <c r="I77" s="1077"/>
      <c r="J77" s="1077"/>
      <c r="K77" s="1077"/>
      <c r="L77" s="1077"/>
      <c r="M77" s="1077"/>
      <c r="N77" s="1077"/>
      <c r="O77" s="1077"/>
      <c r="P77" s="1077"/>
      <c r="Q77" s="1070">
        <v>158646.90329300537</v>
      </c>
      <c r="R77" s="1077"/>
      <c r="S77" s="1077"/>
      <c r="T77" s="1077"/>
      <c r="U77" s="1077"/>
      <c r="V77" s="1077"/>
      <c r="W77" s="1077"/>
      <c r="X77" s="1077"/>
      <c r="Y77" s="1077"/>
      <c r="Z77" s="1077"/>
      <c r="AA77" s="1077">
        <v>158646.90329300537</v>
      </c>
      <c r="AB77" s="1077"/>
      <c r="AC77" s="1070"/>
      <c r="AD77" s="1077"/>
      <c r="AE77" s="1077"/>
      <c r="AF77" s="1077"/>
      <c r="AG77" s="1077"/>
      <c r="AH77" s="1077"/>
      <c r="AI77" s="1077"/>
      <c r="AJ77" s="1077"/>
      <c r="AK77" s="1077">
        <v>293790.56165371364</v>
      </c>
      <c r="AL77" s="1077"/>
      <c r="AM77" s="1077"/>
      <c r="AN77" s="1077"/>
      <c r="AO77" s="1077"/>
      <c r="AP77" s="1077"/>
      <c r="AQ77" s="1077"/>
      <c r="AR77" s="1077"/>
      <c r="AS77" s="1077"/>
      <c r="AT77" s="1077"/>
      <c r="AU77" s="1070">
        <v>158646.90329300537</v>
      </c>
      <c r="AV77" s="1077"/>
      <c r="AW77" s="1044"/>
    </row>
    <row r="78" spans="2:50" ht="12">
      <c r="B78" s="1078" t="s">
        <v>1321</v>
      </c>
      <c r="C78" s="1055">
        <v>2007</v>
      </c>
      <c r="D78" s="1056">
        <v>30</v>
      </c>
      <c r="E78" s="1056">
        <v>1</v>
      </c>
      <c r="F78" s="1079"/>
      <c r="G78" s="1077"/>
      <c r="H78" s="1077"/>
      <c r="I78" s="1077"/>
      <c r="J78" s="1077"/>
      <c r="K78" s="1077"/>
      <c r="L78" s="1077"/>
      <c r="M78" s="1077"/>
      <c r="N78" s="1077">
        <v>293790.56165371364</v>
      </c>
      <c r="O78" s="1077"/>
      <c r="P78" s="1077"/>
      <c r="Q78" s="1077"/>
      <c r="R78" s="1077"/>
      <c r="S78" s="1077"/>
      <c r="T78" s="1077"/>
      <c r="U78" s="1077"/>
      <c r="V78" s="1077"/>
      <c r="W78" s="1077"/>
      <c r="X78" s="1070">
        <v>158646.90329300537</v>
      </c>
      <c r="Y78" s="1077"/>
      <c r="Z78" s="1077"/>
      <c r="AA78" s="1077"/>
      <c r="AB78" s="1077"/>
      <c r="AC78" s="1077"/>
      <c r="AD78" s="1077"/>
      <c r="AE78" s="1077"/>
      <c r="AF78" s="1077"/>
      <c r="AG78" s="1077"/>
      <c r="AH78" s="1077">
        <v>158646.90329300537</v>
      </c>
      <c r="AI78" s="1077"/>
      <c r="AJ78" s="1077"/>
      <c r="AK78" s="1077"/>
      <c r="AL78" s="1077"/>
      <c r="AM78" s="1077"/>
      <c r="AN78" s="1077"/>
      <c r="AO78" s="1077"/>
      <c r="AP78" s="1077"/>
      <c r="AQ78" s="1077"/>
      <c r="AR78" s="1077">
        <v>293790.56165371364</v>
      </c>
      <c r="AS78" s="1077"/>
      <c r="AT78" s="1077"/>
      <c r="AU78" s="1077"/>
      <c r="AV78" s="1077"/>
      <c r="AW78" s="1044"/>
      <c r="AX78" s="1044"/>
    </row>
    <row r="79" spans="2:50" ht="12">
      <c r="B79" s="1078" t="s">
        <v>1322</v>
      </c>
      <c r="C79" s="1055">
        <v>2007</v>
      </c>
      <c r="D79" s="1056">
        <v>30</v>
      </c>
      <c r="E79" s="1056">
        <v>1</v>
      </c>
      <c r="F79" s="1079"/>
      <c r="G79" s="1077"/>
      <c r="H79" s="1077"/>
      <c r="I79" s="1077"/>
      <c r="J79" s="1077"/>
      <c r="K79" s="1077"/>
      <c r="L79" s="1077"/>
      <c r="M79" s="1077"/>
      <c r="N79" s="1077">
        <v>293790.56165371364</v>
      </c>
      <c r="O79" s="1077"/>
      <c r="P79" s="1077"/>
      <c r="Q79" s="1077"/>
      <c r="R79" s="1077"/>
      <c r="S79" s="1077"/>
      <c r="T79" s="1077"/>
      <c r="U79" s="1077"/>
      <c r="V79" s="1077"/>
      <c r="W79" s="1077"/>
      <c r="X79" s="1070">
        <v>158646.90329300537</v>
      </c>
      <c r="Y79" s="1077"/>
      <c r="Z79" s="1077"/>
      <c r="AA79" s="1077"/>
      <c r="AB79" s="1077"/>
      <c r="AC79" s="1077"/>
      <c r="AD79" s="1077"/>
      <c r="AE79" s="1077"/>
      <c r="AF79" s="1077"/>
      <c r="AG79" s="1077"/>
      <c r="AH79" s="1077">
        <v>158646.90329300537</v>
      </c>
      <c r="AI79" s="1077"/>
      <c r="AJ79" s="1077"/>
      <c r="AK79" s="1077"/>
      <c r="AL79" s="1077"/>
      <c r="AM79" s="1077"/>
      <c r="AN79" s="1077"/>
      <c r="AO79" s="1077"/>
      <c r="AP79" s="1077"/>
      <c r="AQ79" s="1077"/>
      <c r="AR79" s="1077">
        <v>293790.56165371364</v>
      </c>
      <c r="AS79" s="1077"/>
      <c r="AT79" s="1077"/>
      <c r="AU79" s="1077"/>
      <c r="AV79" s="1077"/>
      <c r="AW79" s="1044"/>
      <c r="AX79" s="1044"/>
    </row>
    <row r="80" spans="2:50" ht="12">
      <c r="B80" s="1078" t="s">
        <v>1323</v>
      </c>
      <c r="C80" s="1055">
        <v>2007</v>
      </c>
      <c r="D80" s="1056">
        <v>30</v>
      </c>
      <c r="E80" s="1056">
        <v>1</v>
      </c>
      <c r="F80" s="1079"/>
      <c r="G80" s="1077"/>
      <c r="H80" s="1077"/>
      <c r="I80" s="1077"/>
      <c r="J80" s="1077"/>
      <c r="K80" s="1077"/>
      <c r="L80" s="1077"/>
      <c r="M80" s="1077"/>
      <c r="N80" s="1077">
        <v>293790.56165371364</v>
      </c>
      <c r="O80" s="1077"/>
      <c r="P80" s="1077"/>
      <c r="Q80" s="1077"/>
      <c r="R80" s="1077"/>
      <c r="S80" s="1077"/>
      <c r="T80" s="1077"/>
      <c r="U80" s="1077"/>
      <c r="V80" s="1077"/>
      <c r="W80" s="1077"/>
      <c r="X80" s="1070">
        <v>158646.90329300537</v>
      </c>
      <c r="Y80" s="1077"/>
      <c r="Z80" s="1077"/>
      <c r="AA80" s="1077"/>
      <c r="AB80" s="1077"/>
      <c r="AC80" s="1077"/>
      <c r="AD80" s="1077"/>
      <c r="AE80" s="1077"/>
      <c r="AF80" s="1077"/>
      <c r="AG80" s="1077"/>
      <c r="AH80" s="1077">
        <v>158646.90329300537</v>
      </c>
      <c r="AI80" s="1077"/>
      <c r="AJ80" s="1077"/>
      <c r="AK80" s="1077"/>
      <c r="AL80" s="1077"/>
      <c r="AM80" s="1077"/>
      <c r="AN80" s="1077"/>
      <c r="AO80" s="1077"/>
      <c r="AP80" s="1077"/>
      <c r="AQ80" s="1077"/>
      <c r="AR80" s="1077">
        <v>293790.56165371364</v>
      </c>
      <c r="AS80" s="1077"/>
      <c r="AT80" s="1077"/>
      <c r="AU80" s="1077"/>
      <c r="AV80" s="1077"/>
      <c r="AW80" s="1044"/>
      <c r="AX80" s="1044"/>
    </row>
    <row r="81" spans="2:50" ht="12">
      <c r="B81" s="1078" t="s">
        <v>1324</v>
      </c>
      <c r="C81" s="1055">
        <v>2007</v>
      </c>
      <c r="D81" s="1056">
        <v>30</v>
      </c>
      <c r="E81" s="1056">
        <v>1</v>
      </c>
      <c r="F81" s="1079"/>
      <c r="G81" s="1077"/>
      <c r="H81" s="1077"/>
      <c r="I81" s="1077"/>
      <c r="J81" s="1077"/>
      <c r="K81" s="1077"/>
      <c r="L81" s="1077"/>
      <c r="M81" s="1077"/>
      <c r="N81" s="1077">
        <v>293790.56165371364</v>
      </c>
      <c r="O81" s="1077"/>
      <c r="P81" s="1077"/>
      <c r="Q81" s="1077"/>
      <c r="R81" s="1077"/>
      <c r="S81" s="1077"/>
      <c r="T81" s="1077"/>
      <c r="U81" s="1077"/>
      <c r="V81" s="1077"/>
      <c r="W81" s="1077"/>
      <c r="X81" s="1070">
        <v>158646.90329300537</v>
      </c>
      <c r="Y81" s="1077"/>
      <c r="Z81" s="1077"/>
      <c r="AA81" s="1077"/>
      <c r="AB81" s="1077"/>
      <c r="AC81" s="1077"/>
      <c r="AD81" s="1077"/>
      <c r="AE81" s="1077"/>
      <c r="AF81" s="1077"/>
      <c r="AG81" s="1077"/>
      <c r="AH81" s="1077">
        <v>158646.90329300537</v>
      </c>
      <c r="AI81" s="1077"/>
      <c r="AJ81" s="1077"/>
      <c r="AK81" s="1077"/>
      <c r="AL81" s="1077"/>
      <c r="AM81" s="1077"/>
      <c r="AN81" s="1077"/>
      <c r="AO81" s="1077"/>
      <c r="AP81" s="1077"/>
      <c r="AQ81" s="1077"/>
      <c r="AR81" s="1077">
        <v>293790.56165371364</v>
      </c>
      <c r="AS81" s="1077"/>
      <c r="AT81" s="1077"/>
      <c r="AU81" s="1077"/>
      <c r="AV81" s="1077"/>
      <c r="AW81" s="1044"/>
      <c r="AX81" s="1044"/>
    </row>
    <row r="82" spans="2:50" ht="12">
      <c r="B82" s="1078" t="s">
        <v>1325</v>
      </c>
      <c r="C82" s="1055">
        <v>2017</v>
      </c>
      <c r="D82" s="1056">
        <v>30</v>
      </c>
      <c r="E82" s="1056">
        <v>1</v>
      </c>
      <c r="F82" s="1079"/>
      <c r="G82" s="1077"/>
      <c r="H82" s="1077"/>
      <c r="I82" s="1077"/>
      <c r="J82" s="1077"/>
      <c r="K82" s="1077"/>
      <c r="L82" s="1077"/>
      <c r="M82" s="1077"/>
      <c r="N82" s="1077"/>
      <c r="O82" s="1077"/>
      <c r="P82" s="1077"/>
      <c r="Q82" s="1077"/>
      <c r="R82" s="1077"/>
      <c r="S82" s="1077"/>
      <c r="T82" s="1077"/>
      <c r="U82" s="1077"/>
      <c r="V82" s="1077"/>
      <c r="W82" s="1077"/>
      <c r="X82" s="1077">
        <v>293790.56165371364</v>
      </c>
      <c r="Y82" s="1077"/>
      <c r="Z82" s="1077"/>
      <c r="AA82" s="1077"/>
      <c r="AB82" s="1077"/>
      <c r="AC82" s="1077"/>
      <c r="AD82" s="1077"/>
      <c r="AE82" s="1077"/>
      <c r="AF82" s="1077"/>
      <c r="AG82" s="1077"/>
      <c r="AH82" s="1077">
        <v>158646.90329300537</v>
      </c>
      <c r="AI82" s="1077"/>
      <c r="AJ82" s="1077"/>
      <c r="AK82" s="1077"/>
      <c r="AL82" s="1077"/>
      <c r="AM82" s="1077"/>
      <c r="AN82" s="1077"/>
      <c r="AO82" s="1077"/>
      <c r="AP82" s="1077"/>
      <c r="AQ82" s="1077"/>
      <c r="AR82" s="1077">
        <v>158646.90329300537</v>
      </c>
      <c r="AS82" s="1077"/>
      <c r="AT82" s="1077"/>
      <c r="AU82" s="1077"/>
      <c r="AV82" s="1077"/>
      <c r="AW82" s="1044"/>
      <c r="AX82" s="1044"/>
    </row>
    <row r="83" spans="2:50" ht="12">
      <c r="B83" s="1078" t="s">
        <v>1326</v>
      </c>
      <c r="C83" s="1055">
        <v>2018</v>
      </c>
      <c r="D83" s="1056">
        <v>30</v>
      </c>
      <c r="E83" s="1056">
        <v>1</v>
      </c>
      <c r="F83" s="1079"/>
      <c r="G83" s="1077"/>
      <c r="H83" s="1077"/>
      <c r="I83" s="1077"/>
      <c r="J83" s="1077"/>
      <c r="K83" s="1077"/>
      <c r="L83" s="1077"/>
      <c r="M83" s="1077"/>
      <c r="N83" s="1077"/>
      <c r="O83" s="1070">
        <v>158646.90329300537</v>
      </c>
      <c r="P83" s="1077"/>
      <c r="Q83" s="1077"/>
      <c r="R83" s="1077"/>
      <c r="S83" s="1077"/>
      <c r="T83" s="1077"/>
      <c r="U83" s="1077"/>
      <c r="V83" s="1077"/>
      <c r="W83" s="1077"/>
      <c r="X83" s="1077"/>
      <c r="Y83" s="1077">
        <v>293790.56165371364</v>
      </c>
      <c r="Z83" s="1077"/>
      <c r="AA83" s="1077"/>
      <c r="AB83" s="1077"/>
      <c r="AC83" s="1077"/>
      <c r="AD83" s="1077"/>
      <c r="AE83" s="1077"/>
      <c r="AF83" s="1077"/>
      <c r="AG83" s="1077"/>
      <c r="AH83" s="1070"/>
      <c r="AI83" s="1070">
        <v>158646.90329300537</v>
      </c>
      <c r="AJ83" s="1077"/>
      <c r="AK83" s="1077"/>
      <c r="AL83" s="1077"/>
      <c r="AM83" s="1077"/>
      <c r="AN83" s="1077"/>
      <c r="AO83" s="1077"/>
      <c r="AP83" s="1077"/>
      <c r="AQ83" s="1077"/>
      <c r="AR83" s="1077"/>
      <c r="AS83" s="1077">
        <v>158646.90329300537</v>
      </c>
      <c r="AT83" s="1077"/>
      <c r="AU83" s="1077"/>
      <c r="AV83" s="1077"/>
      <c r="AW83" s="1044"/>
      <c r="AX83" s="1044"/>
    </row>
    <row r="84" spans="2:50" ht="12">
      <c r="B84" s="1078" t="s">
        <v>1327</v>
      </c>
      <c r="C84" s="1080" t="s">
        <v>1328</v>
      </c>
      <c r="D84" s="1056">
        <v>30</v>
      </c>
      <c r="E84" s="1056">
        <v>1</v>
      </c>
      <c r="F84" s="1079"/>
      <c r="G84" s="1077">
        <v>293790.56165371364</v>
      </c>
      <c r="H84" s="1077"/>
      <c r="I84" s="1077"/>
      <c r="J84" s="1077"/>
      <c r="K84" s="1077"/>
      <c r="L84" s="1077"/>
      <c r="M84" s="1077"/>
      <c r="N84" s="1077"/>
      <c r="O84" s="1077"/>
      <c r="P84" s="1077"/>
      <c r="Q84" s="1070">
        <v>158646.90329300537</v>
      </c>
      <c r="R84" s="1077"/>
      <c r="S84" s="1077"/>
      <c r="T84" s="1077"/>
      <c r="U84" s="1077"/>
      <c r="V84" s="1077"/>
      <c r="W84" s="1077"/>
      <c r="X84" s="1077"/>
      <c r="Y84" s="1077"/>
      <c r="Z84" s="1077"/>
      <c r="AA84" s="1077"/>
      <c r="AB84" s="1077"/>
      <c r="AC84" s="1077"/>
      <c r="AD84" s="1077"/>
      <c r="AE84" s="1077"/>
      <c r="AF84" s="1077"/>
      <c r="AG84" s="1077"/>
      <c r="AH84" s="1077"/>
      <c r="AI84" s="1077"/>
      <c r="AJ84" s="1077"/>
      <c r="AK84" s="1077"/>
      <c r="AL84" s="1077"/>
      <c r="AM84" s="1077"/>
      <c r="AN84" s="1077"/>
      <c r="AO84" s="1077"/>
      <c r="AP84" s="1077"/>
      <c r="AQ84" s="1077"/>
      <c r="AR84" s="1077"/>
      <c r="AS84" s="1077"/>
      <c r="AT84" s="1077"/>
      <c r="AU84" s="1077"/>
      <c r="AV84" s="1077"/>
      <c r="AW84" s="1044"/>
      <c r="AX84" s="1044"/>
    </row>
    <row r="85" spans="2:50" ht="12">
      <c r="B85" s="1078" t="s">
        <v>1329</v>
      </c>
      <c r="C85" s="1080" t="s">
        <v>1103</v>
      </c>
      <c r="D85" s="1056">
        <v>30</v>
      </c>
      <c r="E85" s="1056">
        <v>1</v>
      </c>
      <c r="F85" s="1079"/>
      <c r="G85" s="1077"/>
      <c r="H85" s="1077"/>
      <c r="I85" s="1077"/>
      <c r="J85" s="1077"/>
      <c r="K85" s="1077">
        <v>293790.56165371364</v>
      </c>
      <c r="L85" s="1077"/>
      <c r="M85" s="1077"/>
      <c r="N85" s="1077"/>
      <c r="O85" s="1077"/>
      <c r="P85" s="1077"/>
      <c r="Q85" s="1077"/>
      <c r="R85" s="1077"/>
      <c r="S85" s="1077"/>
      <c r="T85" s="1077"/>
      <c r="U85" s="1070">
        <v>158646.90329300537</v>
      </c>
      <c r="V85" s="1077"/>
      <c r="W85" s="1077"/>
      <c r="X85" s="1077"/>
      <c r="Y85" s="1077"/>
      <c r="Z85" s="1077"/>
      <c r="AA85" s="1077"/>
      <c r="AB85" s="1077"/>
      <c r="AC85" s="1077"/>
      <c r="AD85" s="1077"/>
      <c r="AE85" s="1077">
        <v>158646.90329300537</v>
      </c>
      <c r="AF85" s="1077"/>
      <c r="AG85" s="1077"/>
      <c r="AH85" s="1077"/>
      <c r="AI85" s="1077"/>
      <c r="AJ85" s="1077"/>
      <c r="AK85" s="1077"/>
      <c r="AL85" s="1077"/>
      <c r="AM85" s="1077"/>
      <c r="AN85" s="1077"/>
      <c r="AO85" s="1077">
        <v>293790.56165371364</v>
      </c>
      <c r="AP85" s="1077"/>
      <c r="AQ85" s="1077"/>
      <c r="AR85" s="1077"/>
      <c r="AS85" s="1077"/>
      <c r="AT85" s="1077"/>
      <c r="AU85" s="1077"/>
      <c r="AV85" s="1077"/>
      <c r="AW85" s="1044"/>
      <c r="AX85" s="1044"/>
    </row>
    <row r="86" spans="2:50" ht="12">
      <c r="B86" s="1078" t="s">
        <v>1330</v>
      </c>
      <c r="C86" s="1055">
        <v>1962</v>
      </c>
      <c r="D86" s="1056">
        <v>30</v>
      </c>
      <c r="E86" s="1056">
        <v>1</v>
      </c>
      <c r="F86" s="1079"/>
      <c r="G86" s="1077">
        <v>293790.56165371364</v>
      </c>
      <c r="H86" s="1077"/>
      <c r="I86" s="1077"/>
      <c r="J86" s="1077"/>
      <c r="K86" s="1077"/>
      <c r="L86" s="1077"/>
      <c r="M86" s="1077"/>
      <c r="N86" s="1077"/>
      <c r="O86" s="1077"/>
      <c r="P86" s="1077"/>
      <c r="Q86" s="1070">
        <v>158646.90329300537</v>
      </c>
      <c r="R86" s="1077"/>
      <c r="S86" s="1077"/>
      <c r="T86" s="1077"/>
      <c r="U86" s="1077"/>
      <c r="V86" s="1077"/>
      <c r="W86" s="1077"/>
      <c r="X86" s="1077"/>
      <c r="Y86" s="1077"/>
      <c r="Z86" s="1077"/>
      <c r="AA86" s="1070">
        <v>158646.90329300537</v>
      </c>
      <c r="AB86" s="1077"/>
      <c r="AC86" s="1077"/>
      <c r="AD86" s="1077"/>
      <c r="AE86" s="1077"/>
      <c r="AF86" s="1077"/>
      <c r="AG86" s="1077"/>
      <c r="AH86" s="1077"/>
      <c r="AI86" s="1077"/>
      <c r="AJ86" s="1077"/>
      <c r="AK86" s="1077">
        <v>293790.56165371364</v>
      </c>
      <c r="AL86" s="1077"/>
      <c r="AM86" s="1077"/>
      <c r="AN86" s="1077"/>
      <c r="AO86" s="1077"/>
      <c r="AP86" s="1077"/>
      <c r="AQ86" s="1077"/>
      <c r="AR86" s="1077"/>
      <c r="AS86" s="1077"/>
      <c r="AT86" s="1077"/>
      <c r="AU86" s="1070">
        <v>158646.90329300537</v>
      </c>
      <c r="AV86" s="1077"/>
      <c r="AW86" s="1044"/>
      <c r="AX86" s="1044"/>
    </row>
    <row r="87" spans="2:50" ht="12">
      <c r="B87" s="1078" t="s">
        <v>1331</v>
      </c>
      <c r="C87" s="1055">
        <v>1945</v>
      </c>
      <c r="D87" s="1056">
        <v>30</v>
      </c>
      <c r="E87" s="1056">
        <v>1</v>
      </c>
      <c r="F87" s="1079"/>
      <c r="G87" s="1077">
        <v>293790.56165371364</v>
      </c>
      <c r="H87" s="1077"/>
      <c r="I87" s="1077"/>
      <c r="J87" s="1077"/>
      <c r="K87" s="1077"/>
      <c r="L87" s="1077"/>
      <c r="M87" s="1077"/>
      <c r="N87" s="1077"/>
      <c r="O87" s="1077"/>
      <c r="P87" s="1077"/>
      <c r="Q87" s="1070">
        <v>158646.90329300537</v>
      </c>
      <c r="R87" s="1077"/>
      <c r="S87" s="1077"/>
      <c r="T87" s="1077"/>
      <c r="U87" s="1077"/>
      <c r="V87" s="1077"/>
      <c r="W87" s="1077"/>
      <c r="X87" s="1077"/>
      <c r="Y87" s="1077"/>
      <c r="Z87" s="1077"/>
      <c r="AA87" s="1070">
        <v>158646.90329300537</v>
      </c>
      <c r="AB87" s="1077"/>
      <c r="AC87" s="1077"/>
      <c r="AD87" s="1077"/>
      <c r="AE87" s="1077"/>
      <c r="AF87" s="1077"/>
      <c r="AG87" s="1077"/>
      <c r="AH87" s="1077"/>
      <c r="AI87" s="1077"/>
      <c r="AJ87" s="1077"/>
      <c r="AK87" s="1077">
        <v>293790.56165371364</v>
      </c>
      <c r="AL87" s="1077"/>
      <c r="AM87" s="1077"/>
      <c r="AN87" s="1077"/>
      <c r="AO87" s="1077"/>
      <c r="AP87" s="1077"/>
      <c r="AQ87" s="1077"/>
      <c r="AR87" s="1077"/>
      <c r="AS87" s="1077"/>
      <c r="AT87" s="1077"/>
      <c r="AU87" s="1070">
        <v>158646.90329300537</v>
      </c>
      <c r="AV87" s="1077"/>
      <c r="AW87" s="1044"/>
      <c r="AX87" s="1044"/>
    </row>
    <row r="88" spans="2:50" ht="12">
      <c r="B88" s="1078" t="s">
        <v>1332</v>
      </c>
      <c r="C88" s="1055">
        <v>1972</v>
      </c>
      <c r="D88" s="1056">
        <v>30</v>
      </c>
      <c r="E88" s="1056">
        <v>0</v>
      </c>
      <c r="F88" s="1079"/>
      <c r="G88" s="1077">
        <v>0</v>
      </c>
      <c r="H88" s="1077"/>
      <c r="I88" s="1077"/>
      <c r="J88" s="1077"/>
      <c r="K88" s="1077"/>
      <c r="L88" s="1077"/>
      <c r="M88" s="1077"/>
      <c r="N88" s="1077"/>
      <c r="O88" s="1077"/>
      <c r="P88" s="1077"/>
      <c r="Q88" s="1077"/>
      <c r="R88" s="1077"/>
      <c r="S88" s="1077"/>
      <c r="T88" s="1077"/>
      <c r="U88" s="1077"/>
      <c r="V88" s="1077"/>
      <c r="W88" s="1077"/>
      <c r="X88" s="1077"/>
      <c r="Y88" s="1077"/>
      <c r="Z88" s="1077"/>
      <c r="AA88" s="1077"/>
      <c r="AB88" s="1077"/>
      <c r="AC88" s="1077"/>
      <c r="AD88" s="1077"/>
      <c r="AE88" s="1077"/>
      <c r="AF88" s="1077"/>
      <c r="AG88" s="1077"/>
      <c r="AH88" s="1077"/>
      <c r="AI88" s="1077"/>
      <c r="AJ88" s="1077"/>
      <c r="AK88" s="1077"/>
      <c r="AL88" s="1077"/>
      <c r="AM88" s="1077"/>
      <c r="AN88" s="1077"/>
      <c r="AO88" s="1077"/>
      <c r="AP88" s="1077"/>
      <c r="AQ88" s="1077"/>
      <c r="AR88" s="1077"/>
      <c r="AS88" s="1077"/>
      <c r="AT88" s="1077"/>
      <c r="AU88" s="1077"/>
      <c r="AV88" s="1077"/>
      <c r="AW88" s="1044"/>
      <c r="AX88" s="1044"/>
    </row>
    <row r="89" spans="2:50" ht="12.5" thickBot="1">
      <c r="B89" s="1078" t="s">
        <v>1333</v>
      </c>
      <c r="C89" s="1055">
        <v>1972</v>
      </c>
      <c r="D89" s="1056">
        <v>30</v>
      </c>
      <c r="E89" s="1056">
        <v>0</v>
      </c>
      <c r="F89" s="1079"/>
      <c r="G89" s="1077">
        <v>0</v>
      </c>
      <c r="H89" s="1077"/>
      <c r="I89" s="1077"/>
      <c r="J89" s="1077"/>
      <c r="K89" s="1077"/>
      <c r="L89" s="1077"/>
      <c r="M89" s="1077"/>
      <c r="N89" s="1077"/>
      <c r="O89" s="1077"/>
      <c r="P89" s="1077"/>
      <c r="Q89" s="1077"/>
      <c r="R89" s="1077"/>
      <c r="S89" s="1077"/>
      <c r="T89" s="1077"/>
      <c r="U89" s="1077"/>
      <c r="V89" s="1077"/>
      <c r="W89" s="1077"/>
      <c r="X89" s="1077"/>
      <c r="Y89" s="1077"/>
      <c r="Z89" s="1077"/>
      <c r="AA89" s="1077"/>
      <c r="AB89" s="1077"/>
      <c r="AC89" s="1077"/>
      <c r="AD89" s="1077"/>
      <c r="AE89" s="1077"/>
      <c r="AF89" s="1077"/>
      <c r="AG89" s="1077"/>
      <c r="AH89" s="1077"/>
      <c r="AI89" s="1077"/>
      <c r="AJ89" s="1077"/>
      <c r="AK89" s="1077"/>
      <c r="AL89" s="1077"/>
      <c r="AM89" s="1077"/>
      <c r="AN89" s="1077"/>
      <c r="AO89" s="1077"/>
      <c r="AP89" s="1077"/>
      <c r="AQ89" s="1077"/>
      <c r="AR89" s="1077"/>
      <c r="AS89" s="1077"/>
      <c r="AT89" s="1077"/>
      <c r="AU89" s="1077"/>
      <c r="AV89" s="1077"/>
      <c r="AW89" s="1044"/>
      <c r="AX89" s="1044"/>
    </row>
    <row r="90" spans="2:50" ht="12">
      <c r="B90" s="1061" t="s">
        <v>9</v>
      </c>
      <c r="C90" s="1063"/>
      <c r="D90" s="1063"/>
      <c r="E90" s="1081">
        <v>25</v>
      </c>
      <c r="F90" s="1081">
        <v>0</v>
      </c>
      <c r="G90" s="1081">
        <v>1468952.8082685682</v>
      </c>
      <c r="H90" s="1081">
        <v>0</v>
      </c>
      <c r="I90" s="1081">
        <v>0</v>
      </c>
      <c r="J90" s="1081">
        <v>0</v>
      </c>
      <c r="K90" s="1081">
        <v>293790.56165371364</v>
      </c>
      <c r="L90" s="1081">
        <v>0</v>
      </c>
      <c r="M90" s="1081">
        <v>0</v>
      </c>
      <c r="N90" s="1081">
        <v>1175162.2466148545</v>
      </c>
      <c r="O90" s="1081">
        <v>3096552.5198301417</v>
      </c>
      <c r="P90" s="1081">
        <v>0</v>
      </c>
      <c r="Q90" s="1081">
        <v>793234.51646502689</v>
      </c>
      <c r="R90" s="1081">
        <v>0</v>
      </c>
      <c r="S90" s="1081">
        <v>881371.68496114085</v>
      </c>
      <c r="T90" s="1081">
        <v>0</v>
      </c>
      <c r="U90" s="1081">
        <v>158646.90329300537</v>
      </c>
      <c r="V90" s="1081">
        <v>0</v>
      </c>
      <c r="W90" s="1081">
        <v>0</v>
      </c>
      <c r="X90" s="1081">
        <v>928378.17482573516</v>
      </c>
      <c r="Y90" s="1081">
        <v>1880259.5945837677</v>
      </c>
      <c r="Z90" s="1081">
        <v>0</v>
      </c>
      <c r="AA90" s="1081">
        <v>634587.61317202146</v>
      </c>
      <c r="AB90" s="1081">
        <v>0</v>
      </c>
      <c r="AC90" s="1081">
        <v>475940.7098790161</v>
      </c>
      <c r="AD90" s="1081">
        <v>0</v>
      </c>
      <c r="AE90" s="1081">
        <v>158646.90329300537</v>
      </c>
      <c r="AF90" s="1081">
        <v>0</v>
      </c>
      <c r="AG90" s="1081">
        <v>0</v>
      </c>
      <c r="AH90" s="1081">
        <v>793234.51646502689</v>
      </c>
      <c r="AI90" s="1081">
        <v>1745115.9362230594</v>
      </c>
      <c r="AJ90" s="1081">
        <v>0</v>
      </c>
      <c r="AK90" s="1081">
        <v>1175162.2466148545</v>
      </c>
      <c r="AL90" s="1081">
        <v>0</v>
      </c>
      <c r="AM90" s="1081">
        <v>475940.7098790161</v>
      </c>
      <c r="AN90" s="1081">
        <v>0</v>
      </c>
      <c r="AO90" s="1081">
        <v>293790.56165371364</v>
      </c>
      <c r="AP90" s="1081">
        <v>0</v>
      </c>
      <c r="AQ90" s="1081">
        <v>0</v>
      </c>
      <c r="AR90" s="1081">
        <v>1333809.14990786</v>
      </c>
      <c r="AS90" s="1081">
        <v>3096552.5198301417</v>
      </c>
      <c r="AT90" s="1081">
        <v>0</v>
      </c>
      <c r="AU90" s="1081">
        <v>634587.61317202146</v>
      </c>
      <c r="AV90" s="1081">
        <v>0</v>
      </c>
      <c r="AW90" s="1044"/>
      <c r="AX90" s="1044"/>
    </row>
    <row r="91" spans="2:50" ht="12">
      <c r="B91" s="1066" t="s">
        <v>1094</v>
      </c>
      <c r="C91" s="1074"/>
      <c r="D91" s="1074"/>
      <c r="E91" s="1074"/>
      <c r="F91" s="1074"/>
      <c r="G91" s="1074"/>
      <c r="H91" s="1074"/>
      <c r="I91" s="1074"/>
      <c r="J91" s="1074"/>
      <c r="K91" s="1074"/>
      <c r="L91" s="1074"/>
      <c r="M91" s="1074"/>
      <c r="N91" s="1074"/>
      <c r="O91" s="1074"/>
      <c r="P91" s="1074"/>
      <c r="Q91" s="1074"/>
      <c r="R91" s="1074"/>
      <c r="S91" s="1074"/>
      <c r="T91" s="1074"/>
      <c r="U91" s="1074"/>
      <c r="V91" s="1074"/>
      <c r="W91" s="1074"/>
      <c r="X91" s="1074"/>
      <c r="Y91" s="1074"/>
      <c r="Z91" s="1074"/>
      <c r="AA91" s="1074"/>
      <c r="AB91" s="1074"/>
      <c r="AC91" s="1074"/>
      <c r="AD91" s="1074"/>
      <c r="AE91" s="1074"/>
      <c r="AF91" s="1074"/>
      <c r="AG91" s="1074"/>
      <c r="AH91" s="1074"/>
      <c r="AI91" s="1074"/>
      <c r="AJ91" s="1074"/>
      <c r="AK91" s="1074"/>
      <c r="AL91" s="1074"/>
      <c r="AM91" s="1074"/>
      <c r="AN91" s="1074"/>
      <c r="AO91" s="1074"/>
      <c r="AP91" s="1074"/>
      <c r="AQ91" s="1074"/>
      <c r="AR91" s="1074"/>
      <c r="AS91" s="1074"/>
      <c r="AT91" s="1074"/>
      <c r="AU91" s="1074"/>
      <c r="AV91" s="1074"/>
      <c r="AW91" s="1058"/>
      <c r="AX91" s="1058"/>
    </row>
    <row r="92" spans="2:50" ht="12">
      <c r="B92" s="1065" t="s">
        <v>1048</v>
      </c>
      <c r="C92" s="1051"/>
      <c r="D92" s="1051"/>
      <c r="E92" s="1051"/>
      <c r="F92" s="1051"/>
      <c r="G92" s="1051"/>
      <c r="H92" s="1051"/>
      <c r="I92" s="1051"/>
      <c r="J92" s="1051"/>
      <c r="K92" s="1051"/>
      <c r="L92" s="1051"/>
      <c r="M92" s="1051"/>
      <c r="N92" s="1051"/>
      <c r="O92" s="1220" t="s">
        <v>1795</v>
      </c>
      <c r="P92" s="1121">
        <v>0</v>
      </c>
      <c r="Q92" s="1051"/>
      <c r="R92" s="1051"/>
      <c r="S92" s="1051"/>
      <c r="T92" s="1051"/>
      <c r="U92" s="1051"/>
      <c r="V92" s="1051"/>
      <c r="W92" s="1051"/>
      <c r="X92" s="1051"/>
      <c r="Y92" s="1051"/>
      <c r="Z92" s="1051"/>
      <c r="AA92" s="1051"/>
      <c r="AB92" s="1051"/>
      <c r="AC92" s="1051"/>
      <c r="AD92" s="1051"/>
      <c r="AE92" s="1051"/>
      <c r="AF92" s="1051"/>
      <c r="AG92" s="1051"/>
      <c r="AH92" s="1051"/>
      <c r="AI92" s="1051"/>
      <c r="AJ92" s="1051"/>
      <c r="AK92" s="1051"/>
      <c r="AL92" s="1051"/>
      <c r="AM92" s="1051"/>
      <c r="AN92" s="1051"/>
      <c r="AO92" s="1051"/>
      <c r="AP92" s="1051"/>
      <c r="AQ92" s="1051"/>
      <c r="AR92" s="1051"/>
      <c r="AS92" s="1051"/>
      <c r="AT92" s="1051"/>
      <c r="AU92" s="1051"/>
      <c r="AV92" s="1051"/>
      <c r="AW92" s="1044"/>
      <c r="AX92" s="1044"/>
    </row>
    <row r="93" spans="2:50" ht="12">
      <c r="B93" s="1217" t="s">
        <v>1105</v>
      </c>
      <c r="C93" s="1051"/>
      <c r="D93" s="1051"/>
      <c r="E93" s="1051"/>
      <c r="F93" s="1051"/>
      <c r="G93" s="1051"/>
      <c r="H93" s="1051"/>
      <c r="I93" s="1051"/>
      <c r="J93" s="1051"/>
      <c r="K93" s="1051"/>
      <c r="L93" s="1051"/>
      <c r="M93" s="1051"/>
      <c r="N93" s="1051"/>
      <c r="O93" s="1220" t="s">
        <v>1795</v>
      </c>
      <c r="P93" s="1121" t="e">
        <v>#REF!</v>
      </c>
      <c r="Q93" s="1051"/>
      <c r="R93" s="1051"/>
      <c r="S93" s="1051"/>
      <c r="T93" s="1051"/>
      <c r="U93" s="1051"/>
      <c r="V93" s="1051"/>
      <c r="W93" s="1051"/>
      <c r="X93" s="1051"/>
      <c r="Y93" s="1051"/>
      <c r="Z93" s="1051"/>
      <c r="AA93" s="1051"/>
      <c r="AB93" s="1051"/>
      <c r="AC93" s="1051"/>
      <c r="AD93" s="1051"/>
      <c r="AE93" s="1051"/>
      <c r="AF93" s="1051"/>
      <c r="AG93" s="1051"/>
      <c r="AH93" s="1051"/>
      <c r="AI93" s="1051"/>
      <c r="AJ93" s="1051"/>
      <c r="AK93" s="1051"/>
      <c r="AL93" s="1051"/>
      <c r="AM93" s="1051"/>
      <c r="AN93" s="1051"/>
      <c r="AO93" s="1051"/>
      <c r="AP93" s="1051"/>
      <c r="AQ93" s="1051"/>
      <c r="AR93" s="1051"/>
      <c r="AS93" s="1051"/>
      <c r="AT93" s="1051"/>
      <c r="AU93" s="1051"/>
      <c r="AV93" s="1051"/>
      <c r="AW93" s="1044"/>
      <c r="AX93" s="1044"/>
    </row>
    <row r="94" spans="2:50" ht="12">
      <c r="B94" s="1542" t="s">
        <v>1106</v>
      </c>
      <c r="C94" s="1067">
        <v>20</v>
      </c>
      <c r="D94" s="1051" t="s">
        <v>1107</v>
      </c>
      <c r="E94" s="1051"/>
      <c r="F94" s="1051"/>
      <c r="G94" s="1051"/>
      <c r="H94" s="1051"/>
      <c r="I94" s="1051"/>
      <c r="J94" s="1051"/>
      <c r="K94" s="1051"/>
      <c r="L94" s="1051"/>
      <c r="M94" s="1051"/>
      <c r="N94" s="1051"/>
      <c r="O94" s="1220" t="s">
        <v>1795</v>
      </c>
      <c r="P94" s="1121">
        <v>0</v>
      </c>
      <c r="Q94" s="1051"/>
      <c r="R94" s="1051"/>
      <c r="S94" s="1051"/>
      <c r="T94" s="1051"/>
      <c r="U94" s="1051"/>
      <c r="V94" s="1051"/>
      <c r="W94" s="1051"/>
      <c r="X94" s="1051"/>
      <c r="Y94" s="1051"/>
      <c r="Z94" s="1051"/>
      <c r="AA94" s="1051"/>
      <c r="AB94" s="1051"/>
      <c r="AC94" s="1051"/>
      <c r="AD94" s="1051"/>
      <c r="AE94" s="1051"/>
      <c r="AF94" s="1051"/>
      <c r="AG94" s="1051"/>
      <c r="AH94" s="1051"/>
      <c r="AI94" s="1051"/>
      <c r="AJ94" s="1051"/>
      <c r="AK94" s="1051"/>
      <c r="AL94" s="1051"/>
      <c r="AM94" s="1051"/>
      <c r="AN94" s="1051"/>
      <c r="AO94" s="1051"/>
      <c r="AP94" s="1051"/>
      <c r="AQ94" s="1051"/>
      <c r="AR94" s="1051"/>
      <c r="AS94" s="1051"/>
      <c r="AT94" s="1051"/>
      <c r="AU94" s="1051"/>
      <c r="AV94" s="1051"/>
      <c r="AW94" s="1044"/>
      <c r="AX94" s="1044"/>
    </row>
    <row r="95" spans="2:50" ht="12">
      <c r="B95" s="1542"/>
      <c r="C95" s="1067">
        <v>15</v>
      </c>
      <c r="D95" s="1051" t="s">
        <v>1108</v>
      </c>
      <c r="E95" s="1051"/>
      <c r="F95" s="1051"/>
      <c r="G95" s="1051"/>
      <c r="H95" s="1051"/>
      <c r="I95" s="1051"/>
      <c r="J95" s="1051"/>
      <c r="K95" s="1051"/>
      <c r="L95" s="1051"/>
      <c r="M95" s="1051"/>
      <c r="N95" s="1051"/>
      <c r="O95" s="1220" t="s">
        <v>1795</v>
      </c>
      <c r="P95" s="1121" t="e">
        <v>#REF!</v>
      </c>
      <c r="Q95" s="1051"/>
      <c r="R95" s="1051"/>
      <c r="S95" s="1051"/>
      <c r="T95" s="1051"/>
      <c r="U95" s="1051"/>
      <c r="V95" s="1051"/>
      <c r="W95" s="1051"/>
      <c r="X95" s="1051"/>
      <c r="Y95" s="1051"/>
      <c r="Z95" s="1051"/>
      <c r="AA95" s="1051"/>
      <c r="AB95" s="1051"/>
      <c r="AC95" s="1051"/>
      <c r="AD95" s="1051"/>
      <c r="AE95" s="1051"/>
      <c r="AF95" s="1051"/>
      <c r="AG95" s="1051"/>
      <c r="AH95" s="1051"/>
      <c r="AI95" s="1051"/>
      <c r="AJ95" s="1051"/>
      <c r="AK95" s="1051"/>
      <c r="AL95" s="1051"/>
      <c r="AM95" s="1051"/>
      <c r="AN95" s="1051"/>
      <c r="AO95" s="1051"/>
      <c r="AP95" s="1051"/>
      <c r="AQ95" s="1051"/>
      <c r="AR95" s="1051"/>
      <c r="AS95" s="1051"/>
      <c r="AT95" s="1051"/>
      <c r="AU95" s="1051"/>
      <c r="AV95" s="1051"/>
      <c r="AW95" s="1044"/>
      <c r="AX95" s="1044"/>
    </row>
    <row r="96" spans="2:50" ht="12">
      <c r="B96" s="1542"/>
      <c r="C96" s="1067">
        <v>8</v>
      </c>
      <c r="D96" s="1051" t="s">
        <v>1109</v>
      </c>
      <c r="E96" s="1051"/>
      <c r="F96" s="1051"/>
      <c r="G96" s="1051"/>
      <c r="H96" s="1051"/>
      <c r="I96" s="1051"/>
      <c r="J96" s="1051"/>
      <c r="K96" s="1051"/>
      <c r="L96" s="1051"/>
      <c r="M96" s="1051"/>
      <c r="N96" s="1051"/>
      <c r="O96" s="1051"/>
      <c r="P96" s="1051"/>
      <c r="Q96" s="1051"/>
      <c r="R96" s="1051"/>
      <c r="S96" s="1051"/>
      <c r="T96" s="1051"/>
      <c r="U96" s="1051"/>
      <c r="V96" s="1051"/>
      <c r="W96" s="1051"/>
      <c r="X96" s="1051"/>
      <c r="Y96" s="1051"/>
      <c r="Z96" s="1051"/>
      <c r="AA96" s="1051"/>
      <c r="AB96" s="1051"/>
      <c r="AC96" s="1051"/>
      <c r="AD96" s="1051"/>
      <c r="AE96" s="1051"/>
      <c r="AF96" s="1051"/>
      <c r="AG96" s="1051"/>
      <c r="AH96" s="1051"/>
      <c r="AI96" s="1051"/>
      <c r="AJ96" s="1051"/>
      <c r="AK96" s="1051"/>
      <c r="AL96" s="1051"/>
      <c r="AM96" s="1051"/>
      <c r="AN96" s="1051"/>
      <c r="AO96" s="1051"/>
      <c r="AP96" s="1051"/>
      <c r="AQ96" s="1051"/>
      <c r="AR96" s="1051"/>
      <c r="AS96" s="1051"/>
      <c r="AT96" s="1051"/>
      <c r="AU96" s="1051"/>
      <c r="AV96" s="1051"/>
      <c r="AW96" s="1044"/>
      <c r="AX96" s="1044"/>
    </row>
    <row r="97" spans="2:50" ht="12">
      <c r="B97" s="1217" t="s">
        <v>1098</v>
      </c>
      <c r="C97" s="1075"/>
      <c r="D97" s="1075"/>
      <c r="E97" s="1075"/>
      <c r="F97" s="1075"/>
      <c r="G97" s="1075"/>
      <c r="H97" s="1075"/>
      <c r="I97" s="1075"/>
      <c r="J97" s="1075"/>
      <c r="K97" s="1075"/>
      <c r="L97" s="1075"/>
      <c r="M97" s="1075"/>
      <c r="N97" s="1075"/>
      <c r="O97" s="1075"/>
      <c r="P97" s="1075"/>
      <c r="Q97" s="1075"/>
      <c r="R97" s="1075"/>
      <c r="S97" s="1075"/>
      <c r="T97" s="1075"/>
      <c r="U97" s="1075"/>
      <c r="V97" s="1075"/>
      <c r="W97" s="1075"/>
      <c r="X97" s="1075"/>
      <c r="Y97" s="1075"/>
      <c r="Z97" s="1075"/>
      <c r="AA97" s="1075"/>
      <c r="AB97" s="1075"/>
      <c r="AC97" s="1075"/>
      <c r="AD97" s="1075"/>
      <c r="AE97" s="1075"/>
      <c r="AF97" s="1075"/>
      <c r="AG97" s="1075"/>
      <c r="AH97" s="1075"/>
      <c r="AI97" s="1075"/>
      <c r="AJ97" s="1075"/>
      <c r="AK97" s="1075"/>
      <c r="AL97" s="1075"/>
      <c r="AM97" s="1075"/>
      <c r="AN97" s="1075"/>
      <c r="AO97" s="1075"/>
      <c r="AP97" s="1075"/>
      <c r="AQ97" s="1075"/>
      <c r="AR97" s="1075"/>
      <c r="AS97" s="1075"/>
      <c r="AT97" s="1075"/>
      <c r="AU97" s="1075"/>
      <c r="AV97" s="1075"/>
      <c r="AW97" s="1058"/>
      <c r="AX97" s="1058"/>
    </row>
    <row r="98" spans="2:50" ht="12">
      <c r="B98" s="1051"/>
      <c r="C98" s="1051"/>
      <c r="D98" s="1051"/>
      <c r="E98" s="1051"/>
      <c r="F98" s="1051"/>
      <c r="G98" s="1051"/>
      <c r="H98" s="1051"/>
      <c r="I98" s="1051"/>
      <c r="J98" s="1051"/>
      <c r="K98" s="1051"/>
      <c r="L98" s="1051"/>
      <c r="M98" s="1051"/>
      <c r="N98" s="1051"/>
      <c r="O98" s="1051"/>
      <c r="P98" s="1051"/>
      <c r="Q98" s="1051"/>
      <c r="R98" s="1051"/>
      <c r="S98" s="1051"/>
      <c r="T98" s="1051"/>
      <c r="U98" s="1051"/>
      <c r="V98" s="1051"/>
      <c r="W98" s="1051"/>
      <c r="X98" s="1051"/>
      <c r="Y98" s="1051"/>
      <c r="Z98" s="1051"/>
      <c r="AA98" s="1051"/>
      <c r="AB98" s="1051"/>
      <c r="AC98" s="1051"/>
      <c r="AD98" s="1051"/>
      <c r="AE98" s="1051"/>
      <c r="AF98" s="1051"/>
      <c r="AG98" s="1051"/>
      <c r="AH98" s="1051"/>
      <c r="AI98" s="1051"/>
      <c r="AJ98" s="1051"/>
      <c r="AK98" s="1051"/>
      <c r="AL98" s="1051"/>
      <c r="AM98" s="1051"/>
      <c r="AN98" s="1051"/>
      <c r="AO98" s="1051"/>
      <c r="AP98" s="1051"/>
      <c r="AQ98" s="1051"/>
      <c r="AR98" s="1051"/>
      <c r="AS98" s="1051"/>
      <c r="AT98" s="1051"/>
      <c r="AU98" s="1051"/>
      <c r="AV98" s="1051"/>
      <c r="AW98" s="1044"/>
      <c r="AX98" s="1044"/>
    </row>
    <row r="99" spans="2:50" ht="10" customHeight="1">
      <c r="B99" s="1540" t="s">
        <v>1051</v>
      </c>
      <c r="C99" s="1538" t="s">
        <v>1093</v>
      </c>
      <c r="D99" s="1539" t="s">
        <v>1050</v>
      </c>
      <c r="E99" s="1539" t="s">
        <v>1047</v>
      </c>
      <c r="F99" s="1047">
        <v>1</v>
      </c>
      <c r="G99" s="1047">
        <v>2</v>
      </c>
      <c r="H99" s="1047">
        <v>3</v>
      </c>
      <c r="I99" s="1047">
        <v>4</v>
      </c>
      <c r="J99" s="1047">
        <v>5</v>
      </c>
      <c r="K99" s="1047">
        <v>6</v>
      </c>
      <c r="L99" s="1047">
        <v>7</v>
      </c>
      <c r="M99" s="1047">
        <v>8</v>
      </c>
      <c r="N99" s="1047">
        <v>9</v>
      </c>
      <c r="O99" s="1047">
        <v>10</v>
      </c>
      <c r="P99" s="1047">
        <v>11</v>
      </c>
      <c r="Q99" s="1047">
        <v>12</v>
      </c>
      <c r="R99" s="1047">
        <v>13</v>
      </c>
      <c r="S99" s="1047">
        <v>14</v>
      </c>
      <c r="T99" s="1047">
        <v>15</v>
      </c>
      <c r="U99" s="1047">
        <v>16</v>
      </c>
      <c r="V99" s="1047">
        <v>17</v>
      </c>
      <c r="W99" s="1047">
        <v>18</v>
      </c>
      <c r="X99" s="1047">
        <v>19</v>
      </c>
      <c r="Y99" s="1047">
        <v>20</v>
      </c>
      <c r="Z99" s="1047">
        <v>21</v>
      </c>
      <c r="AA99" s="1047">
        <v>22</v>
      </c>
      <c r="AB99" s="1047">
        <v>23</v>
      </c>
      <c r="AC99" s="1047">
        <v>24</v>
      </c>
      <c r="AD99" s="1047">
        <v>25</v>
      </c>
      <c r="AE99" s="1047">
        <v>26</v>
      </c>
      <c r="AF99" s="1047">
        <v>27</v>
      </c>
      <c r="AG99" s="1047">
        <v>28</v>
      </c>
      <c r="AH99" s="1047">
        <v>29</v>
      </c>
      <c r="AI99" s="1047">
        <v>30</v>
      </c>
      <c r="AJ99" s="1047">
        <v>31</v>
      </c>
      <c r="AK99" s="1047">
        <v>32</v>
      </c>
      <c r="AL99" s="1047">
        <v>33</v>
      </c>
      <c r="AM99" s="1047">
        <v>34</v>
      </c>
      <c r="AN99" s="1047">
        <v>35</v>
      </c>
      <c r="AO99" s="1047">
        <v>36</v>
      </c>
      <c r="AP99" s="1047">
        <v>37</v>
      </c>
      <c r="AQ99" s="1047">
        <v>38</v>
      </c>
      <c r="AR99" s="1047">
        <v>39</v>
      </c>
      <c r="AS99" s="1047">
        <v>40</v>
      </c>
      <c r="AT99" s="1047">
        <v>41</v>
      </c>
      <c r="AU99" s="1047">
        <v>42</v>
      </c>
      <c r="AV99" s="1047">
        <v>43</v>
      </c>
      <c r="AW99" s="1044"/>
      <c r="AX99" s="1044"/>
    </row>
    <row r="100" spans="2:50" ht="10" customHeight="1">
      <c r="B100" s="1540"/>
      <c r="C100" s="1538"/>
      <c r="D100" s="1539"/>
      <c r="E100" s="1539"/>
      <c r="F100" s="1052">
        <v>2034</v>
      </c>
      <c r="G100" s="1052">
        <v>2035</v>
      </c>
      <c r="H100" s="1052">
        <v>2036</v>
      </c>
      <c r="I100" s="1052">
        <v>2037</v>
      </c>
      <c r="J100" s="1052">
        <v>2038</v>
      </c>
      <c r="K100" s="1052">
        <v>2039</v>
      </c>
      <c r="L100" s="1052">
        <v>2040</v>
      </c>
      <c r="M100" s="1052">
        <v>2041</v>
      </c>
      <c r="N100" s="1052">
        <v>2042</v>
      </c>
      <c r="O100" s="1052">
        <v>2043</v>
      </c>
      <c r="P100" s="1052">
        <v>2044</v>
      </c>
      <c r="Q100" s="1052">
        <v>2045</v>
      </c>
      <c r="R100" s="1052">
        <v>2046</v>
      </c>
      <c r="S100" s="1052">
        <v>2047</v>
      </c>
      <c r="T100" s="1052">
        <v>2048</v>
      </c>
      <c r="U100" s="1052">
        <v>2049</v>
      </c>
      <c r="V100" s="1052">
        <v>2050</v>
      </c>
      <c r="W100" s="1052">
        <v>2051</v>
      </c>
      <c r="X100" s="1052">
        <v>2052</v>
      </c>
      <c r="Y100" s="1052">
        <v>2053</v>
      </c>
      <c r="Z100" s="1052">
        <v>2054</v>
      </c>
      <c r="AA100" s="1052">
        <v>2055</v>
      </c>
      <c r="AB100" s="1052">
        <v>2056</v>
      </c>
      <c r="AC100" s="1052">
        <v>2057</v>
      </c>
      <c r="AD100" s="1052">
        <v>2058</v>
      </c>
      <c r="AE100" s="1052">
        <v>2059</v>
      </c>
      <c r="AF100" s="1052">
        <v>2060</v>
      </c>
      <c r="AG100" s="1052">
        <v>2061</v>
      </c>
      <c r="AH100" s="1052">
        <v>2062</v>
      </c>
      <c r="AI100" s="1052">
        <v>2063</v>
      </c>
      <c r="AJ100" s="1052">
        <v>2064</v>
      </c>
      <c r="AK100" s="1052">
        <v>2065</v>
      </c>
      <c r="AL100" s="1052">
        <v>2066</v>
      </c>
      <c r="AM100" s="1052">
        <v>2067</v>
      </c>
      <c r="AN100" s="1052">
        <v>2068</v>
      </c>
      <c r="AO100" s="1052">
        <v>2069</v>
      </c>
      <c r="AP100" s="1052">
        <v>2070</v>
      </c>
      <c r="AQ100" s="1052">
        <v>2071</v>
      </c>
      <c r="AR100" s="1052">
        <v>2072</v>
      </c>
      <c r="AS100" s="1052">
        <v>2073</v>
      </c>
      <c r="AT100" s="1052">
        <v>2074</v>
      </c>
      <c r="AU100" s="1052">
        <v>2075</v>
      </c>
      <c r="AV100" s="1052">
        <v>2076</v>
      </c>
      <c r="AW100" s="1044"/>
      <c r="AX100" s="1044"/>
    </row>
    <row r="101" spans="2:50" ht="12">
      <c r="B101" s="1082" t="s">
        <v>730</v>
      </c>
      <c r="C101" s="1083"/>
      <c r="D101" s="1084" t="s">
        <v>1110</v>
      </c>
      <c r="E101" s="1085">
        <v>91.852630000000019</v>
      </c>
      <c r="F101" s="1054"/>
      <c r="G101" s="1054"/>
      <c r="H101" s="1054"/>
      <c r="I101" s="1054"/>
      <c r="J101" s="1054"/>
      <c r="K101" s="1054"/>
      <c r="L101" s="1054"/>
      <c r="M101" s="1054"/>
      <c r="N101" s="1054"/>
      <c r="O101" s="1054"/>
      <c r="P101" s="1054">
        <v>9585982.1493870709</v>
      </c>
      <c r="Q101" s="1054"/>
      <c r="R101" s="1054"/>
      <c r="S101" s="1054"/>
      <c r="T101" s="1054"/>
      <c r="U101" s="1054"/>
      <c r="V101" s="1054"/>
      <c r="W101" s="1054"/>
      <c r="X101" s="1054"/>
      <c r="Y101" s="1054"/>
      <c r="Z101" s="1054"/>
      <c r="AA101" s="1054"/>
      <c r="AB101" s="1054"/>
      <c r="AC101" s="1054"/>
      <c r="AD101" s="1054"/>
      <c r="AE101" s="1054"/>
      <c r="AF101" s="1054"/>
      <c r="AG101" s="1054"/>
      <c r="AH101" s="1054"/>
      <c r="AI101" s="1054"/>
      <c r="AJ101" s="1054"/>
      <c r="AK101" s="1054"/>
      <c r="AL101" s="1054"/>
      <c r="AM101" s="1054"/>
      <c r="AN101" s="1054"/>
      <c r="AO101" s="1054"/>
      <c r="AP101" s="1054"/>
      <c r="AQ101" s="1054"/>
      <c r="AR101" s="1054"/>
      <c r="AS101" s="1054"/>
      <c r="AT101" s="1054"/>
      <c r="AU101" s="1054"/>
      <c r="AV101" s="1054"/>
      <c r="AW101" s="1044"/>
      <c r="AX101" s="1044"/>
    </row>
    <row r="102" spans="2:50" ht="12.5" thickBot="1">
      <c r="B102" s="1086" t="s">
        <v>1052</v>
      </c>
      <c r="C102" s="1087"/>
      <c r="D102" s="1088">
        <v>15</v>
      </c>
      <c r="E102" s="1085">
        <v>91.852630000000019</v>
      </c>
      <c r="F102" s="1089"/>
      <c r="G102" s="1089"/>
      <c r="H102" s="1089"/>
      <c r="I102" s="1089"/>
      <c r="J102" s="1089"/>
      <c r="K102" s="1089"/>
      <c r="L102" s="1089"/>
      <c r="M102" s="1089"/>
      <c r="N102" s="1089"/>
      <c r="O102" s="1089"/>
      <c r="P102" s="1090">
        <v>11764363.567542667</v>
      </c>
      <c r="Q102" s="1089"/>
      <c r="R102" s="1089"/>
      <c r="S102" s="1089"/>
      <c r="T102" s="1089"/>
      <c r="U102" s="1089"/>
      <c r="V102" s="1090"/>
      <c r="W102" s="1089"/>
      <c r="X102" s="1089"/>
      <c r="Y102" s="1089"/>
      <c r="Z102" s="1089"/>
      <c r="AA102" s="1075"/>
      <c r="AB102" s="1090"/>
      <c r="AC102" s="1089"/>
      <c r="AD102" s="1089"/>
      <c r="AE102" s="1089"/>
      <c r="AF102" s="1089"/>
      <c r="AG102" s="1089"/>
      <c r="AH102" s="1089"/>
      <c r="AI102" s="1089"/>
      <c r="AJ102" s="1089"/>
      <c r="AK102" s="1090"/>
      <c r="AL102" s="1089"/>
      <c r="AM102" s="1089"/>
      <c r="AN102" s="1089"/>
      <c r="AO102" s="1089"/>
      <c r="AP102" s="1089"/>
      <c r="AQ102" s="1089"/>
      <c r="AR102" s="1089"/>
      <c r="AS102" s="1089"/>
      <c r="AT102" s="1089"/>
      <c r="AU102" s="1075"/>
      <c r="AV102" s="1090"/>
      <c r="AW102" s="1044"/>
      <c r="AX102" s="1044"/>
    </row>
    <row r="103" spans="2:50" ht="12">
      <c r="B103" s="1091" t="s">
        <v>9</v>
      </c>
      <c r="C103" s="1081"/>
      <c r="D103" s="1081"/>
      <c r="E103" s="1092"/>
      <c r="F103" s="1081">
        <v>0</v>
      </c>
      <c r="G103" s="1081">
        <v>0</v>
      </c>
      <c r="H103" s="1081">
        <v>0</v>
      </c>
      <c r="I103" s="1081">
        <v>0</v>
      </c>
      <c r="J103" s="1081">
        <v>0</v>
      </c>
      <c r="K103" s="1081">
        <v>0</v>
      </c>
      <c r="L103" s="1081">
        <v>0</v>
      </c>
      <c r="M103" s="1081">
        <v>0</v>
      </c>
      <c r="N103" s="1081">
        <v>0</v>
      </c>
      <c r="O103" s="1081">
        <v>0</v>
      </c>
      <c r="P103" s="1081">
        <v>21350345.716929737</v>
      </c>
      <c r="Q103" s="1081">
        <v>0</v>
      </c>
      <c r="R103" s="1081">
        <v>0</v>
      </c>
      <c r="S103" s="1081">
        <v>0</v>
      </c>
      <c r="T103" s="1081">
        <v>0</v>
      </c>
      <c r="U103" s="1081">
        <v>0</v>
      </c>
      <c r="V103" s="1081">
        <v>0</v>
      </c>
      <c r="W103" s="1081">
        <v>0</v>
      </c>
      <c r="X103" s="1081">
        <v>0</v>
      </c>
      <c r="Y103" s="1081">
        <v>0</v>
      </c>
      <c r="Z103" s="1081">
        <v>0</v>
      </c>
      <c r="AA103" s="1081">
        <v>0</v>
      </c>
      <c r="AB103" s="1081">
        <v>0</v>
      </c>
      <c r="AC103" s="1081">
        <v>0</v>
      </c>
      <c r="AD103" s="1081">
        <v>0</v>
      </c>
      <c r="AE103" s="1081">
        <v>0</v>
      </c>
      <c r="AF103" s="1081">
        <v>0</v>
      </c>
      <c r="AG103" s="1081">
        <v>0</v>
      </c>
      <c r="AH103" s="1081">
        <v>0</v>
      </c>
      <c r="AI103" s="1081">
        <v>0</v>
      </c>
      <c r="AJ103" s="1081">
        <v>0</v>
      </c>
      <c r="AK103" s="1081">
        <v>0</v>
      </c>
      <c r="AL103" s="1081">
        <v>0</v>
      </c>
      <c r="AM103" s="1081">
        <v>0</v>
      </c>
      <c r="AN103" s="1081">
        <v>0</v>
      </c>
      <c r="AO103" s="1081">
        <v>0</v>
      </c>
      <c r="AP103" s="1081">
        <v>0</v>
      </c>
      <c r="AQ103" s="1081">
        <v>0</v>
      </c>
      <c r="AR103" s="1081">
        <v>0</v>
      </c>
      <c r="AS103" s="1081">
        <v>0</v>
      </c>
      <c r="AT103" s="1081">
        <v>0</v>
      </c>
      <c r="AU103" s="1081">
        <v>0</v>
      </c>
      <c r="AV103" s="1093">
        <v>0</v>
      </c>
      <c r="AW103" s="1044"/>
      <c r="AX103" s="1044"/>
    </row>
    <row r="104" spans="2:50" ht="12">
      <c r="B104" s="1066" t="s">
        <v>1094</v>
      </c>
      <c r="C104" s="1051"/>
      <c r="D104" s="1051"/>
      <c r="E104" s="1051"/>
      <c r="F104" s="1051"/>
      <c r="G104" s="1051"/>
      <c r="H104" s="1051"/>
      <c r="I104" s="1051"/>
      <c r="J104" s="1051"/>
      <c r="K104" s="1051"/>
      <c r="L104" s="1051"/>
      <c r="M104" s="1051"/>
      <c r="N104" s="1051"/>
      <c r="O104" s="1051"/>
      <c r="P104" s="1051"/>
      <c r="Q104" s="1051"/>
      <c r="R104" s="1051"/>
      <c r="S104" s="1051"/>
      <c r="T104" s="1051"/>
      <c r="U104" s="1051"/>
      <c r="V104" s="1051"/>
      <c r="W104" s="1051"/>
      <c r="X104" s="1051"/>
      <c r="Y104" s="1051"/>
      <c r="Z104" s="1051"/>
      <c r="AA104" s="1051"/>
      <c r="AB104" s="1051"/>
      <c r="AC104" s="1051"/>
      <c r="AD104" s="1051"/>
      <c r="AE104" s="1051"/>
      <c r="AF104" s="1051"/>
      <c r="AG104" s="1051"/>
      <c r="AH104" s="1051"/>
      <c r="AI104" s="1051"/>
      <c r="AJ104" s="1051"/>
      <c r="AK104" s="1051"/>
      <c r="AL104" s="1051"/>
      <c r="AM104" s="1051"/>
      <c r="AN104" s="1051"/>
      <c r="AO104" s="1051"/>
      <c r="AP104" s="1051"/>
      <c r="AQ104" s="1051"/>
      <c r="AR104" s="1051"/>
      <c r="AS104" s="1051"/>
      <c r="AT104" s="1051"/>
      <c r="AU104" s="1051"/>
      <c r="AV104" s="1051"/>
      <c r="AW104" s="1044"/>
      <c r="AX104" s="1044"/>
    </row>
    <row r="105" spans="2:50" ht="12">
      <c r="B105" s="1051"/>
      <c r="C105" s="1051"/>
      <c r="D105" s="1051"/>
      <c r="E105" s="1051"/>
      <c r="F105" s="1051"/>
      <c r="G105" s="1051"/>
      <c r="H105" s="1051"/>
      <c r="I105" s="1051"/>
      <c r="J105" s="1051"/>
      <c r="K105" s="1051"/>
      <c r="L105" s="1051"/>
      <c r="M105" s="1051"/>
      <c r="N105" s="1051"/>
      <c r="O105" s="1051"/>
      <c r="P105" s="1051"/>
      <c r="Q105" s="1051"/>
      <c r="R105" s="1051"/>
      <c r="S105" s="1051"/>
      <c r="T105" s="1051"/>
      <c r="U105" s="1051"/>
      <c r="V105" s="1051"/>
      <c r="W105" s="1051"/>
      <c r="X105" s="1051"/>
      <c r="Y105" s="1051"/>
      <c r="Z105" s="1051"/>
      <c r="AA105" s="1051"/>
      <c r="AB105" s="1051"/>
      <c r="AC105" s="1051"/>
      <c r="AD105" s="1051"/>
      <c r="AE105" s="1051"/>
      <c r="AF105" s="1051"/>
      <c r="AG105" s="1051"/>
      <c r="AH105" s="1051"/>
      <c r="AI105" s="1051"/>
      <c r="AJ105" s="1051"/>
      <c r="AK105" s="1051"/>
      <c r="AL105" s="1051"/>
      <c r="AM105" s="1051"/>
      <c r="AN105" s="1051"/>
      <c r="AO105" s="1051"/>
      <c r="AP105" s="1051"/>
      <c r="AQ105" s="1051"/>
      <c r="AR105" s="1051"/>
      <c r="AS105" s="1051"/>
      <c r="AT105" s="1051"/>
      <c r="AU105" s="1051"/>
      <c r="AV105" s="1051"/>
      <c r="AW105" s="1044"/>
      <c r="AX105" s="1044"/>
    </row>
    <row r="106" spans="2:50" ht="12">
      <c r="B106" s="1543" t="s">
        <v>1049</v>
      </c>
      <c r="C106" s="1067">
        <v>15</v>
      </c>
      <c r="D106" s="1051" t="s">
        <v>1111</v>
      </c>
      <c r="E106" s="1051"/>
      <c r="F106" s="1051"/>
      <c r="G106" s="1051"/>
      <c r="H106" s="1051"/>
      <c r="I106" s="1051"/>
      <c r="J106" s="1051"/>
      <c r="K106" s="1051"/>
      <c r="L106" s="1051"/>
      <c r="M106" s="1051"/>
      <c r="N106" s="1051"/>
      <c r="O106" s="1051"/>
      <c r="P106" s="1051"/>
      <c r="Q106" s="1051"/>
      <c r="R106" s="1051"/>
      <c r="S106" s="1051"/>
      <c r="T106" s="1051"/>
      <c r="U106" s="1051"/>
      <c r="V106" s="1051"/>
      <c r="W106" s="1051"/>
      <c r="X106" s="1051"/>
      <c r="Y106" s="1051"/>
      <c r="Z106" s="1051"/>
      <c r="AA106" s="1051"/>
      <c r="AB106" s="1051"/>
      <c r="AC106" s="1051"/>
      <c r="AD106" s="1051"/>
      <c r="AE106" s="1051"/>
      <c r="AF106" s="1051"/>
      <c r="AG106" s="1051"/>
      <c r="AH106" s="1051"/>
      <c r="AI106" s="1051"/>
      <c r="AJ106" s="1051"/>
      <c r="AK106" s="1051"/>
      <c r="AL106" s="1051"/>
      <c r="AM106" s="1051"/>
      <c r="AN106" s="1051"/>
      <c r="AO106" s="1051"/>
      <c r="AP106" s="1051"/>
      <c r="AQ106" s="1051"/>
      <c r="AR106" s="1051"/>
      <c r="AS106" s="1051"/>
      <c r="AT106" s="1051"/>
      <c r="AU106" s="1051"/>
      <c r="AV106" s="1051"/>
      <c r="AW106" s="1044"/>
      <c r="AX106" s="1044"/>
    </row>
    <row r="107" spans="2:50" ht="12">
      <c r="B107" s="1543"/>
      <c r="C107" s="1067">
        <v>5</v>
      </c>
      <c r="D107" s="1051" t="s">
        <v>1112</v>
      </c>
      <c r="E107" s="1051"/>
      <c r="F107" s="1221" t="s">
        <v>1113</v>
      </c>
      <c r="G107" s="1094"/>
      <c r="H107" s="1094"/>
      <c r="I107" s="1051"/>
      <c r="J107" s="1051"/>
      <c r="K107" s="1051"/>
      <c r="L107" s="1051"/>
      <c r="M107" s="1051"/>
      <c r="N107" s="1051"/>
      <c r="O107" s="1051"/>
      <c r="P107" s="1051"/>
      <c r="Q107" s="1051"/>
      <c r="R107" s="1051"/>
      <c r="S107" s="1051"/>
      <c r="T107" s="1051"/>
      <c r="U107" s="1051"/>
      <c r="V107" s="1051"/>
      <c r="W107" s="1051"/>
      <c r="X107" s="1051"/>
      <c r="Y107" s="1051"/>
      <c r="Z107" s="1051"/>
      <c r="AA107" s="1051"/>
      <c r="AB107" s="1051"/>
      <c r="AC107" s="1051"/>
      <c r="AD107" s="1051"/>
      <c r="AE107" s="1051"/>
      <c r="AF107" s="1051"/>
      <c r="AG107" s="1051"/>
      <c r="AH107" s="1051"/>
      <c r="AI107" s="1051"/>
      <c r="AJ107" s="1051"/>
      <c r="AK107" s="1051"/>
      <c r="AL107" s="1051"/>
      <c r="AM107" s="1051"/>
      <c r="AN107" s="1051"/>
      <c r="AO107" s="1051"/>
      <c r="AP107" s="1051"/>
      <c r="AQ107" s="1051"/>
      <c r="AR107" s="1051"/>
      <c r="AS107" s="1051"/>
      <c r="AT107" s="1051"/>
      <c r="AU107" s="1051"/>
      <c r="AV107" s="1051"/>
      <c r="AW107" s="1044"/>
      <c r="AX107" s="1044"/>
    </row>
    <row r="108" spans="2:50" ht="12">
      <c r="B108" s="1051"/>
      <c r="C108" s="1051"/>
      <c r="D108" s="1051"/>
      <c r="E108" s="1051"/>
      <c r="F108" s="1051"/>
      <c r="G108" s="1051"/>
      <c r="H108" s="1051"/>
      <c r="I108" s="1051"/>
      <c r="J108" s="1051"/>
      <c r="K108" s="1051"/>
      <c r="L108" s="1051"/>
      <c r="M108" s="1051"/>
      <c r="N108" s="1051"/>
      <c r="O108" s="1051"/>
      <c r="P108" s="1051"/>
      <c r="Q108" s="1051"/>
      <c r="R108" s="1051"/>
      <c r="S108" s="1051"/>
      <c r="T108" s="1051"/>
      <c r="U108" s="1051"/>
      <c r="V108" s="1051"/>
      <c r="W108" s="1051"/>
      <c r="X108" s="1051"/>
      <c r="Y108" s="1051"/>
      <c r="Z108" s="1051"/>
      <c r="AA108" s="1051"/>
      <c r="AB108" s="1051"/>
      <c r="AC108" s="1051"/>
      <c r="AD108" s="1051"/>
      <c r="AE108" s="1051"/>
      <c r="AF108" s="1051"/>
      <c r="AG108" s="1051"/>
      <c r="AH108" s="1051"/>
      <c r="AI108" s="1051"/>
      <c r="AJ108" s="1051"/>
      <c r="AK108" s="1051"/>
      <c r="AL108" s="1051"/>
      <c r="AM108" s="1051"/>
      <c r="AN108" s="1051"/>
      <c r="AO108" s="1051"/>
      <c r="AP108" s="1051"/>
      <c r="AQ108" s="1051"/>
      <c r="AR108" s="1051"/>
      <c r="AS108" s="1051"/>
      <c r="AT108" s="1051"/>
      <c r="AU108" s="1051"/>
      <c r="AV108" s="1051"/>
      <c r="AW108" s="1044"/>
      <c r="AX108" s="1044"/>
    </row>
    <row r="109" spans="2:50" ht="12">
      <c r="B109" s="1051"/>
      <c r="C109" s="1051"/>
      <c r="D109" s="1051"/>
      <c r="E109" s="1051"/>
      <c r="F109" s="1051"/>
      <c r="G109" s="1051"/>
      <c r="H109" s="1051"/>
      <c r="I109" s="1051"/>
      <c r="J109" s="1051"/>
      <c r="K109" s="1051"/>
      <c r="L109" s="1051"/>
      <c r="M109" s="1051"/>
      <c r="N109" s="1051"/>
      <c r="O109" s="1051"/>
      <c r="P109" s="1051"/>
      <c r="Q109" s="1051"/>
      <c r="R109" s="1051"/>
      <c r="S109" s="1051"/>
      <c r="T109" s="1051"/>
      <c r="U109" s="1051"/>
      <c r="V109" s="1051"/>
      <c r="W109" s="1051"/>
      <c r="X109" s="1051"/>
      <c r="Y109" s="1051"/>
      <c r="Z109" s="1051"/>
      <c r="AA109" s="1051"/>
      <c r="AB109" s="1051"/>
      <c r="AC109" s="1051"/>
      <c r="AD109" s="1051"/>
      <c r="AE109" s="1051"/>
      <c r="AF109" s="1051"/>
      <c r="AG109" s="1051"/>
      <c r="AH109" s="1051"/>
      <c r="AI109" s="1051"/>
      <c r="AJ109" s="1051"/>
      <c r="AK109" s="1051"/>
      <c r="AL109" s="1051"/>
      <c r="AM109" s="1051"/>
      <c r="AN109" s="1051"/>
      <c r="AO109" s="1051"/>
      <c r="AP109" s="1051"/>
      <c r="AQ109" s="1051"/>
      <c r="AR109" s="1051"/>
      <c r="AS109" s="1051"/>
      <c r="AT109" s="1051"/>
      <c r="AU109" s="1051"/>
      <c r="AV109" s="1051"/>
      <c r="AW109" s="1044"/>
      <c r="AX109" s="1044"/>
    </row>
    <row r="110" spans="2:50" ht="12" customHeight="1">
      <c r="B110" s="1540" t="s">
        <v>1114</v>
      </c>
      <c r="C110" s="1538" t="s">
        <v>1093</v>
      </c>
      <c r="D110" s="1539" t="s">
        <v>1050</v>
      </c>
      <c r="E110" s="1539" t="s">
        <v>1047</v>
      </c>
      <c r="F110" s="1047">
        <v>1</v>
      </c>
      <c r="G110" s="1047">
        <v>2</v>
      </c>
      <c r="H110" s="1047">
        <v>3</v>
      </c>
      <c r="I110" s="1047">
        <v>4</v>
      </c>
      <c r="J110" s="1047">
        <v>5</v>
      </c>
      <c r="K110" s="1047">
        <v>6</v>
      </c>
      <c r="L110" s="1047">
        <v>7</v>
      </c>
      <c r="M110" s="1047">
        <v>8</v>
      </c>
      <c r="N110" s="1047">
        <v>9</v>
      </c>
      <c r="O110" s="1047">
        <v>10</v>
      </c>
      <c r="P110" s="1047">
        <v>11</v>
      </c>
      <c r="Q110" s="1047">
        <v>12</v>
      </c>
      <c r="R110" s="1047">
        <v>13</v>
      </c>
      <c r="S110" s="1047">
        <v>14</v>
      </c>
      <c r="T110" s="1047">
        <v>15</v>
      </c>
      <c r="U110" s="1047">
        <v>16</v>
      </c>
      <c r="V110" s="1047">
        <v>17</v>
      </c>
      <c r="W110" s="1047">
        <v>18</v>
      </c>
      <c r="X110" s="1047">
        <v>19</v>
      </c>
      <c r="Y110" s="1047">
        <v>20</v>
      </c>
      <c r="Z110" s="1047">
        <v>21</v>
      </c>
      <c r="AA110" s="1047">
        <v>22</v>
      </c>
      <c r="AB110" s="1047">
        <v>23</v>
      </c>
      <c r="AC110" s="1047">
        <v>24</v>
      </c>
      <c r="AD110" s="1047">
        <v>25</v>
      </c>
      <c r="AE110" s="1047">
        <v>26</v>
      </c>
      <c r="AF110" s="1047">
        <v>27</v>
      </c>
      <c r="AG110" s="1047">
        <v>28</v>
      </c>
      <c r="AH110" s="1047">
        <v>29</v>
      </c>
      <c r="AI110" s="1047">
        <v>30</v>
      </c>
      <c r="AJ110" s="1047">
        <v>31</v>
      </c>
      <c r="AK110" s="1047">
        <v>32</v>
      </c>
      <c r="AL110" s="1047">
        <v>33</v>
      </c>
      <c r="AM110" s="1047">
        <v>34</v>
      </c>
      <c r="AN110" s="1047">
        <v>35</v>
      </c>
      <c r="AO110" s="1047">
        <v>36</v>
      </c>
      <c r="AP110" s="1047">
        <v>37</v>
      </c>
      <c r="AQ110" s="1047">
        <v>38</v>
      </c>
      <c r="AR110" s="1047">
        <v>39</v>
      </c>
      <c r="AS110" s="1047">
        <v>40</v>
      </c>
      <c r="AT110" s="1047">
        <v>41</v>
      </c>
      <c r="AU110" s="1047">
        <v>42</v>
      </c>
      <c r="AV110" s="1047">
        <v>43</v>
      </c>
      <c r="AW110" s="1044"/>
      <c r="AX110" s="1044"/>
    </row>
    <row r="111" spans="2:50" ht="10" customHeight="1">
      <c r="B111" s="1540"/>
      <c r="C111" s="1538"/>
      <c r="D111" s="1539"/>
      <c r="E111" s="1539"/>
      <c r="F111" s="1048">
        <v>2034</v>
      </c>
      <c r="G111" s="1048">
        <v>2035</v>
      </c>
      <c r="H111" s="1048">
        <v>2036</v>
      </c>
      <c r="I111" s="1048">
        <v>2037</v>
      </c>
      <c r="J111" s="1048">
        <v>2038</v>
      </c>
      <c r="K111" s="1048">
        <v>2039</v>
      </c>
      <c r="L111" s="1048">
        <v>2040</v>
      </c>
      <c r="M111" s="1048">
        <v>2041</v>
      </c>
      <c r="N111" s="1048">
        <v>2042</v>
      </c>
      <c r="O111" s="1048">
        <v>2043</v>
      </c>
      <c r="P111" s="1048">
        <v>2044</v>
      </c>
      <c r="Q111" s="1048">
        <v>2045</v>
      </c>
      <c r="R111" s="1048">
        <v>2046</v>
      </c>
      <c r="S111" s="1048">
        <v>2047</v>
      </c>
      <c r="T111" s="1048">
        <v>2048</v>
      </c>
      <c r="U111" s="1048">
        <v>2049</v>
      </c>
      <c r="V111" s="1048">
        <v>2050</v>
      </c>
      <c r="W111" s="1048">
        <v>2051</v>
      </c>
      <c r="X111" s="1048">
        <v>2052</v>
      </c>
      <c r="Y111" s="1048">
        <v>2053</v>
      </c>
      <c r="Z111" s="1048">
        <v>2054</v>
      </c>
      <c r="AA111" s="1048">
        <v>2055</v>
      </c>
      <c r="AB111" s="1048">
        <v>2056</v>
      </c>
      <c r="AC111" s="1048">
        <v>2057</v>
      </c>
      <c r="AD111" s="1048">
        <v>2058</v>
      </c>
      <c r="AE111" s="1048">
        <v>2059</v>
      </c>
      <c r="AF111" s="1048">
        <v>2060</v>
      </c>
      <c r="AG111" s="1048">
        <v>2061</v>
      </c>
      <c r="AH111" s="1048">
        <v>2062</v>
      </c>
      <c r="AI111" s="1048">
        <v>2063</v>
      </c>
      <c r="AJ111" s="1048">
        <v>2064</v>
      </c>
      <c r="AK111" s="1048">
        <v>2065</v>
      </c>
      <c r="AL111" s="1048">
        <v>2066</v>
      </c>
      <c r="AM111" s="1048">
        <v>2067</v>
      </c>
      <c r="AN111" s="1048">
        <v>2068</v>
      </c>
      <c r="AO111" s="1048">
        <v>2069</v>
      </c>
      <c r="AP111" s="1048">
        <v>2070</v>
      </c>
      <c r="AQ111" s="1048">
        <v>2071</v>
      </c>
      <c r="AR111" s="1048">
        <v>2072</v>
      </c>
      <c r="AS111" s="1048">
        <v>2073</v>
      </c>
      <c r="AT111" s="1048">
        <v>2074</v>
      </c>
      <c r="AU111" s="1048">
        <v>2075</v>
      </c>
      <c r="AV111" s="1048">
        <v>2076</v>
      </c>
      <c r="AW111" s="1044"/>
      <c r="AX111" s="1044"/>
    </row>
    <row r="112" spans="2:50" ht="10" customHeight="1">
      <c r="B112" s="1078" t="s">
        <v>1334</v>
      </c>
      <c r="C112" s="1222">
        <v>1968</v>
      </c>
      <c r="D112" s="1056">
        <v>30</v>
      </c>
      <c r="E112" s="1095">
        <v>1.0489999999999999</v>
      </c>
      <c r="F112" s="1054"/>
      <c r="G112" s="1054"/>
      <c r="H112" s="1054"/>
      <c r="I112" s="1054"/>
      <c r="J112" s="1054"/>
      <c r="K112" s="1054"/>
      <c r="L112" s="1054"/>
      <c r="M112" s="1054"/>
      <c r="N112" s="1054"/>
      <c r="O112" s="1054">
        <v>182631.56397724545</v>
      </c>
      <c r="P112" s="1054"/>
      <c r="Q112" s="1054"/>
      <c r="R112" s="1054"/>
      <c r="S112" s="1054"/>
      <c r="T112" s="1054"/>
      <c r="U112" s="1054"/>
      <c r="V112" s="1054"/>
      <c r="W112" s="1054"/>
      <c r="X112" s="1054"/>
      <c r="Y112" s="1054"/>
      <c r="Z112" s="1054"/>
      <c r="AA112" s="1054"/>
      <c r="AB112" s="1054"/>
      <c r="AC112" s="1054"/>
      <c r="AD112" s="1054"/>
      <c r="AE112" s="1054"/>
      <c r="AF112" s="1054"/>
      <c r="AG112" s="1054"/>
      <c r="AH112" s="1054"/>
      <c r="AI112" s="1054"/>
      <c r="AJ112" s="1054"/>
      <c r="AK112" s="1054"/>
      <c r="AL112" s="1054"/>
      <c r="AM112" s="1054"/>
      <c r="AN112" s="1054"/>
      <c r="AO112" s="1054"/>
      <c r="AP112" s="1054"/>
      <c r="AQ112" s="1054"/>
      <c r="AR112" s="1054"/>
      <c r="AS112" s="1054">
        <v>182631.56397724545</v>
      </c>
      <c r="AT112" s="1054"/>
      <c r="AU112" s="1054"/>
      <c r="AV112" s="1054"/>
      <c r="AW112" s="1044"/>
      <c r="AX112" s="1044"/>
    </row>
    <row r="113" spans="2:50" ht="12">
      <c r="B113" s="1078" t="s">
        <v>1335</v>
      </c>
      <c r="C113" s="1222">
        <v>1962</v>
      </c>
      <c r="D113" s="1056">
        <v>30</v>
      </c>
      <c r="E113" s="1095">
        <v>0.92200000000000004</v>
      </c>
      <c r="F113" s="1054"/>
      <c r="G113" s="1054"/>
      <c r="H113" s="1054"/>
      <c r="I113" s="1054"/>
      <c r="J113" s="1054"/>
      <c r="K113" s="1054"/>
      <c r="L113" s="1054"/>
      <c r="M113" s="1054"/>
      <c r="N113" s="1054"/>
      <c r="O113" s="1054">
        <v>160520.78359105843</v>
      </c>
      <c r="P113" s="1054"/>
      <c r="Q113" s="1054"/>
      <c r="R113" s="1054"/>
      <c r="S113" s="1054"/>
      <c r="T113" s="1054"/>
      <c r="U113" s="1054"/>
      <c r="V113" s="1054"/>
      <c r="W113" s="1054"/>
      <c r="X113" s="1054"/>
      <c r="Y113" s="1054"/>
      <c r="Z113" s="1054"/>
      <c r="AA113" s="1054"/>
      <c r="AB113" s="1054"/>
      <c r="AC113" s="1054"/>
      <c r="AD113" s="1054"/>
      <c r="AE113" s="1054"/>
      <c r="AF113" s="1054"/>
      <c r="AG113" s="1054"/>
      <c r="AH113" s="1054"/>
      <c r="AI113" s="1054"/>
      <c r="AJ113" s="1054"/>
      <c r="AK113" s="1054"/>
      <c r="AL113" s="1054"/>
      <c r="AM113" s="1054"/>
      <c r="AN113" s="1054"/>
      <c r="AO113" s="1054"/>
      <c r="AP113" s="1054"/>
      <c r="AQ113" s="1054"/>
      <c r="AR113" s="1054"/>
      <c r="AS113" s="1054">
        <v>160520.78359105843</v>
      </c>
      <c r="AT113" s="1054"/>
      <c r="AU113" s="1054"/>
      <c r="AV113" s="1054"/>
      <c r="AW113" s="1044"/>
      <c r="AX113" s="1044"/>
    </row>
    <row r="114" spans="2:50" ht="12">
      <c r="B114" s="1078" t="s">
        <v>1336</v>
      </c>
      <c r="C114" s="1222">
        <v>1969</v>
      </c>
      <c r="D114" s="1056">
        <v>30</v>
      </c>
      <c r="E114" s="1095">
        <v>1.087</v>
      </c>
      <c r="F114" s="1054"/>
      <c r="G114" s="1054"/>
      <c r="H114" s="1054"/>
      <c r="I114" s="1054"/>
      <c r="J114" s="1054"/>
      <c r="K114" s="1054"/>
      <c r="L114" s="1054"/>
      <c r="M114" s="1054"/>
      <c r="N114" s="1054"/>
      <c r="O114" s="1054">
        <v>189247.38802980533</v>
      </c>
      <c r="P114" s="1054"/>
      <c r="Q114" s="1054"/>
      <c r="R114" s="1054"/>
      <c r="S114" s="1054"/>
      <c r="T114" s="1054"/>
      <c r="U114" s="1054"/>
      <c r="V114" s="1054"/>
      <c r="W114" s="1054"/>
      <c r="X114" s="1054"/>
      <c r="Y114" s="1054"/>
      <c r="Z114" s="1054"/>
      <c r="AA114" s="1054"/>
      <c r="AB114" s="1054"/>
      <c r="AC114" s="1054"/>
      <c r="AD114" s="1054"/>
      <c r="AE114" s="1054"/>
      <c r="AF114" s="1054"/>
      <c r="AG114" s="1054"/>
      <c r="AH114" s="1054"/>
      <c r="AI114" s="1054"/>
      <c r="AJ114" s="1054"/>
      <c r="AK114" s="1054"/>
      <c r="AL114" s="1054"/>
      <c r="AM114" s="1054"/>
      <c r="AN114" s="1054"/>
      <c r="AO114" s="1054"/>
      <c r="AP114" s="1054"/>
      <c r="AQ114" s="1054"/>
      <c r="AR114" s="1054"/>
      <c r="AS114" s="1054">
        <v>189247.38802980533</v>
      </c>
      <c r="AT114" s="1054"/>
      <c r="AU114" s="1054"/>
      <c r="AV114" s="1054"/>
      <c r="AW114" s="1044"/>
      <c r="AX114" s="1044"/>
    </row>
    <row r="115" spans="2:50" ht="12">
      <c r="B115" s="1078" t="s">
        <v>1337</v>
      </c>
      <c r="C115" s="1222">
        <v>1956</v>
      </c>
      <c r="D115" s="1056">
        <v>30</v>
      </c>
      <c r="E115" s="1095">
        <v>0.90800000000000003</v>
      </c>
      <c r="F115" s="1054"/>
      <c r="G115" s="1054"/>
      <c r="H115" s="1054"/>
      <c r="I115" s="1054"/>
      <c r="J115" s="1054"/>
      <c r="K115" s="1054"/>
      <c r="L115" s="1054"/>
      <c r="M115" s="1054"/>
      <c r="N115" s="1054"/>
      <c r="O115" s="1054">
        <v>158083.37472958901</v>
      </c>
      <c r="P115" s="1054"/>
      <c r="Q115" s="1054"/>
      <c r="R115" s="1054"/>
      <c r="S115" s="1054"/>
      <c r="T115" s="1054"/>
      <c r="U115" s="1054"/>
      <c r="V115" s="1054"/>
      <c r="W115" s="1054"/>
      <c r="X115" s="1054"/>
      <c r="Y115" s="1054"/>
      <c r="Z115" s="1054"/>
      <c r="AA115" s="1054"/>
      <c r="AB115" s="1054"/>
      <c r="AC115" s="1054"/>
      <c r="AD115" s="1054"/>
      <c r="AE115" s="1054"/>
      <c r="AF115" s="1054"/>
      <c r="AG115" s="1054"/>
      <c r="AH115" s="1054"/>
      <c r="AI115" s="1054"/>
      <c r="AJ115" s="1054"/>
      <c r="AK115" s="1054"/>
      <c r="AL115" s="1054"/>
      <c r="AM115" s="1054"/>
      <c r="AN115" s="1054"/>
      <c r="AO115" s="1054"/>
      <c r="AP115" s="1054"/>
      <c r="AQ115" s="1054"/>
      <c r="AR115" s="1054"/>
      <c r="AS115" s="1054">
        <v>158083.37472958901</v>
      </c>
      <c r="AT115" s="1054"/>
      <c r="AU115" s="1054"/>
      <c r="AV115" s="1054"/>
      <c r="AW115" s="1044"/>
      <c r="AX115" s="1044"/>
    </row>
    <row r="116" spans="2:50" ht="12">
      <c r="B116" s="1078" t="s">
        <v>1338</v>
      </c>
      <c r="C116" s="1222">
        <v>1980</v>
      </c>
      <c r="D116" s="1056">
        <v>30</v>
      </c>
      <c r="E116" s="1095">
        <v>0.95599999999999996</v>
      </c>
      <c r="F116" s="1054"/>
      <c r="G116" s="1054"/>
      <c r="H116" s="1054"/>
      <c r="I116" s="1054"/>
      <c r="J116" s="1054"/>
      <c r="K116" s="1054"/>
      <c r="L116" s="1054"/>
      <c r="M116" s="1054"/>
      <c r="N116" s="1054"/>
      <c r="O116" s="1054">
        <v>166440.2051117699</v>
      </c>
      <c r="P116" s="1054"/>
      <c r="Q116" s="1054"/>
      <c r="R116" s="1054"/>
      <c r="S116" s="1054"/>
      <c r="T116" s="1054"/>
      <c r="U116" s="1054"/>
      <c r="V116" s="1054"/>
      <c r="W116" s="1054"/>
      <c r="X116" s="1054"/>
      <c r="Y116" s="1054"/>
      <c r="Z116" s="1054"/>
      <c r="AA116" s="1054"/>
      <c r="AB116" s="1054"/>
      <c r="AC116" s="1054"/>
      <c r="AD116" s="1054"/>
      <c r="AE116" s="1054"/>
      <c r="AF116" s="1054"/>
      <c r="AG116" s="1054"/>
      <c r="AH116" s="1054"/>
      <c r="AI116" s="1054"/>
      <c r="AJ116" s="1054"/>
      <c r="AK116" s="1054"/>
      <c r="AL116" s="1054"/>
      <c r="AM116" s="1054"/>
      <c r="AN116" s="1054"/>
      <c r="AO116" s="1054"/>
      <c r="AP116" s="1054"/>
      <c r="AQ116" s="1054"/>
      <c r="AR116" s="1054"/>
      <c r="AS116" s="1054">
        <v>166440.2051117699</v>
      </c>
      <c r="AT116" s="1054"/>
      <c r="AU116" s="1054"/>
      <c r="AV116" s="1054"/>
      <c r="AW116" s="1044"/>
      <c r="AX116" s="1044"/>
    </row>
    <row r="117" spans="2:50" ht="12">
      <c r="B117" s="1078" t="s">
        <v>1339</v>
      </c>
      <c r="C117" s="1222">
        <v>1996</v>
      </c>
      <c r="D117" s="1056">
        <v>30</v>
      </c>
      <c r="E117" s="1095"/>
      <c r="F117" s="1054"/>
      <c r="G117" s="1054"/>
      <c r="H117" s="1054"/>
      <c r="I117" s="1054"/>
      <c r="J117" s="1054"/>
      <c r="K117" s="1054"/>
      <c r="L117" s="1054"/>
      <c r="M117" s="1054"/>
      <c r="N117" s="1054"/>
      <c r="O117" s="1054">
        <v>0</v>
      </c>
      <c r="P117" s="1054"/>
      <c r="Q117" s="1054"/>
      <c r="R117" s="1054"/>
      <c r="S117" s="1054"/>
      <c r="T117" s="1054"/>
      <c r="U117" s="1054"/>
      <c r="V117" s="1054"/>
      <c r="W117" s="1054"/>
      <c r="X117" s="1054"/>
      <c r="Y117" s="1054"/>
      <c r="Z117" s="1054"/>
      <c r="AA117" s="1054"/>
      <c r="AB117" s="1054"/>
      <c r="AC117" s="1054"/>
      <c r="AD117" s="1054"/>
      <c r="AE117" s="1054"/>
      <c r="AF117" s="1054"/>
      <c r="AG117" s="1054"/>
      <c r="AH117" s="1054"/>
      <c r="AI117" s="1054"/>
      <c r="AJ117" s="1054"/>
      <c r="AK117" s="1054"/>
      <c r="AL117" s="1054"/>
      <c r="AM117" s="1054"/>
      <c r="AN117" s="1054"/>
      <c r="AO117" s="1054"/>
      <c r="AP117" s="1054"/>
      <c r="AQ117" s="1054"/>
      <c r="AR117" s="1054"/>
      <c r="AS117" s="1054">
        <v>0</v>
      </c>
      <c r="AT117" s="1054"/>
      <c r="AU117" s="1054"/>
      <c r="AV117" s="1054"/>
      <c r="AW117" s="1044"/>
      <c r="AX117" s="1044"/>
    </row>
    <row r="118" spans="2:50" ht="12">
      <c r="B118" s="1078" t="s">
        <v>1340</v>
      </c>
      <c r="C118" s="1096">
        <v>1956</v>
      </c>
      <c r="D118" s="1056">
        <v>30</v>
      </c>
      <c r="E118" s="1095">
        <v>0.43</v>
      </c>
      <c r="F118" s="1072"/>
      <c r="G118" s="1072"/>
      <c r="H118" s="1072"/>
      <c r="I118" s="1072"/>
      <c r="J118" s="1072"/>
      <c r="K118" s="1072"/>
      <c r="L118" s="1072"/>
      <c r="M118" s="1072"/>
      <c r="N118" s="1072"/>
      <c r="O118" s="1054">
        <v>74863.272173704041</v>
      </c>
      <c r="P118" s="1072"/>
      <c r="Q118" s="1072"/>
      <c r="R118" s="1072"/>
      <c r="S118" s="1072"/>
      <c r="T118" s="1072"/>
      <c r="U118" s="1072"/>
      <c r="V118" s="1072"/>
      <c r="W118" s="1072"/>
      <c r="X118" s="1072"/>
      <c r="Y118" s="1072"/>
      <c r="Z118" s="1072"/>
      <c r="AA118" s="1072"/>
      <c r="AB118" s="1072"/>
      <c r="AC118" s="1072"/>
      <c r="AD118" s="1072"/>
      <c r="AE118" s="1072"/>
      <c r="AF118" s="1072"/>
      <c r="AG118" s="1072"/>
      <c r="AH118" s="1072"/>
      <c r="AI118" s="1072"/>
      <c r="AJ118" s="1072"/>
      <c r="AK118" s="1072"/>
      <c r="AL118" s="1072"/>
      <c r="AM118" s="1072"/>
      <c r="AN118" s="1072"/>
      <c r="AO118" s="1072"/>
      <c r="AP118" s="1072"/>
      <c r="AQ118" s="1072"/>
      <c r="AR118" s="1072"/>
      <c r="AS118" s="1054">
        <v>74863.272173704041</v>
      </c>
      <c r="AT118" s="1072"/>
      <c r="AU118" s="1072"/>
      <c r="AV118" s="1072"/>
      <c r="AW118" s="1044"/>
      <c r="AX118" s="1044"/>
    </row>
    <row r="119" spans="2:50" ht="12">
      <c r="B119" s="1078" t="s">
        <v>1341</v>
      </c>
      <c r="C119" s="1096">
        <v>1956</v>
      </c>
      <c r="D119" s="1056">
        <v>30</v>
      </c>
      <c r="E119" s="1095">
        <v>0.877</v>
      </c>
      <c r="F119" s="1072"/>
      <c r="G119" s="1072"/>
      <c r="H119" s="1072"/>
      <c r="I119" s="1072"/>
      <c r="J119" s="1072"/>
      <c r="K119" s="1072"/>
      <c r="L119" s="1072"/>
      <c r="M119" s="1072"/>
      <c r="N119" s="1072"/>
      <c r="O119" s="1054">
        <v>152686.25510776383</v>
      </c>
      <c r="P119" s="1072"/>
      <c r="Q119" s="1072"/>
      <c r="R119" s="1072"/>
      <c r="S119" s="1072"/>
      <c r="T119" s="1072"/>
      <c r="U119" s="1072"/>
      <c r="V119" s="1072"/>
      <c r="W119" s="1072"/>
      <c r="X119" s="1072"/>
      <c r="Y119" s="1072"/>
      <c r="Z119" s="1072"/>
      <c r="AA119" s="1072"/>
      <c r="AB119" s="1072"/>
      <c r="AC119" s="1072"/>
      <c r="AD119" s="1072"/>
      <c r="AE119" s="1072"/>
      <c r="AF119" s="1072"/>
      <c r="AG119" s="1072"/>
      <c r="AH119" s="1072"/>
      <c r="AI119" s="1072"/>
      <c r="AJ119" s="1072"/>
      <c r="AK119" s="1072"/>
      <c r="AL119" s="1072"/>
      <c r="AM119" s="1072"/>
      <c r="AN119" s="1072"/>
      <c r="AO119" s="1072"/>
      <c r="AP119" s="1072"/>
      <c r="AQ119" s="1072"/>
      <c r="AR119" s="1072"/>
      <c r="AS119" s="1054">
        <v>152686.25510776383</v>
      </c>
      <c r="AT119" s="1072"/>
      <c r="AU119" s="1072"/>
      <c r="AV119" s="1072"/>
      <c r="AW119" s="1044"/>
      <c r="AX119" s="1044"/>
    </row>
    <row r="120" spans="2:50" ht="12">
      <c r="B120" s="1078" t="s">
        <v>1342</v>
      </c>
      <c r="C120" s="1096">
        <v>1956</v>
      </c>
      <c r="D120" s="1056">
        <v>30</v>
      </c>
      <c r="E120" s="1095">
        <v>0.54800000000000004</v>
      </c>
      <c r="F120" s="1072"/>
      <c r="G120" s="1072"/>
      <c r="H120" s="1072"/>
      <c r="I120" s="1072"/>
      <c r="J120" s="1072"/>
      <c r="K120" s="1072"/>
      <c r="L120" s="1072"/>
      <c r="M120" s="1072"/>
      <c r="N120" s="1072"/>
      <c r="O120" s="1054">
        <v>95407.146863232134</v>
      </c>
      <c r="P120" s="1072"/>
      <c r="Q120" s="1072"/>
      <c r="R120" s="1072"/>
      <c r="S120" s="1072"/>
      <c r="T120" s="1072"/>
      <c r="U120" s="1072"/>
      <c r="V120" s="1072"/>
      <c r="W120" s="1072"/>
      <c r="X120" s="1072"/>
      <c r="Y120" s="1072"/>
      <c r="Z120" s="1072"/>
      <c r="AA120" s="1072"/>
      <c r="AB120" s="1072"/>
      <c r="AC120" s="1072"/>
      <c r="AD120" s="1072"/>
      <c r="AE120" s="1072"/>
      <c r="AF120" s="1072"/>
      <c r="AG120" s="1072"/>
      <c r="AH120" s="1072"/>
      <c r="AI120" s="1072"/>
      <c r="AJ120" s="1072"/>
      <c r="AK120" s="1072"/>
      <c r="AL120" s="1072"/>
      <c r="AM120" s="1072"/>
      <c r="AN120" s="1072"/>
      <c r="AO120" s="1072"/>
      <c r="AP120" s="1072"/>
      <c r="AQ120" s="1072"/>
      <c r="AR120" s="1072"/>
      <c r="AS120" s="1054">
        <v>95407.146863232134</v>
      </c>
      <c r="AT120" s="1072"/>
      <c r="AU120" s="1072"/>
      <c r="AV120" s="1072"/>
      <c r="AW120" s="1044"/>
      <c r="AX120" s="1044"/>
    </row>
    <row r="121" spans="2:50" ht="12">
      <c r="B121" s="1078" t="s">
        <v>1343</v>
      </c>
      <c r="C121" s="1096">
        <v>1956</v>
      </c>
      <c r="D121" s="1056">
        <v>30</v>
      </c>
      <c r="E121" s="1095">
        <v>0.90459999999999996</v>
      </c>
      <c r="F121" s="1072"/>
      <c r="G121" s="1072"/>
      <c r="H121" s="1072"/>
      <c r="I121" s="1072"/>
      <c r="J121" s="1072"/>
      <c r="K121" s="1072"/>
      <c r="L121" s="1072"/>
      <c r="M121" s="1072"/>
      <c r="N121" s="1072"/>
      <c r="O121" s="1054">
        <v>157491.43257751784</v>
      </c>
      <c r="P121" s="1072"/>
      <c r="Q121" s="1072"/>
      <c r="R121" s="1072"/>
      <c r="S121" s="1072"/>
      <c r="T121" s="1072"/>
      <c r="U121" s="1072"/>
      <c r="V121" s="1072"/>
      <c r="W121" s="1072"/>
      <c r="X121" s="1072"/>
      <c r="Y121" s="1072"/>
      <c r="Z121" s="1072"/>
      <c r="AA121" s="1072"/>
      <c r="AB121" s="1072"/>
      <c r="AC121" s="1072"/>
      <c r="AD121" s="1072"/>
      <c r="AE121" s="1072"/>
      <c r="AF121" s="1072"/>
      <c r="AG121" s="1072"/>
      <c r="AH121" s="1072"/>
      <c r="AI121" s="1072"/>
      <c r="AJ121" s="1072"/>
      <c r="AK121" s="1072"/>
      <c r="AL121" s="1072"/>
      <c r="AM121" s="1072"/>
      <c r="AN121" s="1072"/>
      <c r="AO121" s="1072"/>
      <c r="AP121" s="1072"/>
      <c r="AQ121" s="1072"/>
      <c r="AR121" s="1072"/>
      <c r="AS121" s="1054">
        <v>157491.43257751784</v>
      </c>
      <c r="AT121" s="1072"/>
      <c r="AU121" s="1072"/>
      <c r="AV121" s="1072"/>
      <c r="AW121" s="1044"/>
      <c r="AX121" s="1044"/>
    </row>
    <row r="122" spans="2:50" ht="12">
      <c r="B122" s="1072" t="s">
        <v>9</v>
      </c>
      <c r="C122" s="1072"/>
      <c r="D122" s="1072"/>
      <c r="E122" s="1072"/>
      <c r="F122" s="1072">
        <v>0</v>
      </c>
      <c r="G122" s="1072">
        <v>0</v>
      </c>
      <c r="H122" s="1072">
        <v>0</v>
      </c>
      <c r="I122" s="1072">
        <v>0</v>
      </c>
      <c r="J122" s="1072">
        <v>0</v>
      </c>
      <c r="K122" s="1072">
        <v>0</v>
      </c>
      <c r="L122" s="1072">
        <v>0</v>
      </c>
      <c r="M122" s="1072">
        <v>0</v>
      </c>
      <c r="N122" s="1072">
        <v>0</v>
      </c>
      <c r="O122" s="1072">
        <v>1337371.4221616858</v>
      </c>
      <c r="P122" s="1072">
        <v>0</v>
      </c>
      <c r="Q122" s="1072">
        <v>0</v>
      </c>
      <c r="R122" s="1072">
        <v>0</v>
      </c>
      <c r="S122" s="1072">
        <v>0</v>
      </c>
      <c r="T122" s="1072">
        <v>0</v>
      </c>
      <c r="U122" s="1072">
        <v>0</v>
      </c>
      <c r="V122" s="1072">
        <v>0</v>
      </c>
      <c r="W122" s="1072">
        <v>0</v>
      </c>
      <c r="X122" s="1072">
        <v>0</v>
      </c>
      <c r="Y122" s="1072">
        <v>0</v>
      </c>
      <c r="Z122" s="1072">
        <v>0</v>
      </c>
      <c r="AA122" s="1072">
        <v>0</v>
      </c>
      <c r="AB122" s="1072">
        <v>0</v>
      </c>
      <c r="AC122" s="1072">
        <v>0</v>
      </c>
      <c r="AD122" s="1072">
        <v>0</v>
      </c>
      <c r="AE122" s="1072">
        <v>0</v>
      </c>
      <c r="AF122" s="1072">
        <v>0</v>
      </c>
      <c r="AG122" s="1072">
        <v>0</v>
      </c>
      <c r="AH122" s="1072">
        <v>0</v>
      </c>
      <c r="AI122" s="1072">
        <v>0</v>
      </c>
      <c r="AJ122" s="1072">
        <v>0</v>
      </c>
      <c r="AK122" s="1072">
        <v>0</v>
      </c>
      <c r="AL122" s="1072">
        <v>0</v>
      </c>
      <c r="AM122" s="1072">
        <v>0</v>
      </c>
      <c r="AN122" s="1072">
        <v>0</v>
      </c>
      <c r="AO122" s="1072">
        <v>0</v>
      </c>
      <c r="AP122" s="1072">
        <v>0</v>
      </c>
      <c r="AQ122" s="1072">
        <v>0</v>
      </c>
      <c r="AR122" s="1072">
        <v>0</v>
      </c>
      <c r="AS122" s="1072">
        <v>1337371.4221616858</v>
      </c>
      <c r="AT122" s="1072">
        <v>0</v>
      </c>
      <c r="AU122" s="1072">
        <v>0</v>
      </c>
      <c r="AV122" s="1072">
        <v>0</v>
      </c>
      <c r="AW122" s="1044"/>
      <c r="AX122" s="1044"/>
    </row>
    <row r="123" spans="2:50" ht="12">
      <c r="B123" s="1066" t="s">
        <v>1094</v>
      </c>
      <c r="C123" s="1051"/>
      <c r="D123" s="1051"/>
      <c r="E123" s="1051"/>
      <c r="F123" s="1051"/>
      <c r="G123" s="1051"/>
      <c r="H123" s="1051"/>
      <c r="I123" s="1051"/>
      <c r="J123" s="1051"/>
      <c r="K123" s="1051"/>
      <c r="L123" s="1051"/>
      <c r="M123" s="1051"/>
      <c r="N123" s="1051"/>
      <c r="O123" s="1051"/>
      <c r="P123" s="1051"/>
      <c r="Q123" s="1051"/>
      <c r="R123" s="1051"/>
      <c r="S123" s="1051"/>
      <c r="T123" s="1051"/>
      <c r="U123" s="1051"/>
      <c r="V123" s="1051"/>
      <c r="W123" s="1051"/>
      <c r="X123" s="1051"/>
      <c r="Y123" s="1051"/>
      <c r="Z123" s="1051"/>
      <c r="AA123" s="1051"/>
      <c r="AB123" s="1051"/>
      <c r="AC123" s="1051"/>
      <c r="AD123" s="1051"/>
      <c r="AE123" s="1051"/>
      <c r="AF123" s="1051"/>
      <c r="AG123" s="1051"/>
      <c r="AH123" s="1051"/>
      <c r="AI123" s="1051"/>
      <c r="AJ123" s="1051"/>
      <c r="AK123" s="1051"/>
      <c r="AL123" s="1051"/>
      <c r="AM123" s="1051"/>
      <c r="AN123" s="1051"/>
      <c r="AO123" s="1051"/>
      <c r="AP123" s="1051"/>
      <c r="AQ123" s="1051"/>
      <c r="AR123" s="1051"/>
      <c r="AS123" s="1051"/>
      <c r="AT123" s="1051"/>
      <c r="AU123" s="1051"/>
      <c r="AV123" s="1051"/>
      <c r="AW123" s="1044"/>
      <c r="AX123" s="1044"/>
    </row>
    <row r="124" spans="2:50" ht="12">
      <c r="B124" s="1067" t="s">
        <v>1049</v>
      </c>
      <c r="C124" s="1097">
        <v>25</v>
      </c>
      <c r="D124" s="1051" t="s">
        <v>1115</v>
      </c>
      <c r="E124" s="1051"/>
      <c r="F124" s="1051"/>
      <c r="G124" s="1051"/>
      <c r="H124" s="1051"/>
      <c r="I124" s="1051"/>
      <c r="J124" s="1051"/>
      <c r="K124" s="1051"/>
      <c r="L124" s="1051"/>
      <c r="M124" s="1051"/>
      <c r="N124" s="1051"/>
      <c r="O124" s="1051"/>
      <c r="P124" s="1051"/>
      <c r="Q124" s="1051"/>
      <c r="R124" s="1051"/>
      <c r="S124" s="1051"/>
      <c r="T124" s="1051"/>
      <c r="U124" s="1051"/>
      <c r="V124" s="1051"/>
      <c r="W124" s="1051"/>
      <c r="X124" s="1051"/>
      <c r="Y124" s="1051"/>
      <c r="Z124" s="1051"/>
      <c r="AA124" s="1051"/>
      <c r="AB124" s="1051"/>
      <c r="AC124" s="1051"/>
      <c r="AD124" s="1051"/>
      <c r="AE124" s="1051"/>
      <c r="AF124" s="1051"/>
      <c r="AG124" s="1051"/>
      <c r="AH124" s="1051"/>
      <c r="AI124" s="1051"/>
      <c r="AJ124" s="1051"/>
      <c r="AK124" s="1051"/>
      <c r="AL124" s="1051"/>
      <c r="AM124" s="1051"/>
      <c r="AN124" s="1051"/>
      <c r="AO124" s="1051"/>
      <c r="AP124" s="1051"/>
      <c r="AQ124" s="1051"/>
      <c r="AR124" s="1051"/>
      <c r="AS124" s="1051"/>
      <c r="AT124" s="1051"/>
      <c r="AU124" s="1051"/>
      <c r="AV124" s="1051"/>
      <c r="AW124" s="1044"/>
      <c r="AX124" s="1044"/>
    </row>
    <row r="125" spans="2:50" ht="10" customHeight="1">
      <c r="B125" s="1051"/>
      <c r="C125" s="1051"/>
      <c r="D125" s="1051"/>
      <c r="E125" s="1051"/>
      <c r="F125" s="1051"/>
      <c r="G125" s="1051"/>
      <c r="H125" s="1051"/>
      <c r="I125" s="1051"/>
      <c r="J125" s="1051"/>
      <c r="K125" s="1051"/>
      <c r="L125" s="1051"/>
      <c r="M125" s="1051"/>
      <c r="N125" s="1051"/>
      <c r="O125" s="1051"/>
      <c r="P125" s="1051"/>
      <c r="Q125" s="1051"/>
      <c r="R125" s="1051"/>
      <c r="S125" s="1051"/>
      <c r="T125" s="1051"/>
      <c r="U125" s="1051"/>
      <c r="V125" s="1051"/>
      <c r="W125" s="1051"/>
      <c r="X125" s="1051"/>
      <c r="Y125" s="1051"/>
      <c r="Z125" s="1051"/>
      <c r="AA125" s="1051"/>
      <c r="AB125" s="1051"/>
      <c r="AC125" s="1051"/>
      <c r="AD125" s="1051"/>
      <c r="AE125" s="1051"/>
      <c r="AF125" s="1051"/>
      <c r="AG125" s="1051"/>
      <c r="AH125" s="1051"/>
      <c r="AI125" s="1051"/>
      <c r="AJ125" s="1051"/>
      <c r="AK125" s="1051"/>
      <c r="AL125" s="1051"/>
      <c r="AM125" s="1051"/>
      <c r="AN125" s="1051"/>
      <c r="AO125" s="1051"/>
      <c r="AP125" s="1051"/>
      <c r="AQ125" s="1051"/>
      <c r="AR125" s="1051"/>
      <c r="AS125" s="1051"/>
      <c r="AT125" s="1051"/>
      <c r="AU125" s="1051"/>
      <c r="AV125" s="1051"/>
      <c r="AW125" s="1044"/>
      <c r="AX125" s="1044"/>
    </row>
    <row r="126" spans="2:50" ht="10" customHeight="1">
      <c r="B126" s="1051"/>
      <c r="C126" s="1051"/>
      <c r="D126" s="1051"/>
      <c r="E126" s="1051"/>
      <c r="F126" s="1051"/>
      <c r="G126" s="1051"/>
      <c r="H126" s="1051"/>
      <c r="I126" s="1051"/>
      <c r="J126" s="1051"/>
      <c r="K126" s="1051"/>
      <c r="L126" s="1051"/>
      <c r="M126" s="1051"/>
      <c r="N126" s="1051"/>
      <c r="O126" s="1051"/>
      <c r="P126" s="1051"/>
      <c r="Q126" s="1051"/>
      <c r="R126" s="1051"/>
      <c r="S126" s="1051"/>
      <c r="T126" s="1051"/>
      <c r="U126" s="1051"/>
      <c r="V126" s="1051"/>
      <c r="W126" s="1051"/>
      <c r="X126" s="1051"/>
      <c r="Y126" s="1051"/>
      <c r="Z126" s="1051"/>
      <c r="AA126" s="1051"/>
      <c r="AB126" s="1051"/>
      <c r="AC126" s="1051"/>
      <c r="AD126" s="1051"/>
      <c r="AE126" s="1051"/>
      <c r="AF126" s="1051"/>
      <c r="AG126" s="1051"/>
      <c r="AH126" s="1051"/>
      <c r="AI126" s="1051"/>
      <c r="AJ126" s="1051"/>
      <c r="AK126" s="1051"/>
      <c r="AL126" s="1051"/>
      <c r="AM126" s="1051"/>
      <c r="AN126" s="1051"/>
      <c r="AO126" s="1051"/>
      <c r="AP126" s="1051"/>
      <c r="AQ126" s="1051"/>
      <c r="AR126" s="1051"/>
      <c r="AS126" s="1051"/>
      <c r="AT126" s="1051"/>
      <c r="AU126" s="1051"/>
      <c r="AV126" s="1051"/>
      <c r="AW126" s="1044"/>
      <c r="AX126" s="1044"/>
    </row>
    <row r="127" spans="2:50" ht="12" customHeight="1">
      <c r="B127" s="1540" t="s">
        <v>1116</v>
      </c>
      <c r="C127" s="1538" t="s">
        <v>1093</v>
      </c>
      <c r="D127" s="1539" t="s">
        <v>1050</v>
      </c>
      <c r="E127" s="1539" t="s">
        <v>1047</v>
      </c>
      <c r="F127" s="1047">
        <v>1</v>
      </c>
      <c r="G127" s="1047">
        <v>2</v>
      </c>
      <c r="H127" s="1047">
        <v>3</v>
      </c>
      <c r="I127" s="1047">
        <v>4</v>
      </c>
      <c r="J127" s="1047">
        <v>5</v>
      </c>
      <c r="K127" s="1047">
        <v>6</v>
      </c>
      <c r="L127" s="1047">
        <v>7</v>
      </c>
      <c r="M127" s="1047">
        <v>8</v>
      </c>
      <c r="N127" s="1047">
        <v>9</v>
      </c>
      <c r="O127" s="1047">
        <v>10</v>
      </c>
      <c r="P127" s="1047">
        <v>11</v>
      </c>
      <c r="Q127" s="1047">
        <v>12</v>
      </c>
      <c r="R127" s="1047">
        <v>13</v>
      </c>
      <c r="S127" s="1047">
        <v>14</v>
      </c>
      <c r="T127" s="1047">
        <v>15</v>
      </c>
      <c r="U127" s="1047">
        <v>16</v>
      </c>
      <c r="V127" s="1047">
        <v>17</v>
      </c>
      <c r="W127" s="1047">
        <v>18</v>
      </c>
      <c r="X127" s="1047">
        <v>19</v>
      </c>
      <c r="Y127" s="1047">
        <v>20</v>
      </c>
      <c r="Z127" s="1047">
        <v>21</v>
      </c>
      <c r="AA127" s="1047">
        <v>22</v>
      </c>
      <c r="AB127" s="1047">
        <v>23</v>
      </c>
      <c r="AC127" s="1047">
        <v>24</v>
      </c>
      <c r="AD127" s="1047">
        <v>25</v>
      </c>
      <c r="AE127" s="1047">
        <v>26</v>
      </c>
      <c r="AF127" s="1047">
        <v>27</v>
      </c>
      <c r="AG127" s="1047">
        <v>28</v>
      </c>
      <c r="AH127" s="1047">
        <v>29</v>
      </c>
      <c r="AI127" s="1047">
        <v>30</v>
      </c>
      <c r="AJ127" s="1047">
        <v>31</v>
      </c>
      <c r="AK127" s="1047">
        <v>32</v>
      </c>
      <c r="AL127" s="1047">
        <v>33</v>
      </c>
      <c r="AM127" s="1047">
        <v>34</v>
      </c>
      <c r="AN127" s="1047">
        <v>35</v>
      </c>
      <c r="AO127" s="1047">
        <v>36</v>
      </c>
      <c r="AP127" s="1047">
        <v>37</v>
      </c>
      <c r="AQ127" s="1047">
        <v>38</v>
      </c>
      <c r="AR127" s="1047">
        <v>39</v>
      </c>
      <c r="AS127" s="1047">
        <v>40</v>
      </c>
      <c r="AT127" s="1047">
        <v>41</v>
      </c>
      <c r="AU127" s="1047">
        <v>42</v>
      </c>
      <c r="AV127" s="1047">
        <v>43</v>
      </c>
      <c r="AW127" s="1044"/>
      <c r="AX127" s="1044"/>
    </row>
    <row r="128" spans="2:50" ht="10" customHeight="1">
      <c r="B128" s="1540"/>
      <c r="C128" s="1538"/>
      <c r="D128" s="1539"/>
      <c r="E128" s="1539"/>
      <c r="F128" s="1048">
        <v>2034</v>
      </c>
      <c r="G128" s="1048">
        <v>2035</v>
      </c>
      <c r="H128" s="1048">
        <v>2036</v>
      </c>
      <c r="I128" s="1048">
        <v>2037</v>
      </c>
      <c r="J128" s="1048">
        <v>2038</v>
      </c>
      <c r="K128" s="1048">
        <v>2039</v>
      </c>
      <c r="L128" s="1048">
        <v>2040</v>
      </c>
      <c r="M128" s="1048">
        <v>2041</v>
      </c>
      <c r="N128" s="1048">
        <v>2042</v>
      </c>
      <c r="O128" s="1048">
        <v>2043</v>
      </c>
      <c r="P128" s="1048">
        <v>2044</v>
      </c>
      <c r="Q128" s="1048">
        <v>2045</v>
      </c>
      <c r="R128" s="1048">
        <v>2046</v>
      </c>
      <c r="S128" s="1048">
        <v>2047</v>
      </c>
      <c r="T128" s="1048">
        <v>2048</v>
      </c>
      <c r="U128" s="1048">
        <v>2049</v>
      </c>
      <c r="V128" s="1048">
        <v>2050</v>
      </c>
      <c r="W128" s="1048">
        <v>2051</v>
      </c>
      <c r="X128" s="1048">
        <v>2052</v>
      </c>
      <c r="Y128" s="1048">
        <v>2053</v>
      </c>
      <c r="Z128" s="1048">
        <v>2054</v>
      </c>
      <c r="AA128" s="1048">
        <v>2055</v>
      </c>
      <c r="AB128" s="1048">
        <v>2056</v>
      </c>
      <c r="AC128" s="1048">
        <v>2057</v>
      </c>
      <c r="AD128" s="1048">
        <v>2058</v>
      </c>
      <c r="AE128" s="1048">
        <v>2059</v>
      </c>
      <c r="AF128" s="1048">
        <v>2060</v>
      </c>
      <c r="AG128" s="1048">
        <v>2061</v>
      </c>
      <c r="AH128" s="1048">
        <v>2062</v>
      </c>
      <c r="AI128" s="1048">
        <v>2063</v>
      </c>
      <c r="AJ128" s="1048">
        <v>2064</v>
      </c>
      <c r="AK128" s="1048">
        <v>2065</v>
      </c>
      <c r="AL128" s="1048">
        <v>2066</v>
      </c>
      <c r="AM128" s="1048">
        <v>2067</v>
      </c>
      <c r="AN128" s="1048">
        <v>2068</v>
      </c>
      <c r="AO128" s="1048">
        <v>2069</v>
      </c>
      <c r="AP128" s="1048">
        <v>2070</v>
      </c>
      <c r="AQ128" s="1048">
        <v>2071</v>
      </c>
      <c r="AR128" s="1048">
        <v>2072</v>
      </c>
      <c r="AS128" s="1048">
        <v>2073</v>
      </c>
      <c r="AT128" s="1048">
        <v>2074</v>
      </c>
      <c r="AU128" s="1048">
        <v>2075</v>
      </c>
      <c r="AV128" s="1048">
        <v>2076</v>
      </c>
      <c r="AW128" s="1044"/>
      <c r="AX128" s="1044"/>
    </row>
    <row r="129" spans="2:50" ht="12">
      <c r="B129" s="1223" t="s">
        <v>1344</v>
      </c>
      <c r="C129" s="1098">
        <v>2007</v>
      </c>
      <c r="D129" s="1099">
        <v>30</v>
      </c>
      <c r="E129" s="1095">
        <v>46.944179999999996</v>
      </c>
      <c r="F129" s="1054"/>
      <c r="G129" s="1054"/>
      <c r="H129" s="1054"/>
      <c r="I129" s="1054"/>
      <c r="J129" s="1054"/>
      <c r="K129" s="1054"/>
      <c r="L129" s="1054"/>
      <c r="M129" s="1054"/>
      <c r="N129" s="1054">
        <v>6563383.8714846559</v>
      </c>
      <c r="O129" s="1054"/>
      <c r="P129" s="1054"/>
      <c r="Q129" s="1054"/>
      <c r="R129" s="1054"/>
      <c r="S129" s="1054"/>
      <c r="T129" s="1054"/>
      <c r="U129" s="1054"/>
      <c r="V129" s="1054"/>
      <c r="W129" s="1054"/>
      <c r="X129" s="1054"/>
      <c r="Y129" s="1054"/>
      <c r="Z129" s="1054"/>
      <c r="AA129" s="1054"/>
      <c r="AB129" s="1054"/>
      <c r="AC129" s="1054"/>
      <c r="AD129" s="1054"/>
      <c r="AE129" s="1054"/>
      <c r="AF129" s="1054"/>
      <c r="AG129" s="1054"/>
      <c r="AH129" s="1054"/>
      <c r="AI129" s="1054"/>
      <c r="AJ129" s="1054"/>
      <c r="AK129" s="1054"/>
      <c r="AL129" s="1054"/>
      <c r="AM129" s="1054"/>
      <c r="AN129" s="1054"/>
      <c r="AO129" s="1054"/>
      <c r="AP129" s="1054"/>
      <c r="AQ129" s="1054"/>
      <c r="AR129" s="1054">
        <v>6563383.8714846559</v>
      </c>
      <c r="AS129" s="1054"/>
      <c r="AT129" s="1054"/>
      <c r="AU129" s="1054"/>
      <c r="AV129" s="1054"/>
      <c r="AW129" s="1044"/>
      <c r="AX129" s="1044"/>
    </row>
    <row r="130" spans="2:50" ht="12">
      <c r="B130" s="1223" t="s">
        <v>1345</v>
      </c>
      <c r="C130" s="1098">
        <v>1970</v>
      </c>
      <c r="D130" s="1099">
        <v>30</v>
      </c>
      <c r="E130" s="1095">
        <v>46.944179999999996</v>
      </c>
      <c r="F130" s="1054"/>
      <c r="G130" s="1054"/>
      <c r="H130" s="1054"/>
      <c r="I130" s="1054"/>
      <c r="J130" s="1054"/>
      <c r="K130" s="1054"/>
      <c r="L130" s="1054"/>
      <c r="M130" s="1054"/>
      <c r="N130" s="1054"/>
      <c r="O130" s="1054"/>
      <c r="P130" s="1054"/>
      <c r="Q130" s="1054"/>
      <c r="R130" s="1054"/>
      <c r="S130" s="1054"/>
      <c r="T130" s="1054"/>
      <c r="U130" s="1054"/>
      <c r="V130" s="1054"/>
      <c r="W130" s="1054"/>
      <c r="X130" s="1054"/>
      <c r="Y130" s="1054"/>
      <c r="Z130" s="1054"/>
      <c r="AA130" s="1054"/>
      <c r="AB130" s="1054"/>
      <c r="AC130" s="1054"/>
      <c r="AD130" s="1054"/>
      <c r="AE130" s="1054"/>
      <c r="AF130" s="1054"/>
      <c r="AG130" s="1054"/>
      <c r="AH130" s="1054"/>
      <c r="AI130" s="1054"/>
      <c r="AJ130" s="1054"/>
      <c r="AK130" s="1054"/>
      <c r="AL130" s="1054"/>
      <c r="AM130" s="1054"/>
      <c r="AN130" s="1054"/>
      <c r="AO130" s="1054"/>
      <c r="AP130" s="1054"/>
      <c r="AQ130" s="1054"/>
      <c r="AR130" s="1054"/>
      <c r="AS130" s="1054"/>
      <c r="AT130" s="1054"/>
      <c r="AU130" s="1054"/>
      <c r="AV130" s="1054"/>
      <c r="AW130" s="1044"/>
      <c r="AX130" s="1044"/>
    </row>
    <row r="131" spans="2:50" ht="12">
      <c r="B131" s="1223" t="s">
        <v>1346</v>
      </c>
      <c r="C131" s="1224">
        <v>1979</v>
      </c>
      <c r="D131" s="1099">
        <v>30</v>
      </c>
      <c r="E131" s="1095">
        <v>7.9640000000000004</v>
      </c>
      <c r="F131" s="1054"/>
      <c r="G131" s="1054"/>
      <c r="H131" s="1054"/>
      <c r="I131" s="1054"/>
      <c r="J131" s="1054"/>
      <c r="K131" s="1054"/>
      <c r="L131" s="1054"/>
      <c r="M131" s="1054"/>
      <c r="N131" s="1054"/>
      <c r="O131" s="1054"/>
      <c r="P131" s="1054"/>
      <c r="Q131" s="1054"/>
      <c r="R131" s="1054"/>
      <c r="S131" s="1054"/>
      <c r="T131" s="1054"/>
      <c r="U131" s="1054"/>
      <c r="V131" s="1054"/>
      <c r="W131" s="1054"/>
      <c r="X131" s="1054"/>
      <c r="Y131" s="1054"/>
      <c r="Z131" s="1054"/>
      <c r="AA131" s="1054"/>
      <c r="AB131" s="1054"/>
      <c r="AC131" s="1054"/>
      <c r="AD131" s="1054"/>
      <c r="AE131" s="1054"/>
      <c r="AF131" s="1054"/>
      <c r="AG131" s="1054"/>
      <c r="AH131" s="1054"/>
      <c r="AI131" s="1054"/>
      <c r="AJ131" s="1054"/>
      <c r="AK131" s="1054"/>
      <c r="AL131" s="1054"/>
      <c r="AM131" s="1054"/>
      <c r="AN131" s="1054"/>
      <c r="AO131" s="1054"/>
      <c r="AP131" s="1054"/>
      <c r="AQ131" s="1054"/>
      <c r="AR131" s="1054"/>
      <c r="AS131" s="1054"/>
      <c r="AT131" s="1054"/>
      <c r="AU131" s="1054"/>
      <c r="AV131" s="1054"/>
      <c r="AW131" s="1044"/>
      <c r="AX131" s="1044"/>
    </row>
    <row r="132" spans="2:50" ht="12">
      <c r="B132" s="1223" t="s">
        <v>1347</v>
      </c>
      <c r="C132" s="1224">
        <v>1996</v>
      </c>
      <c r="D132" s="1099">
        <v>30</v>
      </c>
      <c r="E132" s="1095">
        <v>2.8910000000000009</v>
      </c>
      <c r="F132" s="1054"/>
      <c r="G132" s="1054"/>
      <c r="H132" s="1054"/>
      <c r="I132" s="1054"/>
      <c r="J132" s="1054"/>
      <c r="K132" s="1054"/>
      <c r="L132" s="1054"/>
      <c r="M132" s="1054"/>
      <c r="N132" s="1054"/>
      <c r="O132" s="1054"/>
      <c r="P132" s="1054"/>
      <c r="Q132" s="1054"/>
      <c r="R132" s="1054"/>
      <c r="S132" s="1054"/>
      <c r="T132" s="1054"/>
      <c r="U132" s="1054"/>
      <c r="V132" s="1054"/>
      <c r="W132" s="1054"/>
      <c r="X132" s="1054"/>
      <c r="Y132" s="1054"/>
      <c r="Z132" s="1054"/>
      <c r="AA132" s="1054"/>
      <c r="AB132" s="1054"/>
      <c r="AC132" s="1054"/>
      <c r="AD132" s="1054"/>
      <c r="AE132" s="1054"/>
      <c r="AF132" s="1054"/>
      <c r="AG132" s="1054"/>
      <c r="AH132" s="1054"/>
      <c r="AI132" s="1054"/>
      <c r="AJ132" s="1054"/>
      <c r="AK132" s="1054"/>
      <c r="AL132" s="1054"/>
      <c r="AM132" s="1054"/>
      <c r="AN132" s="1054"/>
      <c r="AO132" s="1054"/>
      <c r="AP132" s="1054"/>
      <c r="AQ132" s="1054"/>
      <c r="AR132" s="1054"/>
      <c r="AS132" s="1054"/>
      <c r="AT132" s="1054"/>
      <c r="AU132" s="1054"/>
      <c r="AV132" s="1054"/>
      <c r="AW132" s="1044"/>
      <c r="AX132" s="1044"/>
    </row>
    <row r="133" spans="2:50" ht="12">
      <c r="B133" s="1223" t="s">
        <v>1348</v>
      </c>
      <c r="C133" s="1224">
        <v>2007</v>
      </c>
      <c r="D133" s="1099">
        <v>30</v>
      </c>
      <c r="E133" s="1095">
        <v>28.97485</v>
      </c>
      <c r="F133" s="1054"/>
      <c r="G133" s="1054"/>
      <c r="H133" s="1054"/>
      <c r="I133" s="1054"/>
      <c r="J133" s="1054"/>
      <c r="K133" s="1054"/>
      <c r="L133" s="1054"/>
      <c r="M133" s="1054"/>
      <c r="N133" s="1054"/>
      <c r="O133" s="1054">
        <v>4051046.6509093819</v>
      </c>
      <c r="P133" s="1054"/>
      <c r="Q133" s="1054"/>
      <c r="R133" s="1054"/>
      <c r="S133" s="1054"/>
      <c r="T133" s="1054"/>
      <c r="U133" s="1054"/>
      <c r="V133" s="1054"/>
      <c r="W133" s="1054"/>
      <c r="X133" s="1054"/>
      <c r="Y133" s="1054"/>
      <c r="Z133" s="1054"/>
      <c r="AA133" s="1054"/>
      <c r="AB133" s="1054"/>
      <c r="AC133" s="1054"/>
      <c r="AD133" s="1054"/>
      <c r="AE133" s="1054"/>
      <c r="AF133" s="1054"/>
      <c r="AG133" s="1054"/>
      <c r="AH133" s="1054"/>
      <c r="AI133" s="1054"/>
      <c r="AJ133" s="1054"/>
      <c r="AK133" s="1054"/>
      <c r="AL133" s="1054"/>
      <c r="AM133" s="1054"/>
      <c r="AN133" s="1054"/>
      <c r="AO133" s="1054"/>
      <c r="AP133" s="1054"/>
      <c r="AQ133" s="1054"/>
      <c r="AR133" s="1054"/>
      <c r="AS133" s="1054">
        <v>4051046.6509093819</v>
      </c>
      <c r="AT133" s="1054"/>
      <c r="AU133" s="1054"/>
      <c r="AV133" s="1054"/>
      <c r="AW133" s="1044"/>
      <c r="AX133" s="1044"/>
    </row>
    <row r="134" spans="2:50" ht="12">
      <c r="B134" s="1223" t="s">
        <v>1349</v>
      </c>
      <c r="C134" s="1224">
        <v>2008</v>
      </c>
      <c r="D134" s="1099">
        <v>30</v>
      </c>
      <c r="E134" s="1095">
        <v>4.2190000000000003</v>
      </c>
      <c r="F134" s="1054"/>
      <c r="G134" s="1054"/>
      <c r="H134" s="1054"/>
      <c r="I134" s="1054"/>
      <c r="J134" s="1054"/>
      <c r="K134" s="1054"/>
      <c r="L134" s="1054"/>
      <c r="M134" s="1054"/>
      <c r="N134" s="1054"/>
      <c r="O134" s="1054">
        <v>589869.00088133966</v>
      </c>
      <c r="P134" s="1054"/>
      <c r="Q134" s="1054"/>
      <c r="R134" s="1054"/>
      <c r="S134" s="1054"/>
      <c r="T134" s="1054"/>
      <c r="U134" s="1054"/>
      <c r="V134" s="1054"/>
      <c r="W134" s="1054"/>
      <c r="X134" s="1054"/>
      <c r="Y134" s="1054"/>
      <c r="Z134" s="1054"/>
      <c r="AA134" s="1054"/>
      <c r="AB134" s="1054"/>
      <c r="AC134" s="1054"/>
      <c r="AD134" s="1054"/>
      <c r="AE134" s="1054"/>
      <c r="AF134" s="1054"/>
      <c r="AG134" s="1054"/>
      <c r="AH134" s="1054"/>
      <c r="AI134" s="1054"/>
      <c r="AJ134" s="1054"/>
      <c r="AK134" s="1054"/>
      <c r="AL134" s="1054"/>
      <c r="AM134" s="1054"/>
      <c r="AN134" s="1054"/>
      <c r="AO134" s="1054"/>
      <c r="AP134" s="1054"/>
      <c r="AQ134" s="1054"/>
      <c r="AR134" s="1054"/>
      <c r="AS134" s="1054">
        <v>589869.00088133966</v>
      </c>
      <c r="AT134" s="1054"/>
      <c r="AU134" s="1054"/>
      <c r="AV134" s="1054"/>
      <c r="AW134" s="1044"/>
      <c r="AX134" s="1044"/>
    </row>
    <row r="135" spans="2:50" ht="12">
      <c r="B135" s="1072" t="s">
        <v>9</v>
      </c>
      <c r="C135" s="1072"/>
      <c r="D135" s="1072"/>
      <c r="E135" s="1073">
        <v>80.138029999999986</v>
      </c>
      <c r="F135" s="1072">
        <v>0</v>
      </c>
      <c r="G135" s="1072">
        <v>0</v>
      </c>
      <c r="H135" s="1072">
        <v>0</v>
      </c>
      <c r="I135" s="1072">
        <v>0</v>
      </c>
      <c r="J135" s="1072">
        <v>0</v>
      </c>
      <c r="K135" s="1072">
        <v>0</v>
      </c>
      <c r="L135" s="1072">
        <v>0</v>
      </c>
      <c r="M135" s="1072">
        <v>0</v>
      </c>
      <c r="N135" s="1072">
        <v>6563383.8714846559</v>
      </c>
      <c r="O135" s="1072">
        <v>4640915.6517907213</v>
      </c>
      <c r="P135" s="1072">
        <v>0</v>
      </c>
      <c r="Q135" s="1072">
        <v>0</v>
      </c>
      <c r="R135" s="1072">
        <v>0</v>
      </c>
      <c r="S135" s="1072">
        <v>0</v>
      </c>
      <c r="T135" s="1072">
        <v>0</v>
      </c>
      <c r="U135" s="1072">
        <v>0</v>
      </c>
      <c r="V135" s="1072">
        <v>0</v>
      </c>
      <c r="W135" s="1072">
        <v>0</v>
      </c>
      <c r="X135" s="1072">
        <v>0</v>
      </c>
      <c r="Y135" s="1072">
        <v>0</v>
      </c>
      <c r="Z135" s="1072">
        <v>0</v>
      </c>
      <c r="AA135" s="1072">
        <v>0</v>
      </c>
      <c r="AB135" s="1072">
        <v>0</v>
      </c>
      <c r="AC135" s="1072">
        <v>0</v>
      </c>
      <c r="AD135" s="1072">
        <v>0</v>
      </c>
      <c r="AE135" s="1072">
        <v>0</v>
      </c>
      <c r="AF135" s="1072">
        <v>0</v>
      </c>
      <c r="AG135" s="1072">
        <v>0</v>
      </c>
      <c r="AH135" s="1072">
        <v>0</v>
      </c>
      <c r="AI135" s="1072">
        <v>0</v>
      </c>
      <c r="AJ135" s="1072">
        <v>0</v>
      </c>
      <c r="AK135" s="1072">
        <v>0</v>
      </c>
      <c r="AL135" s="1072">
        <v>0</v>
      </c>
      <c r="AM135" s="1072">
        <v>0</v>
      </c>
      <c r="AN135" s="1072">
        <v>0</v>
      </c>
      <c r="AO135" s="1072">
        <v>0</v>
      </c>
      <c r="AP135" s="1072">
        <v>0</v>
      </c>
      <c r="AQ135" s="1072">
        <v>0</v>
      </c>
      <c r="AR135" s="1072">
        <v>6563383.8714846559</v>
      </c>
      <c r="AS135" s="1072">
        <v>4640915.6517907213</v>
      </c>
      <c r="AT135" s="1072">
        <v>0</v>
      </c>
      <c r="AU135" s="1072">
        <v>0</v>
      </c>
      <c r="AV135" s="1072">
        <v>0</v>
      </c>
      <c r="AW135" s="1044"/>
      <c r="AX135" s="1044"/>
    </row>
    <row r="136" spans="2:50" ht="12">
      <c r="B136" s="1066" t="s">
        <v>1094</v>
      </c>
      <c r="C136" s="1051"/>
      <c r="D136" s="1051"/>
      <c r="E136" s="1051"/>
      <c r="F136" s="1051"/>
      <c r="G136" s="1051"/>
      <c r="H136" s="1051"/>
      <c r="I136" s="1051"/>
      <c r="J136" s="1051"/>
      <c r="K136" s="1051"/>
      <c r="L136" s="1051"/>
      <c r="M136" s="1051"/>
      <c r="N136" s="1051"/>
      <c r="O136" s="1051"/>
      <c r="P136" s="1051"/>
      <c r="Q136" s="1051"/>
      <c r="R136" s="1051"/>
      <c r="S136" s="1051"/>
      <c r="T136" s="1051"/>
      <c r="U136" s="1051"/>
      <c r="V136" s="1051"/>
      <c r="W136" s="1051"/>
      <c r="X136" s="1051"/>
      <c r="Y136" s="1051"/>
      <c r="Z136" s="1051"/>
      <c r="AA136" s="1051"/>
      <c r="AB136" s="1051"/>
      <c r="AC136" s="1051"/>
      <c r="AD136" s="1051"/>
      <c r="AE136" s="1051"/>
      <c r="AF136" s="1051"/>
      <c r="AG136" s="1051"/>
      <c r="AH136" s="1051"/>
      <c r="AI136" s="1051"/>
      <c r="AJ136" s="1051"/>
      <c r="AK136" s="1051"/>
      <c r="AL136" s="1051"/>
      <c r="AM136" s="1051"/>
      <c r="AN136" s="1051"/>
      <c r="AO136" s="1051"/>
      <c r="AP136" s="1051"/>
      <c r="AQ136" s="1051"/>
      <c r="AR136" s="1051"/>
      <c r="AS136" s="1051"/>
      <c r="AT136" s="1051"/>
      <c r="AU136" s="1051"/>
      <c r="AV136" s="1051"/>
      <c r="AW136" s="1044"/>
      <c r="AX136" s="1044"/>
    </row>
    <row r="137" spans="2:50" ht="12">
      <c r="B137" s="1067" t="s">
        <v>1049</v>
      </c>
      <c r="C137" s="1067">
        <v>25</v>
      </c>
      <c r="D137" s="1051" t="s">
        <v>1117</v>
      </c>
      <c r="E137" s="1051"/>
      <c r="F137" s="1051"/>
      <c r="G137" s="1051"/>
      <c r="H137" s="1051"/>
      <c r="I137" s="1051"/>
      <c r="J137" s="1051"/>
      <c r="K137" s="1051"/>
      <c r="L137" s="1051"/>
      <c r="M137" s="1051"/>
      <c r="N137" s="1051"/>
      <c r="O137" s="1051"/>
      <c r="P137" s="1051"/>
      <c r="Q137" s="1051"/>
      <c r="R137" s="1051"/>
      <c r="S137" s="1051"/>
      <c r="T137" s="1051"/>
      <c r="U137" s="1051"/>
      <c r="V137" s="1051"/>
      <c r="W137" s="1051"/>
      <c r="X137" s="1051"/>
      <c r="Y137" s="1051"/>
      <c r="Z137" s="1051"/>
      <c r="AA137" s="1051"/>
      <c r="AB137" s="1051"/>
      <c r="AC137" s="1051"/>
      <c r="AD137" s="1051"/>
      <c r="AE137" s="1051"/>
      <c r="AF137" s="1051"/>
      <c r="AG137" s="1051"/>
      <c r="AH137" s="1051"/>
      <c r="AI137" s="1051"/>
      <c r="AJ137" s="1051"/>
      <c r="AK137" s="1051"/>
      <c r="AL137" s="1051"/>
      <c r="AM137" s="1051"/>
      <c r="AN137" s="1051"/>
      <c r="AO137" s="1051"/>
      <c r="AP137" s="1051"/>
      <c r="AQ137" s="1051"/>
      <c r="AR137" s="1051"/>
      <c r="AS137" s="1051"/>
      <c r="AT137" s="1051"/>
      <c r="AU137" s="1051"/>
      <c r="AV137" s="1051"/>
      <c r="AW137" s="1044"/>
      <c r="AX137" s="1044"/>
    </row>
    <row r="138" spans="2:50" ht="12">
      <c r="B138" s="1051"/>
      <c r="C138" s="1051"/>
      <c r="D138" s="1051"/>
      <c r="E138" s="1051"/>
      <c r="F138" s="1051"/>
      <c r="G138" s="1051"/>
      <c r="H138" s="1051"/>
      <c r="I138" s="1051"/>
      <c r="J138" s="1051"/>
      <c r="K138" s="1051"/>
      <c r="L138" s="1051"/>
      <c r="M138" s="1051"/>
      <c r="N138" s="1051"/>
      <c r="O138" s="1051"/>
      <c r="P138" s="1051"/>
      <c r="Q138" s="1051"/>
      <c r="R138" s="1051"/>
      <c r="S138" s="1051"/>
      <c r="T138" s="1051"/>
      <c r="U138" s="1051"/>
      <c r="V138" s="1051"/>
      <c r="W138" s="1051"/>
      <c r="X138" s="1051"/>
      <c r="Y138" s="1051"/>
      <c r="Z138" s="1051"/>
      <c r="AA138" s="1051"/>
      <c r="AB138" s="1051"/>
      <c r="AC138" s="1051"/>
      <c r="AD138" s="1051"/>
      <c r="AE138" s="1051"/>
      <c r="AF138" s="1051"/>
      <c r="AG138" s="1051"/>
      <c r="AH138" s="1051"/>
      <c r="AI138" s="1051"/>
      <c r="AJ138" s="1051"/>
      <c r="AK138" s="1051"/>
      <c r="AL138" s="1051"/>
      <c r="AM138" s="1051"/>
      <c r="AN138" s="1051"/>
      <c r="AO138" s="1051"/>
      <c r="AP138" s="1051"/>
      <c r="AQ138" s="1051"/>
      <c r="AR138" s="1051"/>
      <c r="AS138" s="1051"/>
      <c r="AT138" s="1051"/>
      <c r="AU138" s="1051"/>
      <c r="AV138" s="1051"/>
      <c r="AW138" s="1044"/>
      <c r="AX138" s="1044"/>
    </row>
    <row r="139" spans="2:50" ht="10" customHeight="1">
      <c r="B139" s="1051"/>
      <c r="C139" s="1051"/>
      <c r="D139" s="1051"/>
      <c r="E139" s="1051"/>
      <c r="F139" s="1051"/>
      <c r="G139" s="1051"/>
      <c r="H139" s="1051"/>
      <c r="I139" s="1051"/>
      <c r="J139" s="1051"/>
      <c r="K139" s="1051"/>
      <c r="L139" s="1051"/>
      <c r="M139" s="1051"/>
      <c r="N139" s="1051"/>
      <c r="O139" s="1051"/>
      <c r="P139" s="1051"/>
      <c r="Q139" s="1051"/>
      <c r="R139" s="1051"/>
      <c r="S139" s="1051"/>
      <c r="T139" s="1051"/>
      <c r="U139" s="1051"/>
      <c r="V139" s="1051"/>
      <c r="W139" s="1051"/>
      <c r="X139" s="1051"/>
      <c r="Y139" s="1051"/>
      <c r="Z139" s="1051"/>
      <c r="AA139" s="1051"/>
      <c r="AB139" s="1051"/>
      <c r="AC139" s="1051"/>
      <c r="AD139" s="1051"/>
      <c r="AE139" s="1051"/>
      <c r="AF139" s="1051"/>
      <c r="AG139" s="1051"/>
      <c r="AH139" s="1051"/>
      <c r="AI139" s="1051"/>
      <c r="AJ139" s="1051"/>
      <c r="AK139" s="1051"/>
      <c r="AL139" s="1051"/>
      <c r="AM139" s="1051"/>
      <c r="AN139" s="1051"/>
      <c r="AO139" s="1051"/>
      <c r="AP139" s="1051"/>
      <c r="AQ139" s="1051"/>
      <c r="AR139" s="1051"/>
      <c r="AS139" s="1051"/>
      <c r="AT139" s="1051"/>
      <c r="AU139" s="1051"/>
      <c r="AV139" s="1051"/>
      <c r="AW139" s="1044"/>
      <c r="AX139" s="1044"/>
    </row>
    <row r="140" spans="2:50" ht="10" customHeight="1">
      <c r="B140" s="1540" t="s">
        <v>1118</v>
      </c>
      <c r="C140" s="1538" t="s">
        <v>1093</v>
      </c>
      <c r="D140" s="1539" t="s">
        <v>1050</v>
      </c>
      <c r="E140" s="1539" t="s">
        <v>1047</v>
      </c>
      <c r="F140" s="1047">
        <v>1</v>
      </c>
      <c r="G140" s="1047">
        <v>2</v>
      </c>
      <c r="H140" s="1047">
        <v>3</v>
      </c>
      <c r="I140" s="1047">
        <v>4</v>
      </c>
      <c r="J140" s="1047">
        <v>5</v>
      </c>
      <c r="K140" s="1047">
        <v>6</v>
      </c>
      <c r="L140" s="1047">
        <v>7</v>
      </c>
      <c r="M140" s="1047">
        <v>8</v>
      </c>
      <c r="N140" s="1047">
        <v>9</v>
      </c>
      <c r="O140" s="1047">
        <v>10</v>
      </c>
      <c r="P140" s="1047">
        <v>11</v>
      </c>
      <c r="Q140" s="1047">
        <v>12</v>
      </c>
      <c r="R140" s="1047">
        <v>13</v>
      </c>
      <c r="S140" s="1047">
        <v>14</v>
      </c>
      <c r="T140" s="1047">
        <v>15</v>
      </c>
      <c r="U140" s="1047">
        <v>16</v>
      </c>
      <c r="V140" s="1047">
        <v>17</v>
      </c>
      <c r="W140" s="1047">
        <v>18</v>
      </c>
      <c r="X140" s="1047">
        <v>19</v>
      </c>
      <c r="Y140" s="1047">
        <v>20</v>
      </c>
      <c r="Z140" s="1047">
        <v>21</v>
      </c>
      <c r="AA140" s="1047">
        <v>22</v>
      </c>
      <c r="AB140" s="1047">
        <v>23</v>
      </c>
      <c r="AC140" s="1047">
        <v>24</v>
      </c>
      <c r="AD140" s="1047">
        <v>25</v>
      </c>
      <c r="AE140" s="1047">
        <v>26</v>
      </c>
      <c r="AF140" s="1047">
        <v>27</v>
      </c>
      <c r="AG140" s="1047">
        <v>28</v>
      </c>
      <c r="AH140" s="1047">
        <v>29</v>
      </c>
      <c r="AI140" s="1047">
        <v>30</v>
      </c>
      <c r="AJ140" s="1047">
        <v>31</v>
      </c>
      <c r="AK140" s="1047">
        <v>32</v>
      </c>
      <c r="AL140" s="1047">
        <v>33</v>
      </c>
      <c r="AM140" s="1047">
        <v>34</v>
      </c>
      <c r="AN140" s="1047">
        <v>35</v>
      </c>
      <c r="AO140" s="1047">
        <v>36</v>
      </c>
      <c r="AP140" s="1047">
        <v>37</v>
      </c>
      <c r="AQ140" s="1047">
        <v>38</v>
      </c>
      <c r="AR140" s="1047">
        <v>39</v>
      </c>
      <c r="AS140" s="1047">
        <v>40</v>
      </c>
      <c r="AT140" s="1047">
        <v>41</v>
      </c>
      <c r="AU140" s="1047">
        <v>42</v>
      </c>
      <c r="AV140" s="1047">
        <v>43</v>
      </c>
      <c r="AW140" s="1044"/>
      <c r="AX140" s="1044"/>
    </row>
    <row r="141" spans="2:50" ht="10" customHeight="1">
      <c r="B141" s="1540" t="s">
        <v>1118</v>
      </c>
      <c r="C141" s="1538"/>
      <c r="D141" s="1539"/>
      <c r="E141" s="1539"/>
      <c r="F141" s="1052">
        <v>2034</v>
      </c>
      <c r="G141" s="1052">
        <v>2035</v>
      </c>
      <c r="H141" s="1052">
        <v>2036</v>
      </c>
      <c r="I141" s="1052">
        <v>2037</v>
      </c>
      <c r="J141" s="1052">
        <v>2038</v>
      </c>
      <c r="K141" s="1052">
        <v>2039</v>
      </c>
      <c r="L141" s="1052">
        <v>2040</v>
      </c>
      <c r="M141" s="1052">
        <v>2041</v>
      </c>
      <c r="N141" s="1052">
        <v>2042</v>
      </c>
      <c r="O141" s="1052">
        <v>2043</v>
      </c>
      <c r="P141" s="1052">
        <v>2044</v>
      </c>
      <c r="Q141" s="1052">
        <v>2045</v>
      </c>
      <c r="R141" s="1052">
        <v>2046</v>
      </c>
      <c r="S141" s="1052">
        <v>2047</v>
      </c>
      <c r="T141" s="1052">
        <v>2048</v>
      </c>
      <c r="U141" s="1052">
        <v>2049</v>
      </c>
      <c r="V141" s="1052">
        <v>2050</v>
      </c>
      <c r="W141" s="1052">
        <v>2051</v>
      </c>
      <c r="X141" s="1052">
        <v>2052</v>
      </c>
      <c r="Y141" s="1052">
        <v>2053</v>
      </c>
      <c r="Z141" s="1052">
        <v>2054</v>
      </c>
      <c r="AA141" s="1052">
        <v>2055</v>
      </c>
      <c r="AB141" s="1052">
        <v>2056</v>
      </c>
      <c r="AC141" s="1052">
        <v>2057</v>
      </c>
      <c r="AD141" s="1052">
        <v>2058</v>
      </c>
      <c r="AE141" s="1052">
        <v>2059</v>
      </c>
      <c r="AF141" s="1052">
        <v>2060</v>
      </c>
      <c r="AG141" s="1052">
        <v>2061</v>
      </c>
      <c r="AH141" s="1052">
        <v>2062</v>
      </c>
      <c r="AI141" s="1052">
        <v>2063</v>
      </c>
      <c r="AJ141" s="1052">
        <v>2064</v>
      </c>
      <c r="AK141" s="1052">
        <v>2065</v>
      </c>
      <c r="AL141" s="1052">
        <v>2066</v>
      </c>
      <c r="AM141" s="1052">
        <v>2067</v>
      </c>
      <c r="AN141" s="1052">
        <v>2068</v>
      </c>
      <c r="AO141" s="1052">
        <v>2069</v>
      </c>
      <c r="AP141" s="1052">
        <v>2070</v>
      </c>
      <c r="AQ141" s="1052">
        <v>2071</v>
      </c>
      <c r="AR141" s="1052">
        <v>2072</v>
      </c>
      <c r="AS141" s="1052">
        <v>2073</v>
      </c>
      <c r="AT141" s="1052">
        <v>2074</v>
      </c>
      <c r="AU141" s="1052">
        <v>2075</v>
      </c>
      <c r="AV141" s="1052">
        <v>2076</v>
      </c>
      <c r="AW141" s="1044"/>
      <c r="AX141" s="1044"/>
    </row>
    <row r="142" spans="2:50" ht="12">
      <c r="B142" s="1223" t="s">
        <v>1350</v>
      </c>
      <c r="C142" s="1225">
        <v>1973</v>
      </c>
      <c r="D142" s="1056">
        <v>30</v>
      </c>
      <c r="E142" s="1056">
        <v>2</v>
      </c>
      <c r="F142" s="1054"/>
      <c r="G142" s="1054">
        <v>78134.764842560689</v>
      </c>
      <c r="H142" s="1054"/>
      <c r="I142" s="1054"/>
      <c r="J142" s="1054"/>
      <c r="K142" s="1054"/>
      <c r="L142" s="1054"/>
      <c r="M142" s="1054"/>
      <c r="N142" s="1054"/>
      <c r="O142" s="1054"/>
      <c r="P142" s="1054"/>
      <c r="Q142" s="1054"/>
      <c r="R142" s="1054"/>
      <c r="S142" s="1054"/>
      <c r="T142" s="1054"/>
      <c r="U142" s="1054"/>
      <c r="V142" s="1054"/>
      <c r="W142" s="1054"/>
      <c r="X142" s="1054"/>
      <c r="Y142" s="1054"/>
      <c r="Z142" s="1054"/>
      <c r="AA142" s="1054"/>
      <c r="AB142" s="1054"/>
      <c r="AC142" s="1054"/>
      <c r="AD142" s="1054"/>
      <c r="AE142" s="1054"/>
      <c r="AF142" s="1054"/>
      <c r="AG142" s="1054"/>
      <c r="AH142" s="1054"/>
      <c r="AI142" s="1054"/>
      <c r="AJ142" s="1054"/>
      <c r="AK142" s="1054">
        <v>78134.764842560689</v>
      </c>
      <c r="AL142" s="1054"/>
      <c r="AM142" s="1054"/>
      <c r="AN142" s="1054"/>
      <c r="AO142" s="1054"/>
      <c r="AP142" s="1054"/>
      <c r="AQ142" s="1054"/>
      <c r="AR142" s="1054"/>
      <c r="AS142" s="1054"/>
      <c r="AT142" s="1054"/>
      <c r="AU142" s="1054"/>
      <c r="AV142" s="1054"/>
      <c r="AW142" s="1044"/>
      <c r="AX142" s="1044"/>
    </row>
    <row r="143" spans="2:50" ht="12">
      <c r="B143" s="1223" t="s">
        <v>1351</v>
      </c>
      <c r="C143" s="1225">
        <v>2008</v>
      </c>
      <c r="D143" s="1056">
        <v>30</v>
      </c>
      <c r="E143" s="1056">
        <v>2</v>
      </c>
      <c r="F143" s="1054"/>
      <c r="G143" s="1054"/>
      <c r="H143" s="1054"/>
      <c r="I143" s="1054"/>
      <c r="J143" s="1054"/>
      <c r="K143" s="1054"/>
      <c r="L143" s="1054"/>
      <c r="M143" s="1054"/>
      <c r="N143" s="1054"/>
      <c r="O143" s="1054">
        <v>78134.764842560689</v>
      </c>
      <c r="P143" s="1054"/>
      <c r="Q143" s="1054"/>
      <c r="R143" s="1054"/>
      <c r="S143" s="1054"/>
      <c r="T143" s="1054"/>
      <c r="U143" s="1054"/>
      <c r="V143" s="1054"/>
      <c r="W143" s="1054"/>
      <c r="X143" s="1054"/>
      <c r="Y143" s="1054"/>
      <c r="Z143" s="1054"/>
      <c r="AA143" s="1054"/>
      <c r="AB143" s="1054"/>
      <c r="AC143" s="1054"/>
      <c r="AD143" s="1054"/>
      <c r="AE143" s="1054"/>
      <c r="AF143" s="1054"/>
      <c r="AG143" s="1054"/>
      <c r="AH143" s="1054"/>
      <c r="AI143" s="1054"/>
      <c r="AJ143" s="1054"/>
      <c r="AK143" s="1054"/>
      <c r="AL143" s="1054"/>
      <c r="AM143" s="1054"/>
      <c r="AN143" s="1054"/>
      <c r="AO143" s="1054"/>
      <c r="AP143" s="1054"/>
      <c r="AQ143" s="1054"/>
      <c r="AR143" s="1054"/>
      <c r="AS143" s="1054">
        <v>78134.764842560689</v>
      </c>
      <c r="AT143" s="1054"/>
      <c r="AU143" s="1054"/>
      <c r="AV143" s="1054"/>
      <c r="AW143" s="1044"/>
      <c r="AX143" s="1044"/>
    </row>
    <row r="144" spans="2:50" ht="12">
      <c r="B144" s="1223" t="s">
        <v>1352</v>
      </c>
      <c r="C144" s="1225">
        <v>2008</v>
      </c>
      <c r="D144" s="1056">
        <v>30</v>
      </c>
      <c r="E144" s="1056">
        <v>2</v>
      </c>
      <c r="F144" s="1054"/>
      <c r="G144" s="1054"/>
      <c r="H144" s="1054"/>
      <c r="I144" s="1054"/>
      <c r="J144" s="1054"/>
      <c r="K144" s="1054"/>
      <c r="L144" s="1054"/>
      <c r="M144" s="1054"/>
      <c r="N144" s="1054"/>
      <c r="O144" s="1054">
        <v>78134.764842560689</v>
      </c>
      <c r="P144" s="1054"/>
      <c r="Q144" s="1054"/>
      <c r="R144" s="1054"/>
      <c r="S144" s="1054"/>
      <c r="T144" s="1054"/>
      <c r="U144" s="1054"/>
      <c r="V144" s="1054"/>
      <c r="W144" s="1054"/>
      <c r="X144" s="1054"/>
      <c r="Y144" s="1054"/>
      <c r="Z144" s="1054"/>
      <c r="AA144" s="1054"/>
      <c r="AB144" s="1054"/>
      <c r="AC144" s="1054"/>
      <c r="AD144" s="1054"/>
      <c r="AE144" s="1054"/>
      <c r="AF144" s="1054"/>
      <c r="AG144" s="1054"/>
      <c r="AH144" s="1054"/>
      <c r="AI144" s="1054"/>
      <c r="AJ144" s="1054"/>
      <c r="AK144" s="1054"/>
      <c r="AL144" s="1054"/>
      <c r="AM144" s="1054"/>
      <c r="AN144" s="1054"/>
      <c r="AO144" s="1054"/>
      <c r="AP144" s="1054"/>
      <c r="AQ144" s="1054"/>
      <c r="AR144" s="1054"/>
      <c r="AS144" s="1054">
        <v>78134.764842560689</v>
      </c>
      <c r="AT144" s="1054"/>
      <c r="AU144" s="1054"/>
      <c r="AV144" s="1054"/>
      <c r="AW144" s="1044"/>
      <c r="AX144" s="1044"/>
    </row>
    <row r="145" spans="2:50" ht="12">
      <c r="B145" s="1223" t="s">
        <v>1353</v>
      </c>
      <c r="C145" s="1225">
        <v>2008</v>
      </c>
      <c r="D145" s="1056">
        <v>30</v>
      </c>
      <c r="E145" s="1056">
        <v>2</v>
      </c>
      <c r="F145" s="1054"/>
      <c r="G145" s="1054"/>
      <c r="H145" s="1054"/>
      <c r="I145" s="1054"/>
      <c r="J145" s="1054"/>
      <c r="K145" s="1054"/>
      <c r="L145" s="1054"/>
      <c r="M145" s="1054"/>
      <c r="N145" s="1054"/>
      <c r="O145" s="1054">
        <v>78134.764842560689</v>
      </c>
      <c r="P145" s="1054"/>
      <c r="Q145" s="1054"/>
      <c r="R145" s="1054"/>
      <c r="S145" s="1054"/>
      <c r="T145" s="1054"/>
      <c r="U145" s="1054"/>
      <c r="V145" s="1054"/>
      <c r="W145" s="1054"/>
      <c r="X145" s="1054"/>
      <c r="Y145" s="1054"/>
      <c r="Z145" s="1054"/>
      <c r="AA145" s="1054"/>
      <c r="AB145" s="1054"/>
      <c r="AC145" s="1054"/>
      <c r="AD145" s="1054"/>
      <c r="AE145" s="1054"/>
      <c r="AF145" s="1054"/>
      <c r="AG145" s="1054"/>
      <c r="AH145" s="1054"/>
      <c r="AI145" s="1054"/>
      <c r="AJ145" s="1054"/>
      <c r="AK145" s="1054"/>
      <c r="AL145" s="1054"/>
      <c r="AM145" s="1054"/>
      <c r="AN145" s="1054"/>
      <c r="AO145" s="1054"/>
      <c r="AP145" s="1054"/>
      <c r="AQ145" s="1054"/>
      <c r="AR145" s="1054"/>
      <c r="AS145" s="1054">
        <v>78134.764842560689</v>
      </c>
      <c r="AT145" s="1054"/>
      <c r="AU145" s="1054"/>
      <c r="AV145" s="1054"/>
      <c r="AW145" s="1044"/>
      <c r="AX145" s="1044"/>
    </row>
    <row r="146" spans="2:50" ht="12">
      <c r="B146" s="1223" t="s">
        <v>1350</v>
      </c>
      <c r="C146" s="1225">
        <v>2008</v>
      </c>
      <c r="D146" s="1056">
        <v>30</v>
      </c>
      <c r="E146" s="1056">
        <v>2</v>
      </c>
      <c r="F146" s="1054"/>
      <c r="G146" s="1054"/>
      <c r="H146" s="1054"/>
      <c r="I146" s="1054"/>
      <c r="J146" s="1054"/>
      <c r="K146" s="1054"/>
      <c r="L146" s="1054"/>
      <c r="M146" s="1054"/>
      <c r="N146" s="1054"/>
      <c r="O146" s="1054">
        <v>78134.764842560689</v>
      </c>
      <c r="P146" s="1054"/>
      <c r="Q146" s="1054"/>
      <c r="R146" s="1054"/>
      <c r="S146" s="1054"/>
      <c r="T146" s="1054"/>
      <c r="U146" s="1054"/>
      <c r="V146" s="1054"/>
      <c r="W146" s="1054"/>
      <c r="X146" s="1054"/>
      <c r="Y146" s="1054"/>
      <c r="Z146" s="1054"/>
      <c r="AA146" s="1054"/>
      <c r="AB146" s="1054"/>
      <c r="AC146" s="1054"/>
      <c r="AD146" s="1054"/>
      <c r="AE146" s="1054"/>
      <c r="AF146" s="1054"/>
      <c r="AG146" s="1054"/>
      <c r="AH146" s="1054"/>
      <c r="AI146" s="1054"/>
      <c r="AJ146" s="1054"/>
      <c r="AK146" s="1054"/>
      <c r="AL146" s="1054"/>
      <c r="AM146" s="1054"/>
      <c r="AN146" s="1054"/>
      <c r="AO146" s="1054"/>
      <c r="AP146" s="1054"/>
      <c r="AQ146" s="1054"/>
      <c r="AR146" s="1054"/>
      <c r="AS146" s="1054">
        <v>78134.764842560689</v>
      </c>
      <c r="AT146" s="1054"/>
      <c r="AU146" s="1054"/>
      <c r="AV146" s="1054"/>
      <c r="AW146" s="1044"/>
      <c r="AX146" s="1044"/>
    </row>
    <row r="147" spans="2:50" ht="12">
      <c r="B147" s="1223" t="s">
        <v>1354</v>
      </c>
      <c r="C147" s="1225">
        <v>2008</v>
      </c>
      <c r="D147" s="1056">
        <v>30</v>
      </c>
      <c r="E147" s="1056">
        <v>2</v>
      </c>
      <c r="F147" s="1054"/>
      <c r="G147" s="1054"/>
      <c r="H147" s="1054"/>
      <c r="I147" s="1054"/>
      <c r="J147" s="1054"/>
      <c r="K147" s="1054"/>
      <c r="L147" s="1054"/>
      <c r="M147" s="1054"/>
      <c r="N147" s="1054"/>
      <c r="O147" s="1054">
        <v>78134.764842560689</v>
      </c>
      <c r="P147" s="1054"/>
      <c r="Q147" s="1054"/>
      <c r="R147" s="1054"/>
      <c r="S147" s="1054"/>
      <c r="T147" s="1054"/>
      <c r="U147" s="1054"/>
      <c r="V147" s="1054"/>
      <c r="W147" s="1054"/>
      <c r="X147" s="1054"/>
      <c r="Y147" s="1054"/>
      <c r="Z147" s="1054"/>
      <c r="AA147" s="1054"/>
      <c r="AB147" s="1054"/>
      <c r="AC147" s="1054"/>
      <c r="AD147" s="1054"/>
      <c r="AE147" s="1054"/>
      <c r="AF147" s="1054"/>
      <c r="AG147" s="1054"/>
      <c r="AH147" s="1054"/>
      <c r="AI147" s="1054"/>
      <c r="AJ147" s="1054"/>
      <c r="AK147" s="1054"/>
      <c r="AL147" s="1054"/>
      <c r="AM147" s="1054"/>
      <c r="AN147" s="1054"/>
      <c r="AO147" s="1054"/>
      <c r="AP147" s="1054"/>
      <c r="AQ147" s="1054"/>
      <c r="AR147" s="1054"/>
      <c r="AS147" s="1054">
        <v>78134.764842560689</v>
      </c>
      <c r="AT147" s="1054"/>
      <c r="AU147" s="1054"/>
      <c r="AV147" s="1054"/>
      <c r="AW147" s="1044"/>
      <c r="AX147" s="1044"/>
    </row>
    <row r="148" spans="2:50" ht="12">
      <c r="B148" s="1223" t="s">
        <v>1355</v>
      </c>
      <c r="C148" s="1225">
        <v>2008</v>
      </c>
      <c r="D148" s="1056">
        <v>30</v>
      </c>
      <c r="E148" s="1056">
        <v>2</v>
      </c>
      <c r="F148" s="1054"/>
      <c r="G148" s="1054"/>
      <c r="H148" s="1054"/>
      <c r="I148" s="1054"/>
      <c r="J148" s="1054"/>
      <c r="K148" s="1054"/>
      <c r="L148" s="1054"/>
      <c r="M148" s="1054"/>
      <c r="N148" s="1054"/>
      <c r="O148" s="1054">
        <v>78134.764842560689</v>
      </c>
      <c r="P148" s="1054"/>
      <c r="Q148" s="1054"/>
      <c r="R148" s="1054"/>
      <c r="S148" s="1054"/>
      <c r="T148" s="1054"/>
      <c r="U148" s="1054"/>
      <c r="V148" s="1054"/>
      <c r="W148" s="1054"/>
      <c r="X148" s="1054"/>
      <c r="Y148" s="1054"/>
      <c r="Z148" s="1054"/>
      <c r="AA148" s="1054"/>
      <c r="AB148" s="1054"/>
      <c r="AC148" s="1054"/>
      <c r="AD148" s="1054"/>
      <c r="AE148" s="1054"/>
      <c r="AF148" s="1054"/>
      <c r="AG148" s="1054"/>
      <c r="AH148" s="1054"/>
      <c r="AI148" s="1054"/>
      <c r="AJ148" s="1054"/>
      <c r="AK148" s="1054"/>
      <c r="AL148" s="1054"/>
      <c r="AM148" s="1054"/>
      <c r="AN148" s="1054"/>
      <c r="AO148" s="1054"/>
      <c r="AP148" s="1054"/>
      <c r="AQ148" s="1054"/>
      <c r="AR148" s="1054"/>
      <c r="AS148" s="1054">
        <v>78134.764842560689</v>
      </c>
      <c r="AT148" s="1054"/>
      <c r="AU148" s="1054"/>
      <c r="AV148" s="1054"/>
      <c r="AW148" s="1044"/>
      <c r="AX148" s="1044"/>
    </row>
    <row r="149" spans="2:50" ht="12">
      <c r="B149" s="1223" t="s">
        <v>1356</v>
      </c>
      <c r="C149" s="1225">
        <v>2021</v>
      </c>
      <c r="D149" s="1056">
        <v>30</v>
      </c>
      <c r="E149" s="1056"/>
      <c r="F149" s="1054"/>
      <c r="G149" s="1054"/>
      <c r="H149" s="1054"/>
      <c r="I149" s="1054"/>
      <c r="J149" s="1054"/>
      <c r="K149" s="1054"/>
      <c r="L149" s="1054"/>
      <c r="M149" s="1054"/>
      <c r="N149" s="1054"/>
      <c r="O149" s="1054">
        <v>0</v>
      </c>
      <c r="P149" s="1054"/>
      <c r="Q149" s="1054"/>
      <c r="R149" s="1054"/>
      <c r="S149" s="1054"/>
      <c r="T149" s="1054"/>
      <c r="U149" s="1054"/>
      <c r="V149" s="1054"/>
      <c r="W149" s="1054"/>
      <c r="X149" s="1054"/>
      <c r="Y149" s="1054"/>
      <c r="Z149" s="1054"/>
      <c r="AA149" s="1054"/>
      <c r="AB149" s="1054"/>
      <c r="AC149" s="1054"/>
      <c r="AD149" s="1054"/>
      <c r="AE149" s="1054"/>
      <c r="AF149" s="1054"/>
      <c r="AG149" s="1054"/>
      <c r="AH149" s="1054"/>
      <c r="AI149" s="1054"/>
      <c r="AJ149" s="1054"/>
      <c r="AK149" s="1054"/>
      <c r="AL149" s="1054"/>
      <c r="AM149" s="1054"/>
      <c r="AN149" s="1054"/>
      <c r="AO149" s="1054"/>
      <c r="AP149" s="1054"/>
      <c r="AQ149" s="1054"/>
      <c r="AR149" s="1054"/>
      <c r="AS149" s="1054">
        <v>0</v>
      </c>
      <c r="AT149" s="1054"/>
      <c r="AU149" s="1054"/>
      <c r="AV149" s="1054"/>
      <c r="AW149" s="1044"/>
      <c r="AX149" s="1044"/>
    </row>
    <row r="150" spans="2:50" ht="12">
      <c r="B150" s="1223" t="s">
        <v>1357</v>
      </c>
      <c r="C150" s="1225">
        <v>2008</v>
      </c>
      <c r="D150" s="1056">
        <v>30</v>
      </c>
      <c r="E150" s="1056">
        <v>2</v>
      </c>
      <c r="F150" s="1054"/>
      <c r="G150" s="1054"/>
      <c r="H150" s="1054"/>
      <c r="I150" s="1054"/>
      <c r="J150" s="1054"/>
      <c r="K150" s="1054"/>
      <c r="L150" s="1054"/>
      <c r="M150" s="1054"/>
      <c r="N150" s="1054"/>
      <c r="O150" s="1054">
        <v>78134.764842560689</v>
      </c>
      <c r="P150" s="1054"/>
      <c r="Q150" s="1054"/>
      <c r="R150" s="1054"/>
      <c r="S150" s="1054"/>
      <c r="T150" s="1054"/>
      <c r="U150" s="1054"/>
      <c r="V150" s="1054"/>
      <c r="W150" s="1054"/>
      <c r="X150" s="1054"/>
      <c r="Y150" s="1054"/>
      <c r="Z150" s="1054"/>
      <c r="AA150" s="1054"/>
      <c r="AB150" s="1054"/>
      <c r="AC150" s="1054"/>
      <c r="AD150" s="1054"/>
      <c r="AE150" s="1054"/>
      <c r="AF150" s="1054"/>
      <c r="AG150" s="1054"/>
      <c r="AH150" s="1054"/>
      <c r="AI150" s="1054"/>
      <c r="AJ150" s="1054"/>
      <c r="AK150" s="1054"/>
      <c r="AL150" s="1054"/>
      <c r="AM150" s="1054"/>
      <c r="AN150" s="1054"/>
      <c r="AO150" s="1054"/>
      <c r="AP150" s="1054"/>
      <c r="AQ150" s="1054"/>
      <c r="AR150" s="1054"/>
      <c r="AS150" s="1054">
        <v>78134.764842560689</v>
      </c>
      <c r="AT150" s="1054"/>
      <c r="AU150" s="1054"/>
      <c r="AV150" s="1054"/>
      <c r="AW150" s="1044"/>
      <c r="AX150" s="1044"/>
    </row>
    <row r="151" spans="2:50" ht="12">
      <c r="B151" s="1223" t="s">
        <v>1358</v>
      </c>
      <c r="C151" s="1225">
        <v>2008</v>
      </c>
      <c r="D151" s="1056">
        <v>30</v>
      </c>
      <c r="E151" s="1056">
        <v>2</v>
      </c>
      <c r="F151" s="1054"/>
      <c r="G151" s="1054"/>
      <c r="H151" s="1054"/>
      <c r="I151" s="1054"/>
      <c r="J151" s="1054"/>
      <c r="K151" s="1054"/>
      <c r="L151" s="1054"/>
      <c r="M151" s="1054"/>
      <c r="N151" s="1054"/>
      <c r="O151" s="1054">
        <v>78134.764842560689</v>
      </c>
      <c r="P151" s="1054"/>
      <c r="Q151" s="1054"/>
      <c r="R151" s="1054"/>
      <c r="S151" s="1054"/>
      <c r="T151" s="1054"/>
      <c r="U151" s="1054"/>
      <c r="V151" s="1054"/>
      <c r="W151" s="1054"/>
      <c r="X151" s="1054"/>
      <c r="Y151" s="1054"/>
      <c r="Z151" s="1054"/>
      <c r="AA151" s="1054"/>
      <c r="AB151" s="1054"/>
      <c r="AC151" s="1054"/>
      <c r="AD151" s="1054"/>
      <c r="AE151" s="1054"/>
      <c r="AF151" s="1054"/>
      <c r="AG151" s="1054"/>
      <c r="AH151" s="1054"/>
      <c r="AI151" s="1054"/>
      <c r="AJ151" s="1054"/>
      <c r="AK151" s="1054"/>
      <c r="AL151" s="1054"/>
      <c r="AM151" s="1054"/>
      <c r="AN151" s="1054"/>
      <c r="AO151" s="1054"/>
      <c r="AP151" s="1054"/>
      <c r="AQ151" s="1054"/>
      <c r="AR151" s="1054"/>
      <c r="AS151" s="1054">
        <v>78134.764842560689</v>
      </c>
      <c r="AT151" s="1054"/>
      <c r="AU151" s="1054"/>
      <c r="AV151" s="1054"/>
      <c r="AW151" s="1044"/>
      <c r="AX151" s="1044"/>
    </row>
    <row r="152" spans="2:50" ht="12">
      <c r="B152" s="1223" t="s">
        <v>1359</v>
      </c>
      <c r="C152" s="1225">
        <v>2008</v>
      </c>
      <c r="D152" s="1056">
        <v>30</v>
      </c>
      <c r="E152" s="1056">
        <v>2</v>
      </c>
      <c r="F152" s="1054"/>
      <c r="G152" s="1054"/>
      <c r="H152" s="1054"/>
      <c r="I152" s="1054"/>
      <c r="J152" s="1054"/>
      <c r="K152" s="1054"/>
      <c r="L152" s="1054"/>
      <c r="M152" s="1054"/>
      <c r="N152" s="1054"/>
      <c r="O152" s="1054">
        <v>78134.764842560689</v>
      </c>
      <c r="P152" s="1054"/>
      <c r="Q152" s="1054"/>
      <c r="R152" s="1054"/>
      <c r="S152" s="1054"/>
      <c r="T152" s="1054"/>
      <c r="U152" s="1054"/>
      <c r="V152" s="1054"/>
      <c r="W152" s="1054"/>
      <c r="X152" s="1054"/>
      <c r="Y152" s="1054"/>
      <c r="Z152" s="1054"/>
      <c r="AA152" s="1054"/>
      <c r="AB152" s="1054"/>
      <c r="AC152" s="1054"/>
      <c r="AD152" s="1054"/>
      <c r="AE152" s="1054"/>
      <c r="AF152" s="1054"/>
      <c r="AG152" s="1054"/>
      <c r="AH152" s="1054"/>
      <c r="AI152" s="1054"/>
      <c r="AJ152" s="1054"/>
      <c r="AK152" s="1054"/>
      <c r="AL152" s="1054"/>
      <c r="AM152" s="1054"/>
      <c r="AN152" s="1054"/>
      <c r="AO152" s="1054"/>
      <c r="AP152" s="1054"/>
      <c r="AQ152" s="1054"/>
      <c r="AR152" s="1054"/>
      <c r="AS152" s="1054">
        <v>78134.764842560689</v>
      </c>
      <c r="AT152" s="1054"/>
      <c r="AU152" s="1054"/>
      <c r="AV152" s="1054"/>
      <c r="AW152" s="1044"/>
      <c r="AX152" s="1044"/>
    </row>
    <row r="153" spans="2:50" ht="10" customHeight="1">
      <c r="B153" s="1223" t="s">
        <v>1360</v>
      </c>
      <c r="C153" s="1225">
        <v>2018</v>
      </c>
      <c r="D153" s="1056">
        <v>30</v>
      </c>
      <c r="E153" s="1056">
        <v>2</v>
      </c>
      <c r="F153" s="1054"/>
      <c r="G153" s="1054"/>
      <c r="H153" s="1054"/>
      <c r="I153" s="1054"/>
      <c r="J153" s="1054"/>
      <c r="K153" s="1054"/>
      <c r="L153" s="1054"/>
      <c r="M153" s="1054"/>
      <c r="N153" s="1054"/>
      <c r="O153" s="1054"/>
      <c r="P153" s="1054"/>
      <c r="Q153" s="1054"/>
      <c r="R153" s="1054"/>
      <c r="S153" s="1054"/>
      <c r="T153" s="1054"/>
      <c r="U153" s="1054"/>
      <c r="V153" s="1054"/>
      <c r="W153" s="1054"/>
      <c r="X153" s="1054"/>
      <c r="Y153" s="1054">
        <v>78134.764842560689</v>
      </c>
      <c r="Z153" s="1054"/>
      <c r="AA153" s="1054"/>
      <c r="AB153" s="1054"/>
      <c r="AC153" s="1054"/>
      <c r="AD153" s="1054"/>
      <c r="AE153" s="1054"/>
      <c r="AF153" s="1054"/>
      <c r="AG153" s="1054"/>
      <c r="AH153" s="1054"/>
      <c r="AI153" s="1054"/>
      <c r="AJ153" s="1054"/>
      <c r="AK153" s="1054"/>
      <c r="AL153" s="1054"/>
      <c r="AM153" s="1054"/>
      <c r="AN153" s="1054"/>
      <c r="AO153" s="1054"/>
      <c r="AP153" s="1054"/>
      <c r="AQ153" s="1054"/>
      <c r="AR153" s="1054"/>
      <c r="AS153" s="1054"/>
      <c r="AT153" s="1054"/>
      <c r="AU153" s="1054"/>
      <c r="AV153" s="1054"/>
      <c r="AW153" s="1044"/>
      <c r="AX153" s="1044"/>
    </row>
    <row r="154" spans="2:50" ht="12.5" customHeight="1">
      <c r="B154" s="1072" t="s">
        <v>9</v>
      </c>
      <c r="C154" s="1072"/>
      <c r="D154" s="1072"/>
      <c r="E154" s="1072"/>
      <c r="F154" s="1072">
        <v>0</v>
      </c>
      <c r="G154" s="1072">
        <v>78134.764842560689</v>
      </c>
      <c r="H154" s="1072">
        <v>0</v>
      </c>
      <c r="I154" s="1072">
        <v>0</v>
      </c>
      <c r="J154" s="1072">
        <v>0</v>
      </c>
      <c r="K154" s="1072">
        <v>0</v>
      </c>
      <c r="L154" s="1072">
        <v>0</v>
      </c>
      <c r="M154" s="1072">
        <v>0</v>
      </c>
      <c r="N154" s="1072">
        <v>0</v>
      </c>
      <c r="O154" s="1072">
        <v>703212.88358304626</v>
      </c>
      <c r="P154" s="1072">
        <v>0</v>
      </c>
      <c r="Q154" s="1072">
        <v>0</v>
      </c>
      <c r="R154" s="1072">
        <v>0</v>
      </c>
      <c r="S154" s="1072">
        <v>0</v>
      </c>
      <c r="T154" s="1072">
        <v>0</v>
      </c>
      <c r="U154" s="1072">
        <v>0</v>
      </c>
      <c r="V154" s="1072">
        <v>0</v>
      </c>
      <c r="W154" s="1072">
        <v>0</v>
      </c>
      <c r="X154" s="1072">
        <v>0</v>
      </c>
      <c r="Y154" s="1072">
        <v>78134.764842560689</v>
      </c>
      <c r="Z154" s="1072">
        <v>0</v>
      </c>
      <c r="AA154" s="1072">
        <v>0</v>
      </c>
      <c r="AB154" s="1072">
        <v>0</v>
      </c>
      <c r="AC154" s="1072">
        <v>0</v>
      </c>
      <c r="AD154" s="1072">
        <v>0</v>
      </c>
      <c r="AE154" s="1072">
        <v>0</v>
      </c>
      <c r="AF154" s="1072">
        <v>0</v>
      </c>
      <c r="AG154" s="1072">
        <v>0</v>
      </c>
      <c r="AH154" s="1072">
        <v>0</v>
      </c>
      <c r="AI154" s="1072">
        <v>0</v>
      </c>
      <c r="AJ154" s="1072">
        <v>0</v>
      </c>
      <c r="AK154" s="1072">
        <v>78134.764842560689</v>
      </c>
      <c r="AL154" s="1072">
        <v>0</v>
      </c>
      <c r="AM154" s="1072">
        <v>0</v>
      </c>
      <c r="AN154" s="1072">
        <v>0</v>
      </c>
      <c r="AO154" s="1072">
        <v>0</v>
      </c>
      <c r="AP154" s="1072">
        <v>0</v>
      </c>
      <c r="AQ154" s="1072">
        <v>0</v>
      </c>
      <c r="AR154" s="1072">
        <v>0</v>
      </c>
      <c r="AS154" s="1072">
        <v>703212.88358304626</v>
      </c>
      <c r="AT154" s="1072">
        <v>0</v>
      </c>
      <c r="AU154" s="1072">
        <v>0</v>
      </c>
      <c r="AV154" s="1072">
        <v>0</v>
      </c>
      <c r="AW154" s="1044"/>
      <c r="AX154" s="1044"/>
    </row>
    <row r="155" spans="2:50" ht="12">
      <c r="B155" s="1066"/>
      <c r="C155" s="1051"/>
      <c r="D155" s="1051"/>
      <c r="E155" s="1051"/>
      <c r="F155" s="1051"/>
      <c r="G155" s="1051"/>
      <c r="H155" s="1051"/>
      <c r="I155" s="1051"/>
      <c r="J155" s="1051"/>
      <c r="K155" s="1051"/>
      <c r="L155" s="1051"/>
      <c r="M155" s="1051"/>
      <c r="N155" s="1051"/>
      <c r="O155" s="1051"/>
      <c r="P155" s="1051"/>
      <c r="Q155" s="1051"/>
      <c r="R155" s="1051"/>
      <c r="S155" s="1051"/>
      <c r="T155" s="1051"/>
      <c r="U155" s="1051"/>
      <c r="V155" s="1051"/>
      <c r="W155" s="1051"/>
      <c r="X155" s="1051"/>
      <c r="Y155" s="1051"/>
      <c r="Z155" s="1051"/>
      <c r="AA155" s="1051"/>
      <c r="AB155" s="1051"/>
      <c r="AC155" s="1051"/>
      <c r="AD155" s="1051"/>
      <c r="AE155" s="1051"/>
      <c r="AF155" s="1051"/>
      <c r="AG155" s="1051"/>
      <c r="AH155" s="1051"/>
      <c r="AI155" s="1051"/>
      <c r="AJ155" s="1051"/>
      <c r="AK155" s="1051"/>
      <c r="AL155" s="1051"/>
      <c r="AM155" s="1051"/>
      <c r="AN155" s="1051"/>
      <c r="AO155" s="1051"/>
      <c r="AP155" s="1051"/>
      <c r="AQ155" s="1051"/>
      <c r="AR155" s="1051"/>
      <c r="AS155" s="1051"/>
      <c r="AT155" s="1051"/>
      <c r="AU155" s="1051"/>
      <c r="AV155" s="1051"/>
      <c r="AW155" s="1044"/>
      <c r="AX155" s="1044"/>
    </row>
    <row r="156" spans="2:50" ht="12">
      <c r="B156" s="1051"/>
      <c r="C156" s="1051"/>
      <c r="D156" s="1051"/>
      <c r="E156" s="1051"/>
      <c r="F156" s="1051"/>
      <c r="G156" s="1051"/>
      <c r="H156" s="1051"/>
      <c r="I156" s="1051"/>
      <c r="J156" s="1051"/>
      <c r="K156" s="1051"/>
      <c r="L156" s="1051"/>
      <c r="M156" s="1051"/>
      <c r="N156" s="1051"/>
      <c r="O156" s="1051"/>
      <c r="P156" s="1051"/>
      <c r="Q156" s="1051"/>
      <c r="R156" s="1051"/>
      <c r="S156" s="1051"/>
      <c r="T156" s="1051"/>
      <c r="U156" s="1051"/>
      <c r="V156" s="1051"/>
      <c r="W156" s="1051"/>
      <c r="X156" s="1051"/>
      <c r="Y156" s="1051"/>
      <c r="Z156" s="1051"/>
      <c r="AA156" s="1051"/>
      <c r="AB156" s="1051"/>
      <c r="AC156" s="1051"/>
      <c r="AD156" s="1051"/>
      <c r="AE156" s="1051"/>
      <c r="AF156" s="1051"/>
      <c r="AG156" s="1051"/>
      <c r="AH156" s="1051"/>
      <c r="AI156" s="1051"/>
      <c r="AJ156" s="1051"/>
      <c r="AK156" s="1051"/>
      <c r="AL156" s="1051"/>
      <c r="AM156" s="1051"/>
      <c r="AN156" s="1051"/>
      <c r="AO156" s="1051"/>
      <c r="AP156" s="1051"/>
      <c r="AQ156" s="1051"/>
      <c r="AR156" s="1051"/>
      <c r="AS156" s="1051"/>
      <c r="AT156" s="453"/>
      <c r="AU156" s="453"/>
      <c r="AV156" s="453"/>
      <c r="AX156" s="1044"/>
    </row>
    <row r="157" spans="2:50" ht="12">
      <c r="B157" s="1051"/>
      <c r="C157" s="1051"/>
      <c r="D157" s="1051"/>
      <c r="E157" s="1051"/>
      <c r="F157" s="1051"/>
      <c r="G157" s="1051"/>
      <c r="H157" s="1051"/>
      <c r="I157" s="1051"/>
      <c r="J157" s="1051"/>
      <c r="K157" s="1051"/>
      <c r="L157" s="1051"/>
      <c r="M157" s="1051"/>
      <c r="N157" s="1051"/>
      <c r="O157" s="1051"/>
      <c r="P157" s="1051"/>
      <c r="Q157" s="1051"/>
      <c r="R157" s="1051"/>
      <c r="S157" s="1051"/>
      <c r="T157" s="1051"/>
      <c r="U157" s="1051"/>
      <c r="V157" s="1051"/>
      <c r="W157" s="1051"/>
      <c r="X157" s="1051"/>
      <c r="Y157" s="1051"/>
      <c r="Z157" s="1051"/>
      <c r="AA157" s="1051"/>
      <c r="AB157" s="1051"/>
      <c r="AC157" s="1051"/>
      <c r="AD157" s="1051"/>
      <c r="AE157" s="1051"/>
      <c r="AF157" s="1051"/>
      <c r="AG157" s="1051"/>
      <c r="AH157" s="1051"/>
      <c r="AI157" s="1051"/>
      <c r="AJ157" s="1051"/>
      <c r="AK157" s="1051"/>
      <c r="AL157" s="1051"/>
      <c r="AM157" s="1051"/>
      <c r="AN157" s="1051"/>
      <c r="AO157" s="1051"/>
      <c r="AP157" s="1051"/>
      <c r="AQ157" s="1051"/>
      <c r="AR157" s="1051"/>
      <c r="AS157" s="1051"/>
      <c r="AT157" s="1051"/>
      <c r="AU157" s="1051"/>
      <c r="AV157" s="1051"/>
      <c r="AW157" s="1044"/>
      <c r="AX157" s="1044"/>
    </row>
    <row r="158" spans="2:50" ht="12" customHeight="1">
      <c r="B158" s="1541" t="s">
        <v>1361</v>
      </c>
      <c r="C158" s="1538" t="s">
        <v>1093</v>
      </c>
      <c r="D158" s="1539" t="s">
        <v>1050</v>
      </c>
      <c r="E158" s="1539" t="s">
        <v>1047</v>
      </c>
      <c r="F158" s="1047">
        <v>1</v>
      </c>
      <c r="G158" s="1047">
        <v>2</v>
      </c>
      <c r="H158" s="1047">
        <v>3</v>
      </c>
      <c r="I158" s="1047">
        <v>4</v>
      </c>
      <c r="J158" s="1047">
        <v>5</v>
      </c>
      <c r="K158" s="1047">
        <v>6</v>
      </c>
      <c r="L158" s="1047">
        <v>7</v>
      </c>
      <c r="M158" s="1047">
        <v>8</v>
      </c>
      <c r="N158" s="1047">
        <v>9</v>
      </c>
      <c r="O158" s="1047">
        <v>10</v>
      </c>
      <c r="P158" s="1047">
        <v>11</v>
      </c>
      <c r="Q158" s="1047">
        <v>12</v>
      </c>
      <c r="R158" s="1047">
        <v>13</v>
      </c>
      <c r="S158" s="1047">
        <v>14</v>
      </c>
      <c r="T158" s="1047">
        <v>15</v>
      </c>
      <c r="U158" s="1047">
        <v>16</v>
      </c>
      <c r="V158" s="1047">
        <v>17</v>
      </c>
      <c r="W158" s="1047">
        <v>18</v>
      </c>
      <c r="X158" s="1047">
        <v>19</v>
      </c>
      <c r="Y158" s="1047">
        <v>20</v>
      </c>
      <c r="Z158" s="1047">
        <v>21</v>
      </c>
      <c r="AA158" s="1047">
        <v>22</v>
      </c>
      <c r="AB158" s="1047">
        <v>23</v>
      </c>
      <c r="AC158" s="1047">
        <v>24</v>
      </c>
      <c r="AD158" s="1047">
        <v>25</v>
      </c>
      <c r="AE158" s="1047">
        <v>26</v>
      </c>
      <c r="AF158" s="1047">
        <v>27</v>
      </c>
      <c r="AG158" s="1047">
        <v>28</v>
      </c>
      <c r="AH158" s="1047">
        <v>29</v>
      </c>
      <c r="AI158" s="1047">
        <v>30</v>
      </c>
      <c r="AJ158" s="1047">
        <v>31</v>
      </c>
      <c r="AK158" s="1047">
        <v>32</v>
      </c>
      <c r="AL158" s="1047">
        <v>33</v>
      </c>
      <c r="AM158" s="1047">
        <v>34</v>
      </c>
      <c r="AN158" s="1047">
        <v>35</v>
      </c>
      <c r="AO158" s="1047">
        <v>36</v>
      </c>
      <c r="AP158" s="1047">
        <v>37</v>
      </c>
      <c r="AQ158" s="1047">
        <v>38</v>
      </c>
      <c r="AR158" s="1047">
        <v>39</v>
      </c>
      <c r="AS158" s="1047">
        <v>40</v>
      </c>
      <c r="AT158" s="1047">
        <v>41</v>
      </c>
      <c r="AU158" s="1047">
        <v>42</v>
      </c>
      <c r="AV158" s="1047">
        <v>43</v>
      </c>
      <c r="AW158" s="1044"/>
      <c r="AX158" s="1044"/>
    </row>
    <row r="159" spans="2:50" ht="10" customHeight="1">
      <c r="B159" s="1541"/>
      <c r="C159" s="1538"/>
      <c r="D159" s="1539"/>
      <c r="E159" s="1539"/>
      <c r="F159" s="1100">
        <v>2034</v>
      </c>
      <c r="G159" s="1100">
        <v>2035</v>
      </c>
      <c r="H159" s="1100">
        <v>2036</v>
      </c>
      <c r="I159" s="1100">
        <v>2037</v>
      </c>
      <c r="J159" s="1100">
        <v>2038</v>
      </c>
      <c r="K159" s="1100">
        <v>2039</v>
      </c>
      <c r="L159" s="1100">
        <v>2040</v>
      </c>
      <c r="M159" s="1100">
        <v>2041</v>
      </c>
      <c r="N159" s="1100">
        <v>2042</v>
      </c>
      <c r="O159" s="1100">
        <v>2043</v>
      </c>
      <c r="P159" s="1100">
        <v>2044</v>
      </c>
      <c r="Q159" s="1100">
        <v>2045</v>
      </c>
      <c r="R159" s="1100">
        <v>2046</v>
      </c>
      <c r="S159" s="1100">
        <v>2047</v>
      </c>
      <c r="T159" s="1100">
        <v>2048</v>
      </c>
      <c r="U159" s="1100">
        <v>2049</v>
      </c>
      <c r="V159" s="1100">
        <v>2050</v>
      </c>
      <c r="W159" s="1100">
        <v>2051</v>
      </c>
      <c r="X159" s="1100">
        <v>2052</v>
      </c>
      <c r="Y159" s="1100">
        <v>2053</v>
      </c>
      <c r="Z159" s="1100">
        <v>2054</v>
      </c>
      <c r="AA159" s="1100">
        <v>2055</v>
      </c>
      <c r="AB159" s="1100">
        <v>2056</v>
      </c>
      <c r="AC159" s="1100">
        <v>2057</v>
      </c>
      <c r="AD159" s="1100">
        <v>2058</v>
      </c>
      <c r="AE159" s="1100">
        <v>2059</v>
      </c>
      <c r="AF159" s="1100">
        <v>2060</v>
      </c>
      <c r="AG159" s="1100">
        <v>2061</v>
      </c>
      <c r="AH159" s="1100">
        <v>2062</v>
      </c>
      <c r="AI159" s="1100">
        <v>2063</v>
      </c>
      <c r="AJ159" s="1100">
        <v>2064</v>
      </c>
      <c r="AK159" s="1100">
        <v>2065</v>
      </c>
      <c r="AL159" s="1100">
        <v>2066</v>
      </c>
      <c r="AM159" s="1100">
        <v>2067</v>
      </c>
      <c r="AN159" s="1100">
        <v>2068</v>
      </c>
      <c r="AO159" s="1100">
        <v>2069</v>
      </c>
      <c r="AP159" s="1100">
        <v>2070</v>
      </c>
      <c r="AQ159" s="1100">
        <v>2071</v>
      </c>
      <c r="AR159" s="1100">
        <v>2072</v>
      </c>
      <c r="AS159" s="1100">
        <v>2073</v>
      </c>
      <c r="AT159" s="1100">
        <v>2074</v>
      </c>
      <c r="AU159" s="1100">
        <v>2075</v>
      </c>
      <c r="AV159" s="1100">
        <v>2076</v>
      </c>
      <c r="AW159" s="1044"/>
      <c r="AX159" s="1044"/>
    </row>
    <row r="160" spans="2:50" ht="12">
      <c r="B160" s="1046" t="s">
        <v>1362</v>
      </c>
      <c r="C160" s="1098">
        <v>2024</v>
      </c>
      <c r="D160" s="1099">
        <v>30</v>
      </c>
      <c r="E160" s="1099"/>
      <c r="F160" s="1101"/>
      <c r="G160" s="1101"/>
      <c r="H160" s="1101"/>
      <c r="I160" s="1101"/>
      <c r="J160" s="1101"/>
      <c r="K160" s="1101"/>
      <c r="L160" s="1101"/>
      <c r="M160" s="1101"/>
      <c r="N160" s="1101"/>
      <c r="O160" s="1101"/>
      <c r="P160" s="1101"/>
      <c r="Q160" s="1101"/>
      <c r="R160" s="1101"/>
      <c r="S160" s="1101"/>
      <c r="T160" s="1101"/>
      <c r="U160" s="1101"/>
      <c r="V160" s="1101"/>
      <c r="W160" s="1101"/>
      <c r="X160" s="1101"/>
      <c r="Y160" s="1101"/>
      <c r="Z160" s="1101">
        <v>364061.37328739685</v>
      </c>
      <c r="AA160" s="1101"/>
      <c r="AB160" s="1101"/>
      <c r="AC160" s="1101"/>
      <c r="AD160" s="1101"/>
      <c r="AE160" s="1101"/>
      <c r="AF160" s="1101"/>
      <c r="AG160" s="1101"/>
      <c r="AH160" s="1101"/>
      <c r="AI160" s="1101"/>
      <c r="AJ160" s="1101"/>
      <c r="AK160" s="1101"/>
      <c r="AL160" s="1101"/>
      <c r="AM160" s="1101"/>
      <c r="AN160" s="1101"/>
      <c r="AO160" s="1101"/>
      <c r="AP160" s="1101"/>
      <c r="AQ160" s="1101"/>
      <c r="AR160" s="1101"/>
      <c r="AS160" s="1101"/>
      <c r="AT160" s="1101"/>
      <c r="AU160" s="1101"/>
      <c r="AV160" s="1101"/>
      <c r="AW160" s="1058"/>
      <c r="AX160" s="1044"/>
    </row>
    <row r="161" spans="2:50" ht="12">
      <c r="B161" s="1046"/>
      <c r="C161" s="1098"/>
      <c r="D161" s="1099"/>
      <c r="E161" s="1099"/>
      <c r="F161" s="1102"/>
      <c r="G161" s="1101"/>
      <c r="H161" s="1101"/>
      <c r="I161" s="1101"/>
      <c r="J161" s="1101"/>
      <c r="K161" s="1101"/>
      <c r="L161" s="1101"/>
      <c r="M161" s="1101"/>
      <c r="N161" s="1101"/>
      <c r="O161" s="1101"/>
      <c r="P161" s="1101"/>
      <c r="Q161" s="1101"/>
      <c r="R161" s="1101"/>
      <c r="S161" s="1101"/>
      <c r="T161" s="1101"/>
      <c r="U161" s="1101"/>
      <c r="V161" s="1101"/>
      <c r="W161" s="1101"/>
      <c r="X161" s="1101"/>
      <c r="Y161" s="1101"/>
      <c r="Z161" s="1101"/>
      <c r="AA161" s="1101"/>
      <c r="AB161" s="1101"/>
      <c r="AC161" s="1101"/>
      <c r="AD161" s="1101"/>
      <c r="AE161" s="1101"/>
      <c r="AF161" s="1101"/>
      <c r="AG161" s="1101"/>
      <c r="AH161" s="1101"/>
      <c r="AI161" s="1101"/>
      <c r="AJ161" s="1101"/>
      <c r="AK161" s="1101"/>
      <c r="AL161" s="1101"/>
      <c r="AM161" s="1101"/>
      <c r="AN161" s="1101"/>
      <c r="AO161" s="1101"/>
      <c r="AP161" s="1101"/>
      <c r="AQ161" s="1101"/>
      <c r="AR161" s="1101"/>
      <c r="AS161" s="1101"/>
      <c r="AT161" s="1101"/>
      <c r="AU161" s="1101"/>
      <c r="AV161" s="1101"/>
      <c r="AW161" s="1044"/>
      <c r="AX161" s="1044"/>
    </row>
    <row r="162" spans="2:50" ht="12">
      <c r="B162" s="1103" t="s">
        <v>9</v>
      </c>
      <c r="C162" s="1104"/>
      <c r="D162" s="1046"/>
      <c r="E162" s="1046"/>
      <c r="F162" s="1046">
        <v>0</v>
      </c>
      <c r="G162" s="1046">
        <v>0</v>
      </c>
      <c r="H162" s="1046">
        <v>0</v>
      </c>
      <c r="I162" s="1046">
        <v>0</v>
      </c>
      <c r="J162" s="1046">
        <v>0</v>
      </c>
      <c r="K162" s="1046">
        <v>0</v>
      </c>
      <c r="L162" s="1046">
        <v>0</v>
      </c>
      <c r="M162" s="1046">
        <v>0</v>
      </c>
      <c r="N162" s="1046">
        <v>0</v>
      </c>
      <c r="O162" s="1046">
        <v>0</v>
      </c>
      <c r="P162" s="1046">
        <v>0</v>
      </c>
      <c r="Q162" s="1046">
        <v>0</v>
      </c>
      <c r="R162" s="1046">
        <v>0</v>
      </c>
      <c r="S162" s="1046">
        <v>0</v>
      </c>
      <c r="T162" s="1046">
        <v>0</v>
      </c>
      <c r="U162" s="1046">
        <v>0</v>
      </c>
      <c r="V162" s="1046">
        <v>0</v>
      </c>
      <c r="W162" s="1046">
        <v>0</v>
      </c>
      <c r="X162" s="1046">
        <v>0</v>
      </c>
      <c r="Y162" s="1046">
        <v>0</v>
      </c>
      <c r="Z162" s="1046">
        <v>364061.37328739685</v>
      </c>
      <c r="AA162" s="1046">
        <v>0</v>
      </c>
      <c r="AB162" s="1046">
        <v>0</v>
      </c>
      <c r="AC162" s="1046">
        <v>0</v>
      </c>
      <c r="AD162" s="1046">
        <v>0</v>
      </c>
      <c r="AE162" s="1046">
        <v>0</v>
      </c>
      <c r="AF162" s="1046">
        <v>0</v>
      </c>
      <c r="AG162" s="1046">
        <v>0</v>
      </c>
      <c r="AH162" s="1046">
        <v>0</v>
      </c>
      <c r="AI162" s="1046">
        <v>0</v>
      </c>
      <c r="AJ162" s="1046">
        <v>0</v>
      </c>
      <c r="AK162" s="1046">
        <v>0</v>
      </c>
      <c r="AL162" s="1046">
        <v>0</v>
      </c>
      <c r="AM162" s="1046">
        <v>0</v>
      </c>
      <c r="AN162" s="1046">
        <v>0</v>
      </c>
      <c r="AO162" s="1046">
        <v>0</v>
      </c>
      <c r="AP162" s="1046">
        <v>0</v>
      </c>
      <c r="AQ162" s="1046">
        <v>0</v>
      </c>
      <c r="AR162" s="1046">
        <v>0</v>
      </c>
      <c r="AS162" s="1046">
        <v>0</v>
      </c>
      <c r="AT162" s="1046">
        <v>0</v>
      </c>
      <c r="AU162" s="1046">
        <v>0</v>
      </c>
      <c r="AV162" s="1046">
        <v>0</v>
      </c>
      <c r="AW162" s="1044"/>
      <c r="AX162" s="1044"/>
    </row>
    <row r="163" spans="2:50" ht="12">
      <c r="B163" s="1066" t="s">
        <v>1094</v>
      </c>
      <c r="C163" s="1051"/>
      <c r="D163" s="1051"/>
      <c r="E163" s="1051"/>
      <c r="F163" s="1051"/>
      <c r="G163" s="1051"/>
      <c r="H163" s="1051"/>
      <c r="I163" s="1051" t="s">
        <v>1120</v>
      </c>
      <c r="J163" s="1051"/>
      <c r="K163" s="1051"/>
      <c r="L163" s="1051"/>
      <c r="M163" s="1051"/>
      <c r="N163" s="1051"/>
      <c r="O163" s="1051"/>
      <c r="P163" s="1051"/>
      <c r="Q163" s="1051"/>
      <c r="R163" s="1051"/>
      <c r="S163" s="1051"/>
      <c r="T163" s="1051"/>
      <c r="U163" s="1051"/>
      <c r="V163" s="1051"/>
      <c r="W163" s="1051"/>
      <c r="X163" s="1051"/>
      <c r="Y163" s="1051"/>
      <c r="Z163" s="1051"/>
      <c r="AA163" s="1051"/>
      <c r="AB163" s="1051"/>
      <c r="AC163" s="1051"/>
      <c r="AD163" s="1051"/>
      <c r="AE163" s="1051"/>
      <c r="AF163" s="1051"/>
      <c r="AG163" s="1051"/>
      <c r="AH163" s="1051"/>
      <c r="AI163" s="1051"/>
      <c r="AJ163" s="1051"/>
      <c r="AK163" s="1051"/>
      <c r="AL163" s="1051"/>
      <c r="AM163" s="1051"/>
      <c r="AN163" s="1051"/>
      <c r="AO163" s="1051"/>
      <c r="AP163" s="1051"/>
      <c r="AQ163" s="1051"/>
      <c r="AR163" s="1051"/>
      <c r="AS163" s="1051"/>
      <c r="AT163" s="1051"/>
      <c r="AU163" s="1051"/>
      <c r="AV163" s="1051"/>
      <c r="AW163" s="1044"/>
      <c r="AX163" s="1044"/>
    </row>
    <row r="164" spans="2:50" ht="12">
      <c r="B164" s="1066"/>
      <c r="C164" s="1051"/>
      <c r="D164" s="1051"/>
      <c r="E164" s="1051"/>
      <c r="F164" s="1051"/>
      <c r="G164" s="1051"/>
      <c r="H164" s="1051"/>
      <c r="I164" s="1051"/>
      <c r="J164" s="1051"/>
      <c r="K164" s="1051"/>
      <c r="L164" s="1051"/>
      <c r="M164" s="1051"/>
      <c r="N164" s="1051"/>
      <c r="O164" s="1051"/>
      <c r="P164" s="1051"/>
      <c r="Q164" s="1051"/>
      <c r="R164" s="1051"/>
      <c r="S164" s="1051"/>
      <c r="T164" s="1051"/>
      <c r="U164" s="1051"/>
      <c r="V164" s="1051"/>
      <c r="W164" s="1051"/>
      <c r="X164" s="1051"/>
      <c r="Y164" s="1051"/>
      <c r="Z164" s="1051"/>
      <c r="AA164" s="1051"/>
      <c r="AB164" s="1051"/>
      <c r="AC164" s="1051"/>
      <c r="AD164" s="1051"/>
      <c r="AE164" s="1051"/>
      <c r="AF164" s="1051"/>
      <c r="AG164" s="1051"/>
      <c r="AH164" s="1051"/>
      <c r="AI164" s="1051"/>
      <c r="AJ164" s="1051"/>
      <c r="AK164" s="1051"/>
      <c r="AL164" s="1051"/>
      <c r="AM164" s="1051"/>
      <c r="AN164" s="1051"/>
      <c r="AO164" s="1051"/>
      <c r="AP164" s="1051"/>
      <c r="AQ164" s="1051"/>
      <c r="AR164" s="1051"/>
      <c r="AS164" s="1051"/>
      <c r="AT164" s="1051"/>
      <c r="AU164" s="1051"/>
      <c r="AV164" s="1051"/>
      <c r="AW164" s="1044"/>
      <c r="AX164" s="1044"/>
    </row>
    <row r="165" spans="2:50" ht="12">
      <c r="B165" s="1066"/>
      <c r="C165" s="1051"/>
      <c r="D165" s="1051"/>
      <c r="E165" s="1051"/>
      <c r="F165" s="1051"/>
      <c r="G165" s="1051"/>
      <c r="H165" s="1051"/>
      <c r="I165" s="1051"/>
      <c r="J165" s="1051"/>
      <c r="K165" s="1051"/>
      <c r="L165" s="1051"/>
      <c r="M165" s="1051"/>
      <c r="N165" s="1051"/>
      <c r="O165" s="1051"/>
      <c r="P165" s="1051"/>
      <c r="Q165" s="1051"/>
      <c r="R165" s="1051"/>
      <c r="S165" s="1051"/>
      <c r="T165" s="1051"/>
      <c r="U165" s="1051"/>
      <c r="V165" s="1051"/>
      <c r="W165" s="1051"/>
      <c r="X165" s="1051"/>
      <c r="Y165" s="1051"/>
      <c r="Z165" s="1051"/>
      <c r="AA165" s="1051"/>
      <c r="AB165" s="1051"/>
      <c r="AC165" s="1051"/>
      <c r="AD165" s="1051"/>
      <c r="AE165" s="1051"/>
      <c r="AF165" s="1051"/>
      <c r="AG165" s="1051"/>
      <c r="AH165" s="1051"/>
      <c r="AI165" s="1051"/>
      <c r="AJ165" s="1051"/>
      <c r="AK165" s="1051"/>
      <c r="AL165" s="1051"/>
      <c r="AM165" s="1051"/>
      <c r="AN165" s="1051"/>
      <c r="AO165" s="1051"/>
      <c r="AP165" s="1051"/>
      <c r="AQ165" s="1051"/>
      <c r="AR165" s="1051"/>
      <c r="AS165" s="1051"/>
      <c r="AT165" s="1051"/>
      <c r="AU165" s="1051"/>
      <c r="AV165" s="1051"/>
      <c r="AW165" s="1044"/>
      <c r="AX165" s="1044"/>
    </row>
    <row r="166" spans="2:50" ht="12">
      <c r="B166" s="1226"/>
      <c r="C166" s="1051"/>
      <c r="D166" s="1051"/>
      <c r="E166" s="1051"/>
      <c r="F166" s="1051"/>
      <c r="G166" s="1051"/>
      <c r="H166" s="1051"/>
      <c r="I166" s="1051"/>
      <c r="J166" s="1051"/>
      <c r="K166" s="1051"/>
      <c r="L166" s="1051"/>
      <c r="M166" s="1051"/>
      <c r="N166" s="1051"/>
      <c r="O166" s="1051"/>
      <c r="P166" s="1051"/>
      <c r="Q166" s="1051"/>
      <c r="R166" s="1051"/>
      <c r="S166" s="1051"/>
      <c r="T166" s="1051"/>
      <c r="U166" s="1051"/>
      <c r="V166" s="1051"/>
      <c r="W166" s="1051"/>
      <c r="X166" s="1051"/>
      <c r="Y166" s="1051"/>
      <c r="Z166" s="1051"/>
      <c r="AA166" s="1051"/>
      <c r="AB166" s="1051"/>
      <c r="AC166" s="1051"/>
      <c r="AD166" s="1051"/>
      <c r="AE166" s="1051"/>
      <c r="AF166" s="1051"/>
      <c r="AG166" s="1051"/>
      <c r="AH166" s="1051"/>
      <c r="AI166" s="1051"/>
      <c r="AJ166" s="1051"/>
      <c r="AK166" s="1051"/>
      <c r="AL166" s="1051"/>
      <c r="AM166" s="1051"/>
      <c r="AN166" s="1051"/>
      <c r="AO166" s="1051"/>
      <c r="AP166" s="1051"/>
      <c r="AQ166" s="1051"/>
      <c r="AR166" s="1051"/>
      <c r="AS166" s="1051"/>
      <c r="AT166" s="1051"/>
      <c r="AU166" s="1051"/>
      <c r="AV166" s="1051"/>
      <c r="AW166" s="1044"/>
      <c r="AX166" s="1044"/>
    </row>
    <row r="167" spans="2:50" ht="12" customHeight="1">
      <c r="B167" s="1541" t="s">
        <v>1053</v>
      </c>
      <c r="C167" s="1538" t="s">
        <v>1093</v>
      </c>
      <c r="D167" s="1539" t="s">
        <v>1050</v>
      </c>
      <c r="E167" s="1539" t="s">
        <v>1123</v>
      </c>
      <c r="F167" s="1047">
        <v>1</v>
      </c>
      <c r="G167" s="1047">
        <v>2</v>
      </c>
      <c r="H167" s="1047">
        <v>3</v>
      </c>
      <c r="I167" s="1047">
        <v>4</v>
      </c>
      <c r="J167" s="1047">
        <v>5</v>
      </c>
      <c r="K167" s="1047">
        <v>6</v>
      </c>
      <c r="L167" s="1047">
        <v>7</v>
      </c>
      <c r="M167" s="1047">
        <v>8</v>
      </c>
      <c r="N167" s="1047">
        <v>9</v>
      </c>
      <c r="O167" s="1047">
        <v>10</v>
      </c>
      <c r="P167" s="1047">
        <v>11</v>
      </c>
      <c r="Q167" s="1047">
        <v>12</v>
      </c>
      <c r="R167" s="1047">
        <v>13</v>
      </c>
      <c r="S167" s="1047">
        <v>14</v>
      </c>
      <c r="T167" s="1047">
        <v>15</v>
      </c>
      <c r="U167" s="1047">
        <v>16</v>
      </c>
      <c r="V167" s="1047">
        <v>17</v>
      </c>
      <c r="W167" s="1047">
        <v>18</v>
      </c>
      <c r="X167" s="1047">
        <v>19</v>
      </c>
      <c r="Y167" s="1047">
        <v>20</v>
      </c>
      <c r="Z167" s="1047">
        <v>21</v>
      </c>
      <c r="AA167" s="1047">
        <v>22</v>
      </c>
      <c r="AB167" s="1047">
        <v>23</v>
      </c>
      <c r="AC167" s="1047">
        <v>24</v>
      </c>
      <c r="AD167" s="1047">
        <v>25</v>
      </c>
      <c r="AE167" s="1047">
        <v>26</v>
      </c>
      <c r="AF167" s="1047">
        <v>27</v>
      </c>
      <c r="AG167" s="1047">
        <v>28</v>
      </c>
      <c r="AH167" s="1047">
        <v>29</v>
      </c>
      <c r="AI167" s="1047">
        <v>30</v>
      </c>
      <c r="AJ167" s="1047">
        <v>31</v>
      </c>
      <c r="AK167" s="1047">
        <v>32</v>
      </c>
      <c r="AL167" s="1047">
        <v>33</v>
      </c>
      <c r="AM167" s="1047">
        <v>34</v>
      </c>
      <c r="AN167" s="1047">
        <v>35</v>
      </c>
      <c r="AO167" s="1047">
        <v>36</v>
      </c>
      <c r="AP167" s="1047">
        <v>37</v>
      </c>
      <c r="AQ167" s="1047">
        <v>38</v>
      </c>
      <c r="AR167" s="1047">
        <v>39</v>
      </c>
      <c r="AS167" s="1047">
        <v>40</v>
      </c>
      <c r="AT167" s="1047">
        <v>41</v>
      </c>
      <c r="AU167" s="1047">
        <v>42</v>
      </c>
      <c r="AV167" s="1047">
        <v>43</v>
      </c>
      <c r="AW167" s="1044"/>
      <c r="AX167" s="1044"/>
    </row>
    <row r="168" spans="2:50" ht="10" customHeight="1">
      <c r="B168" s="1541"/>
      <c r="C168" s="1538"/>
      <c r="D168" s="1539"/>
      <c r="E168" s="1539"/>
      <c r="F168" s="1105">
        <v>2034</v>
      </c>
      <c r="G168" s="1105">
        <v>2035</v>
      </c>
      <c r="H168" s="1105">
        <v>2036</v>
      </c>
      <c r="I168" s="1105">
        <v>2037</v>
      </c>
      <c r="J168" s="1105">
        <v>2038</v>
      </c>
      <c r="K168" s="1105">
        <v>2039</v>
      </c>
      <c r="L168" s="1105">
        <v>2040</v>
      </c>
      <c r="M168" s="1105">
        <v>2041</v>
      </c>
      <c r="N168" s="1105">
        <v>2042</v>
      </c>
      <c r="O168" s="1105">
        <v>2043</v>
      </c>
      <c r="P168" s="1105">
        <v>2044</v>
      </c>
      <c r="Q168" s="1105">
        <v>2045</v>
      </c>
      <c r="R168" s="1105">
        <v>2046</v>
      </c>
      <c r="S168" s="1105">
        <v>2047</v>
      </c>
      <c r="T168" s="1105">
        <v>2048</v>
      </c>
      <c r="U168" s="1105">
        <v>2049</v>
      </c>
      <c r="V168" s="1105">
        <v>2050</v>
      </c>
      <c r="W168" s="1105">
        <v>2051</v>
      </c>
      <c r="X168" s="1105">
        <v>2052</v>
      </c>
      <c r="Y168" s="1105">
        <v>2053</v>
      </c>
      <c r="Z168" s="1105">
        <v>2054</v>
      </c>
      <c r="AA168" s="1105">
        <v>2055</v>
      </c>
      <c r="AB168" s="1105">
        <v>2056</v>
      </c>
      <c r="AC168" s="1105">
        <v>2057</v>
      </c>
      <c r="AD168" s="1105">
        <v>2058</v>
      </c>
      <c r="AE168" s="1105">
        <v>2059</v>
      </c>
      <c r="AF168" s="1105">
        <v>2060</v>
      </c>
      <c r="AG168" s="1105">
        <v>2061</v>
      </c>
      <c r="AH168" s="1105">
        <v>2062</v>
      </c>
      <c r="AI168" s="1105">
        <v>2063</v>
      </c>
      <c r="AJ168" s="1105">
        <v>2064</v>
      </c>
      <c r="AK168" s="1105">
        <v>2065</v>
      </c>
      <c r="AL168" s="1105">
        <v>2066</v>
      </c>
      <c r="AM168" s="1105">
        <v>2067</v>
      </c>
      <c r="AN168" s="1105">
        <v>2068</v>
      </c>
      <c r="AO168" s="1105">
        <v>2069</v>
      </c>
      <c r="AP168" s="1105">
        <v>2070</v>
      </c>
      <c r="AQ168" s="1105">
        <v>2071</v>
      </c>
      <c r="AR168" s="1105">
        <v>2072</v>
      </c>
      <c r="AS168" s="1105">
        <v>2073</v>
      </c>
      <c r="AT168" s="1105">
        <v>2074</v>
      </c>
      <c r="AU168" s="1105">
        <v>2075</v>
      </c>
      <c r="AV168" s="1105">
        <v>2076</v>
      </c>
      <c r="AW168" s="1044"/>
      <c r="AX168" s="1044"/>
    </row>
    <row r="169" spans="2:50" ht="10" customHeight="1">
      <c r="B169" s="1223" t="s">
        <v>1363</v>
      </c>
      <c r="C169" s="1225">
        <v>2023</v>
      </c>
      <c r="D169" s="1099">
        <v>30</v>
      </c>
      <c r="E169" s="1099">
        <v>1</v>
      </c>
      <c r="F169" s="1106"/>
      <c r="G169" s="1106"/>
      <c r="H169" s="1106"/>
      <c r="I169" s="1106"/>
      <c r="J169" s="1106"/>
      <c r="K169" s="1106"/>
      <c r="L169" s="1106"/>
      <c r="M169" s="1106"/>
      <c r="N169" s="1106"/>
      <c r="O169" s="1106"/>
      <c r="P169" s="1106"/>
      <c r="Q169" s="1106"/>
      <c r="R169" s="1106"/>
      <c r="S169" s="1106"/>
      <c r="T169" s="1106"/>
      <c r="U169" s="1106"/>
      <c r="V169" s="1106"/>
      <c r="W169" s="1106"/>
      <c r="X169" s="1106"/>
      <c r="Y169" s="1106"/>
      <c r="Z169" s="1106"/>
      <c r="AA169" s="1106"/>
      <c r="AB169" s="1106"/>
      <c r="AC169" s="1106"/>
      <c r="AD169" s="1107">
        <v>39067.382421280345</v>
      </c>
      <c r="AE169" s="1106"/>
      <c r="AF169" s="1106"/>
      <c r="AG169" s="1106"/>
      <c r="AH169" s="1106"/>
      <c r="AI169" s="1106"/>
      <c r="AJ169" s="1106"/>
      <c r="AK169" s="1106"/>
      <c r="AL169" s="1106"/>
      <c r="AM169" s="1106"/>
      <c r="AN169" s="1106"/>
      <c r="AO169" s="1106"/>
      <c r="AP169" s="1106"/>
      <c r="AQ169" s="1106"/>
      <c r="AR169" s="1106"/>
      <c r="AS169" s="1106"/>
      <c r="AT169" s="1106"/>
      <c r="AU169" s="1106"/>
      <c r="AV169" s="1106"/>
      <c r="AW169" s="1044"/>
      <c r="AX169" s="1044"/>
    </row>
    <row r="170" spans="2:50" ht="12">
      <c r="B170" s="1223" t="s">
        <v>1364</v>
      </c>
      <c r="C170" s="1225">
        <v>2011</v>
      </c>
      <c r="D170" s="1108">
        <v>30</v>
      </c>
      <c r="E170" s="1056">
        <v>1</v>
      </c>
      <c r="F170" s="1106"/>
      <c r="G170" s="1106"/>
      <c r="H170" s="1106"/>
      <c r="I170" s="1106"/>
      <c r="J170" s="1106"/>
      <c r="K170" s="1106"/>
      <c r="L170" s="1106"/>
      <c r="M170" s="1106"/>
      <c r="N170" s="1106"/>
      <c r="O170" s="1106"/>
      <c r="P170" s="1106"/>
      <c r="Q170" s="1106"/>
      <c r="R170" s="1107">
        <v>39067.382421280345</v>
      </c>
      <c r="S170" s="1106"/>
      <c r="T170" s="1106"/>
      <c r="U170" s="1106"/>
      <c r="V170" s="1106"/>
      <c r="W170" s="1106"/>
      <c r="X170" s="1106"/>
      <c r="Y170" s="1106"/>
      <c r="Z170" s="1106"/>
      <c r="AA170" s="1106"/>
      <c r="AB170" s="1106"/>
      <c r="AC170" s="1106"/>
      <c r="AD170" s="1106"/>
      <c r="AE170" s="1106"/>
      <c r="AF170" s="1106"/>
      <c r="AG170" s="1106"/>
      <c r="AH170" s="1106"/>
      <c r="AI170" s="1106"/>
      <c r="AJ170" s="1106"/>
      <c r="AK170" s="1106"/>
      <c r="AL170" s="1106"/>
      <c r="AM170" s="1106"/>
      <c r="AN170" s="1106"/>
      <c r="AO170" s="1106"/>
      <c r="AP170" s="1106"/>
      <c r="AQ170" s="1106"/>
      <c r="AR170" s="1106"/>
      <c r="AS170" s="1106"/>
      <c r="AT170" s="1106"/>
      <c r="AU170" s="1106"/>
      <c r="AV170" s="1107">
        <v>39067.382421280345</v>
      </c>
      <c r="AW170" s="1044"/>
      <c r="AX170" s="1044"/>
    </row>
    <row r="171" spans="2:50" ht="12">
      <c r="B171" s="1223" t="s">
        <v>1365</v>
      </c>
      <c r="C171" s="1225">
        <v>2011</v>
      </c>
      <c r="D171" s="1108">
        <v>30</v>
      </c>
      <c r="E171" s="1056">
        <v>1</v>
      </c>
      <c r="F171" s="1106"/>
      <c r="G171" s="1106"/>
      <c r="H171" s="1106"/>
      <c r="I171" s="1106"/>
      <c r="J171" s="1106"/>
      <c r="K171" s="1106"/>
      <c r="L171" s="1106"/>
      <c r="M171" s="1106"/>
      <c r="N171" s="1106"/>
      <c r="O171" s="1106"/>
      <c r="P171" s="1106"/>
      <c r="Q171" s="1106"/>
      <c r="R171" s="1107">
        <v>39067.382421280345</v>
      </c>
      <c r="S171" s="1106"/>
      <c r="T171" s="1106"/>
      <c r="U171" s="1106"/>
      <c r="V171" s="1106"/>
      <c r="W171" s="1106"/>
      <c r="X171" s="1106"/>
      <c r="Y171" s="1106"/>
      <c r="Z171" s="1106"/>
      <c r="AA171" s="1106"/>
      <c r="AB171" s="1106"/>
      <c r="AC171" s="1106"/>
      <c r="AD171" s="1106"/>
      <c r="AE171" s="1106"/>
      <c r="AF171" s="1106"/>
      <c r="AG171" s="1106"/>
      <c r="AH171" s="1106"/>
      <c r="AI171" s="1106"/>
      <c r="AJ171" s="1106"/>
      <c r="AK171" s="1106"/>
      <c r="AL171" s="1106"/>
      <c r="AM171" s="1106"/>
      <c r="AN171" s="1106"/>
      <c r="AO171" s="1106"/>
      <c r="AP171" s="1106"/>
      <c r="AQ171" s="1106"/>
      <c r="AR171" s="1106"/>
      <c r="AS171" s="1106"/>
      <c r="AT171" s="1106"/>
      <c r="AU171" s="1106"/>
      <c r="AV171" s="1107">
        <v>39067.382421280345</v>
      </c>
      <c r="AW171" s="1044"/>
      <c r="AX171" s="1044"/>
    </row>
    <row r="172" spans="2:50" ht="12">
      <c r="B172" s="1223" t="s">
        <v>1366</v>
      </c>
      <c r="C172" s="1225">
        <v>2011</v>
      </c>
      <c r="D172" s="1108">
        <v>30</v>
      </c>
      <c r="E172" s="1056">
        <v>1</v>
      </c>
      <c r="F172" s="1107"/>
      <c r="G172" s="1107"/>
      <c r="H172" s="1107"/>
      <c r="I172" s="1107"/>
      <c r="J172" s="1107"/>
      <c r="K172" s="1107"/>
      <c r="L172" s="1107"/>
      <c r="M172" s="1107"/>
      <c r="N172" s="1107"/>
      <c r="O172" s="1107"/>
      <c r="P172" s="1107"/>
      <c r="Q172" s="1107"/>
      <c r="R172" s="1107">
        <v>39067.382421280345</v>
      </c>
      <c r="S172" s="1107"/>
      <c r="T172" s="1107"/>
      <c r="U172" s="1107"/>
      <c r="V172" s="1107"/>
      <c r="W172" s="1107"/>
      <c r="X172" s="1107"/>
      <c r="Y172" s="1107"/>
      <c r="Z172" s="1107"/>
      <c r="AA172" s="1107"/>
      <c r="AB172" s="1107"/>
      <c r="AC172" s="1107"/>
      <c r="AD172" s="1107"/>
      <c r="AE172" s="1107"/>
      <c r="AF172" s="1107"/>
      <c r="AG172" s="1107"/>
      <c r="AH172" s="1107"/>
      <c r="AI172" s="1107"/>
      <c r="AJ172" s="1107"/>
      <c r="AK172" s="1107"/>
      <c r="AL172" s="1107"/>
      <c r="AM172" s="1107"/>
      <c r="AN172" s="1107"/>
      <c r="AO172" s="1107"/>
      <c r="AP172" s="1107"/>
      <c r="AQ172" s="1107"/>
      <c r="AR172" s="1107"/>
      <c r="AS172" s="1107"/>
      <c r="AT172" s="1107"/>
      <c r="AU172" s="1107"/>
      <c r="AV172" s="1107">
        <v>39067.382421280345</v>
      </c>
      <c r="AW172" s="1044"/>
      <c r="AX172" s="1044"/>
    </row>
    <row r="173" spans="2:50" ht="12">
      <c r="B173" s="1223" t="s">
        <v>1367</v>
      </c>
      <c r="C173" s="1225">
        <v>2011</v>
      </c>
      <c r="D173" s="1108">
        <v>30</v>
      </c>
      <c r="E173" s="1056">
        <v>1</v>
      </c>
      <c r="F173" s="1107"/>
      <c r="G173" s="1107"/>
      <c r="H173" s="1107"/>
      <c r="I173" s="1107"/>
      <c r="J173" s="1107"/>
      <c r="K173" s="1107"/>
      <c r="L173" s="1107"/>
      <c r="M173" s="1107"/>
      <c r="N173" s="1107"/>
      <c r="O173" s="1107"/>
      <c r="P173" s="1107"/>
      <c r="Q173" s="1107"/>
      <c r="R173" s="1107">
        <v>39067.382421280345</v>
      </c>
      <c r="S173" s="1107"/>
      <c r="T173" s="1107"/>
      <c r="U173" s="1107"/>
      <c r="V173" s="1107"/>
      <c r="W173" s="1107"/>
      <c r="X173" s="1107"/>
      <c r="Y173" s="1107"/>
      <c r="Z173" s="1107"/>
      <c r="AA173" s="1107"/>
      <c r="AB173" s="1107"/>
      <c r="AC173" s="1107"/>
      <c r="AD173" s="1107"/>
      <c r="AE173" s="1107"/>
      <c r="AF173" s="1107"/>
      <c r="AG173" s="1107"/>
      <c r="AH173" s="1107"/>
      <c r="AI173" s="1107"/>
      <c r="AJ173" s="1107"/>
      <c r="AK173" s="1107"/>
      <c r="AL173" s="1107"/>
      <c r="AM173" s="1107"/>
      <c r="AN173" s="1107"/>
      <c r="AO173" s="1107"/>
      <c r="AP173" s="1107"/>
      <c r="AQ173" s="1107"/>
      <c r="AR173" s="1107"/>
      <c r="AS173" s="1107"/>
      <c r="AT173" s="1107"/>
      <c r="AU173" s="1107"/>
      <c r="AV173" s="1107">
        <v>39067.382421280345</v>
      </c>
      <c r="AW173" s="1044"/>
      <c r="AX173" s="1044"/>
    </row>
    <row r="174" spans="2:50" ht="12">
      <c r="B174" s="1223" t="s">
        <v>1368</v>
      </c>
      <c r="C174" s="1225">
        <v>2011</v>
      </c>
      <c r="D174" s="1108">
        <v>30</v>
      </c>
      <c r="E174" s="1056">
        <v>1</v>
      </c>
      <c r="F174" s="1107"/>
      <c r="G174" s="1107"/>
      <c r="H174" s="1107"/>
      <c r="I174" s="1107"/>
      <c r="J174" s="1107"/>
      <c r="K174" s="1107"/>
      <c r="L174" s="1107"/>
      <c r="M174" s="1107"/>
      <c r="N174" s="1107"/>
      <c r="O174" s="1107"/>
      <c r="P174" s="1107"/>
      <c r="Q174" s="1107"/>
      <c r="R174" s="1107">
        <v>39067.382421280345</v>
      </c>
      <c r="S174" s="1107"/>
      <c r="T174" s="1107"/>
      <c r="U174" s="1107"/>
      <c r="V174" s="1107"/>
      <c r="W174" s="1107"/>
      <c r="X174" s="1107"/>
      <c r="Y174" s="1107"/>
      <c r="Z174" s="1107"/>
      <c r="AA174" s="1107"/>
      <c r="AB174" s="1107"/>
      <c r="AC174" s="1107"/>
      <c r="AD174" s="1107"/>
      <c r="AE174" s="1107"/>
      <c r="AF174" s="1107"/>
      <c r="AG174" s="1107"/>
      <c r="AH174" s="1107"/>
      <c r="AI174" s="1107"/>
      <c r="AJ174" s="1107"/>
      <c r="AK174" s="1107"/>
      <c r="AL174" s="1107"/>
      <c r="AM174" s="1107"/>
      <c r="AN174" s="1107"/>
      <c r="AO174" s="1107"/>
      <c r="AP174" s="1107"/>
      <c r="AQ174" s="1107"/>
      <c r="AR174" s="1107"/>
      <c r="AS174" s="1107"/>
      <c r="AT174" s="1107"/>
      <c r="AU174" s="1107"/>
      <c r="AV174" s="1107">
        <v>39067.382421280345</v>
      </c>
      <c r="AW174" s="1044"/>
      <c r="AX174" s="1044"/>
    </row>
    <row r="175" spans="2:50" ht="12">
      <c r="B175" s="1223" t="s">
        <v>1369</v>
      </c>
      <c r="C175" s="1227">
        <v>2011</v>
      </c>
      <c r="D175" s="1109">
        <v>30</v>
      </c>
      <c r="E175" s="1056">
        <v>1</v>
      </c>
      <c r="F175" s="1072"/>
      <c r="G175" s="1072"/>
      <c r="H175" s="1072"/>
      <c r="I175" s="1072"/>
      <c r="J175" s="1072"/>
      <c r="K175" s="1072"/>
      <c r="L175" s="1072"/>
      <c r="M175" s="1072"/>
      <c r="N175" s="1072"/>
      <c r="O175" s="1072"/>
      <c r="P175" s="1072"/>
      <c r="Q175" s="1072"/>
      <c r="R175" s="1107">
        <v>39067.382421280345</v>
      </c>
      <c r="S175" s="1072"/>
      <c r="T175" s="1072"/>
      <c r="U175" s="1072"/>
      <c r="V175" s="1072"/>
      <c r="W175" s="1072"/>
      <c r="X175" s="1072"/>
      <c r="Y175" s="1072"/>
      <c r="Z175" s="1072"/>
      <c r="AA175" s="1072"/>
      <c r="AB175" s="1072"/>
      <c r="AC175" s="1072"/>
      <c r="AD175" s="1072"/>
      <c r="AE175" s="1072"/>
      <c r="AF175" s="1072"/>
      <c r="AG175" s="1072"/>
      <c r="AH175" s="1072"/>
      <c r="AI175" s="1072"/>
      <c r="AJ175" s="1072"/>
      <c r="AK175" s="1072"/>
      <c r="AL175" s="1072"/>
      <c r="AM175" s="1072"/>
      <c r="AN175" s="1072"/>
      <c r="AO175" s="1072"/>
      <c r="AP175" s="1072"/>
      <c r="AQ175" s="1072"/>
      <c r="AR175" s="1072"/>
      <c r="AS175" s="1072"/>
      <c r="AT175" s="1072"/>
      <c r="AU175" s="1072"/>
      <c r="AV175" s="1107">
        <v>39067.382421280345</v>
      </c>
      <c r="AW175" s="1044"/>
      <c r="AX175" s="1044"/>
    </row>
    <row r="176" spans="2:50" ht="12">
      <c r="B176" s="1072" t="s">
        <v>9</v>
      </c>
      <c r="C176" s="1110"/>
      <c r="D176" s="1111"/>
      <c r="E176" s="1072">
        <v>7</v>
      </c>
      <c r="F176" s="1072">
        <v>0</v>
      </c>
      <c r="G176" s="1072">
        <v>0</v>
      </c>
      <c r="H176" s="1072">
        <v>0</v>
      </c>
      <c r="I176" s="1072">
        <v>0</v>
      </c>
      <c r="J176" s="1072">
        <v>0</v>
      </c>
      <c r="K176" s="1072">
        <v>0</v>
      </c>
      <c r="L176" s="1072">
        <v>0</v>
      </c>
      <c r="M176" s="1072">
        <v>0</v>
      </c>
      <c r="N176" s="1072">
        <v>0</v>
      </c>
      <c r="O176" s="1072">
        <v>0</v>
      </c>
      <c r="P176" s="1072">
        <v>0</v>
      </c>
      <c r="Q176" s="1072">
        <v>0</v>
      </c>
      <c r="R176" s="1072">
        <v>234404.29452768207</v>
      </c>
      <c r="S176" s="1072">
        <v>0</v>
      </c>
      <c r="T176" s="1072">
        <v>0</v>
      </c>
      <c r="U176" s="1072">
        <v>0</v>
      </c>
      <c r="V176" s="1072">
        <v>0</v>
      </c>
      <c r="W176" s="1072">
        <v>0</v>
      </c>
      <c r="X176" s="1072">
        <v>0</v>
      </c>
      <c r="Y176" s="1072">
        <v>0</v>
      </c>
      <c r="Z176" s="1072">
        <v>0</v>
      </c>
      <c r="AA176" s="1072">
        <v>0</v>
      </c>
      <c r="AB176" s="1072">
        <v>0</v>
      </c>
      <c r="AC176" s="1072">
        <v>0</v>
      </c>
      <c r="AD176" s="1072">
        <v>39067.382421280345</v>
      </c>
      <c r="AE176" s="1072">
        <v>0</v>
      </c>
      <c r="AF176" s="1072">
        <v>0</v>
      </c>
      <c r="AG176" s="1072">
        <v>0</v>
      </c>
      <c r="AH176" s="1072">
        <v>0</v>
      </c>
      <c r="AI176" s="1072">
        <v>0</v>
      </c>
      <c r="AJ176" s="1072">
        <v>0</v>
      </c>
      <c r="AK176" s="1072">
        <v>0</v>
      </c>
      <c r="AL176" s="1072">
        <v>0</v>
      </c>
      <c r="AM176" s="1072">
        <v>0</v>
      </c>
      <c r="AN176" s="1072">
        <v>0</v>
      </c>
      <c r="AO176" s="1072">
        <v>0</v>
      </c>
      <c r="AP176" s="1072">
        <v>0</v>
      </c>
      <c r="AQ176" s="1072">
        <v>0</v>
      </c>
      <c r="AR176" s="1072">
        <v>0</v>
      </c>
      <c r="AS176" s="1072">
        <v>0</v>
      </c>
      <c r="AT176" s="1072">
        <v>0</v>
      </c>
      <c r="AU176" s="1072">
        <v>0</v>
      </c>
      <c r="AV176" s="1072">
        <v>234404.29452768207</v>
      </c>
      <c r="AW176" s="1044"/>
      <c r="AX176" s="1044"/>
    </row>
    <row r="177" spans="1:50" ht="12">
      <c r="B177" s="1066" t="s">
        <v>1094</v>
      </c>
      <c r="C177" s="1051"/>
      <c r="D177" s="1051"/>
      <c r="E177" s="1051"/>
      <c r="F177" s="1051"/>
      <c r="G177" s="1051"/>
      <c r="H177" s="1051"/>
      <c r="I177" s="1051"/>
      <c r="J177" s="1051"/>
      <c r="K177" s="1051"/>
      <c r="L177" s="1051"/>
      <c r="M177" s="1051"/>
      <c r="N177" s="1051"/>
      <c r="O177" s="1051"/>
      <c r="P177" s="1051"/>
      <c r="Q177" s="1051"/>
      <c r="R177" s="1051"/>
      <c r="S177" s="1051"/>
      <c r="T177" s="1051"/>
      <c r="U177" s="1051"/>
      <c r="V177" s="1051"/>
      <c r="W177" s="1051"/>
      <c r="X177" s="1051"/>
      <c r="Y177" s="1051"/>
      <c r="Z177" s="1051"/>
      <c r="AA177" s="1051"/>
      <c r="AB177" s="1051"/>
      <c r="AC177" s="1051"/>
      <c r="AD177" s="1051"/>
      <c r="AE177" s="1051"/>
      <c r="AF177" s="1051"/>
      <c r="AG177" s="1051"/>
      <c r="AH177" s="1051"/>
      <c r="AI177" s="1051"/>
      <c r="AJ177" s="1051"/>
      <c r="AK177" s="1051"/>
      <c r="AL177" s="1051"/>
      <c r="AM177" s="1051"/>
      <c r="AN177" s="1051"/>
      <c r="AO177" s="1051"/>
      <c r="AP177" s="1051"/>
      <c r="AQ177" s="1051"/>
      <c r="AR177" s="1051"/>
      <c r="AS177" s="1051"/>
      <c r="AT177" s="1051"/>
      <c r="AU177" s="1051"/>
      <c r="AV177" s="1051"/>
      <c r="AW177" s="1044"/>
      <c r="AX177" s="1044"/>
    </row>
    <row r="178" spans="1:50" ht="12">
      <c r="B178" s="1542" t="s">
        <v>1049</v>
      </c>
      <c r="C178" s="1067">
        <v>8</v>
      </c>
      <c r="D178" s="1051" t="s">
        <v>1121</v>
      </c>
      <c r="E178" s="1051"/>
      <c r="F178" s="1051"/>
      <c r="G178" s="1051"/>
      <c r="H178" s="1051"/>
      <c r="I178" s="1051"/>
      <c r="J178" s="1051"/>
      <c r="K178" s="1051"/>
      <c r="L178" s="1051"/>
      <c r="M178" s="1051"/>
      <c r="N178" s="1051"/>
      <c r="O178" s="1051"/>
      <c r="P178" s="1051"/>
      <c r="Q178" s="1051"/>
      <c r="R178" s="1051"/>
      <c r="S178" s="1051"/>
      <c r="T178" s="1051"/>
      <c r="U178" s="1051"/>
      <c r="V178" s="1051"/>
      <c r="W178" s="1051"/>
      <c r="X178" s="1051"/>
      <c r="Y178" s="1051"/>
      <c r="Z178" s="1051"/>
      <c r="AA178" s="1051"/>
      <c r="AB178" s="1051"/>
      <c r="AC178" s="1051"/>
      <c r="AD178" s="1051"/>
      <c r="AE178" s="1051"/>
      <c r="AF178" s="1051"/>
      <c r="AG178" s="1051"/>
      <c r="AH178" s="1051"/>
      <c r="AI178" s="1051"/>
      <c r="AJ178" s="1051"/>
      <c r="AK178" s="1051"/>
      <c r="AL178" s="1051"/>
      <c r="AM178" s="1051"/>
      <c r="AN178" s="1051"/>
      <c r="AO178" s="1051"/>
      <c r="AP178" s="1051"/>
      <c r="AQ178" s="1051"/>
      <c r="AR178" s="1051"/>
      <c r="AS178" s="1051"/>
      <c r="AT178" s="1051"/>
      <c r="AU178" s="1051"/>
      <c r="AV178" s="1051"/>
      <c r="AW178" s="1044"/>
      <c r="AX178" s="1044"/>
    </row>
    <row r="179" spans="1:50" ht="12">
      <c r="B179" s="1542"/>
      <c r="C179" s="1067">
        <v>8</v>
      </c>
      <c r="D179" s="1051" t="s">
        <v>1122</v>
      </c>
      <c r="E179" s="1051"/>
      <c r="F179" s="1051"/>
      <c r="G179" s="1051"/>
      <c r="H179" s="1051"/>
      <c r="I179" s="1051"/>
      <c r="J179" s="1051"/>
      <c r="K179" s="1051"/>
      <c r="L179" s="1051"/>
      <c r="M179" s="1051"/>
      <c r="N179" s="1051"/>
      <c r="O179" s="1051"/>
      <c r="P179" s="1051"/>
      <c r="Q179" s="1051"/>
      <c r="R179" s="1051"/>
      <c r="S179" s="1051"/>
      <c r="T179" s="1051"/>
      <c r="U179" s="1051"/>
      <c r="V179" s="1051"/>
      <c r="W179" s="1051"/>
      <c r="X179" s="1051"/>
      <c r="Y179" s="1051"/>
      <c r="Z179" s="1051"/>
      <c r="AA179" s="1051"/>
      <c r="AB179" s="1051"/>
      <c r="AC179" s="1051"/>
      <c r="AD179" s="1051"/>
      <c r="AE179" s="1051"/>
      <c r="AF179" s="1051"/>
      <c r="AG179" s="1051"/>
      <c r="AH179" s="1051"/>
      <c r="AI179" s="1051"/>
      <c r="AJ179" s="1051"/>
      <c r="AK179" s="1051"/>
      <c r="AL179" s="1051"/>
      <c r="AM179" s="1051"/>
      <c r="AN179" s="1051"/>
      <c r="AO179" s="1051"/>
      <c r="AP179" s="1051"/>
      <c r="AQ179" s="1051"/>
      <c r="AR179" s="1051"/>
      <c r="AS179" s="1051"/>
      <c r="AT179" s="1051"/>
      <c r="AU179" s="1051"/>
      <c r="AV179" s="1051"/>
      <c r="AW179" s="1044"/>
      <c r="AX179" s="1044"/>
    </row>
    <row r="180" spans="1:50" ht="12">
      <c r="A180" s="1112"/>
      <c r="B180" s="1113"/>
      <c r="C180" s="1114"/>
      <c r="D180" s="1114"/>
      <c r="E180" s="1114"/>
      <c r="F180" s="1114"/>
      <c r="G180" s="1114"/>
      <c r="H180" s="1114"/>
      <c r="I180" s="1114"/>
      <c r="J180" s="1114"/>
      <c r="K180" s="1114"/>
      <c r="L180" s="1114"/>
      <c r="M180" s="1114"/>
      <c r="N180" s="1114"/>
      <c r="O180" s="1114"/>
      <c r="P180" s="1114"/>
      <c r="Q180" s="1114"/>
      <c r="R180" s="1114"/>
      <c r="S180" s="1114"/>
      <c r="T180" s="1114"/>
      <c r="U180" s="1114"/>
      <c r="V180" s="1114"/>
      <c r="W180" s="1114"/>
      <c r="X180" s="1114"/>
      <c r="Y180" s="1114"/>
      <c r="Z180" s="1114"/>
      <c r="AA180" s="1114"/>
      <c r="AB180" s="1114"/>
      <c r="AC180" s="1114"/>
      <c r="AD180" s="1114"/>
      <c r="AE180" s="1114"/>
      <c r="AF180" s="1114"/>
      <c r="AG180" s="1114"/>
      <c r="AH180" s="1114"/>
      <c r="AI180" s="1114"/>
      <c r="AJ180" s="1114"/>
      <c r="AK180" s="1114"/>
      <c r="AL180" s="1114"/>
      <c r="AM180" s="1114"/>
      <c r="AN180" s="1114"/>
      <c r="AO180" s="1114"/>
      <c r="AP180" s="1114"/>
      <c r="AQ180" s="1114"/>
      <c r="AR180" s="1114"/>
      <c r="AS180" s="1114"/>
      <c r="AT180" s="1114"/>
      <c r="AU180" s="1114"/>
      <c r="AV180" s="1114"/>
      <c r="AW180" s="1115"/>
      <c r="AX180" s="1044"/>
    </row>
    <row r="181" spans="1:50" ht="12" customHeight="1">
      <c r="A181" s="1112"/>
      <c r="B181" s="1541" t="s">
        <v>1370</v>
      </c>
      <c r="C181" s="1538" t="s">
        <v>1093</v>
      </c>
      <c r="D181" s="1539" t="s">
        <v>1050</v>
      </c>
      <c r="E181" s="1539" t="s">
        <v>1123</v>
      </c>
      <c r="F181" s="1047">
        <v>1</v>
      </c>
      <c r="G181" s="1047">
        <v>2</v>
      </c>
      <c r="H181" s="1047">
        <v>3</v>
      </c>
      <c r="I181" s="1047">
        <v>4</v>
      </c>
      <c r="J181" s="1047">
        <v>5</v>
      </c>
      <c r="K181" s="1047">
        <v>6</v>
      </c>
      <c r="L181" s="1047">
        <v>7</v>
      </c>
      <c r="M181" s="1047">
        <v>8</v>
      </c>
      <c r="N181" s="1047">
        <v>9</v>
      </c>
      <c r="O181" s="1047">
        <v>10</v>
      </c>
      <c r="P181" s="1047">
        <v>11</v>
      </c>
      <c r="Q181" s="1047">
        <v>12</v>
      </c>
      <c r="R181" s="1047">
        <v>13</v>
      </c>
      <c r="S181" s="1047">
        <v>14</v>
      </c>
      <c r="T181" s="1047">
        <v>15</v>
      </c>
      <c r="U181" s="1047">
        <v>16</v>
      </c>
      <c r="V181" s="1047">
        <v>17</v>
      </c>
      <c r="W181" s="1047">
        <v>18</v>
      </c>
      <c r="X181" s="1047">
        <v>19</v>
      </c>
      <c r="Y181" s="1047">
        <v>20</v>
      </c>
      <c r="Z181" s="1047">
        <v>21</v>
      </c>
      <c r="AA181" s="1047">
        <v>22</v>
      </c>
      <c r="AB181" s="1047">
        <v>23</v>
      </c>
      <c r="AC181" s="1047">
        <v>24</v>
      </c>
      <c r="AD181" s="1047">
        <v>25</v>
      </c>
      <c r="AE181" s="1047">
        <v>26</v>
      </c>
      <c r="AF181" s="1047">
        <v>27</v>
      </c>
      <c r="AG181" s="1047">
        <v>28</v>
      </c>
      <c r="AH181" s="1047">
        <v>29</v>
      </c>
      <c r="AI181" s="1047">
        <v>30</v>
      </c>
      <c r="AJ181" s="1047">
        <v>31</v>
      </c>
      <c r="AK181" s="1047">
        <v>32</v>
      </c>
      <c r="AL181" s="1047">
        <v>33</v>
      </c>
      <c r="AM181" s="1047">
        <v>34</v>
      </c>
      <c r="AN181" s="1047">
        <v>35</v>
      </c>
      <c r="AO181" s="1047">
        <v>36</v>
      </c>
      <c r="AP181" s="1047">
        <v>37</v>
      </c>
      <c r="AQ181" s="1047">
        <v>38</v>
      </c>
      <c r="AR181" s="1047">
        <v>39</v>
      </c>
      <c r="AS181" s="1047">
        <v>40</v>
      </c>
      <c r="AT181" s="1047">
        <v>41</v>
      </c>
      <c r="AU181" s="1047">
        <v>42</v>
      </c>
      <c r="AV181" s="1047">
        <v>43</v>
      </c>
      <c r="AW181" s="1115"/>
      <c r="AX181" s="1044"/>
    </row>
    <row r="182" spans="1:50" ht="10" customHeight="1">
      <c r="A182" s="1112"/>
      <c r="B182" s="1541"/>
      <c r="C182" s="1538"/>
      <c r="D182" s="1539"/>
      <c r="E182" s="1539"/>
      <c r="F182" s="1105">
        <v>2034</v>
      </c>
      <c r="G182" s="1105">
        <v>2035</v>
      </c>
      <c r="H182" s="1105">
        <v>2036</v>
      </c>
      <c r="I182" s="1105">
        <v>2037</v>
      </c>
      <c r="J182" s="1105">
        <v>2038</v>
      </c>
      <c r="K182" s="1105">
        <v>2039</v>
      </c>
      <c r="L182" s="1105">
        <v>2040</v>
      </c>
      <c r="M182" s="1105">
        <v>2041</v>
      </c>
      <c r="N182" s="1105">
        <v>2042</v>
      </c>
      <c r="O182" s="1105">
        <v>2043</v>
      </c>
      <c r="P182" s="1105">
        <v>2044</v>
      </c>
      <c r="Q182" s="1105">
        <v>2045</v>
      </c>
      <c r="R182" s="1105">
        <v>2046</v>
      </c>
      <c r="S182" s="1105">
        <v>2047</v>
      </c>
      <c r="T182" s="1105">
        <v>2048</v>
      </c>
      <c r="U182" s="1105">
        <v>2049</v>
      </c>
      <c r="V182" s="1105">
        <v>2050</v>
      </c>
      <c r="W182" s="1105">
        <v>2051</v>
      </c>
      <c r="X182" s="1105">
        <v>2052</v>
      </c>
      <c r="Y182" s="1105">
        <v>2053</v>
      </c>
      <c r="Z182" s="1105">
        <v>2054</v>
      </c>
      <c r="AA182" s="1105">
        <v>2055</v>
      </c>
      <c r="AB182" s="1105">
        <v>2056</v>
      </c>
      <c r="AC182" s="1105">
        <v>2057</v>
      </c>
      <c r="AD182" s="1105">
        <v>2058</v>
      </c>
      <c r="AE182" s="1105">
        <v>2059</v>
      </c>
      <c r="AF182" s="1105">
        <v>2060</v>
      </c>
      <c r="AG182" s="1105">
        <v>2061</v>
      </c>
      <c r="AH182" s="1105">
        <v>2062</v>
      </c>
      <c r="AI182" s="1105">
        <v>2063</v>
      </c>
      <c r="AJ182" s="1105">
        <v>2064</v>
      </c>
      <c r="AK182" s="1105">
        <v>2065</v>
      </c>
      <c r="AL182" s="1105">
        <v>2066</v>
      </c>
      <c r="AM182" s="1105">
        <v>2067</v>
      </c>
      <c r="AN182" s="1105">
        <v>2068</v>
      </c>
      <c r="AO182" s="1105">
        <v>2069</v>
      </c>
      <c r="AP182" s="1105">
        <v>2070</v>
      </c>
      <c r="AQ182" s="1105">
        <v>2071</v>
      </c>
      <c r="AR182" s="1105">
        <v>2072</v>
      </c>
      <c r="AS182" s="1105">
        <v>2073</v>
      </c>
      <c r="AT182" s="1105">
        <v>2074</v>
      </c>
      <c r="AU182" s="1105">
        <v>2075</v>
      </c>
      <c r="AV182" s="1105">
        <v>2076</v>
      </c>
      <c r="AW182" s="1115"/>
      <c r="AX182" s="1044"/>
    </row>
    <row r="183" spans="1:50" ht="12">
      <c r="A183" s="1112"/>
      <c r="B183" s="1078" t="s">
        <v>1371</v>
      </c>
      <c r="C183" s="1078">
        <v>2000</v>
      </c>
      <c r="D183" s="1056">
        <v>30</v>
      </c>
      <c r="E183" s="1056">
        <v>1</v>
      </c>
      <c r="F183" s="1106"/>
      <c r="G183" s="1076"/>
      <c r="H183" s="1076"/>
      <c r="I183" s="1076"/>
      <c r="J183" s="1076"/>
      <c r="K183" s="1076"/>
      <c r="L183" s="1076"/>
      <c r="M183" s="1076"/>
      <c r="N183" s="1076"/>
      <c r="O183" s="1077">
        <v>216108.4848970435</v>
      </c>
      <c r="P183" s="1076"/>
      <c r="Q183" s="1076"/>
      <c r="R183" s="1076"/>
      <c r="S183" s="1076"/>
      <c r="T183" s="1076"/>
      <c r="U183" s="1076"/>
      <c r="V183" s="1076"/>
      <c r="W183" s="1076"/>
      <c r="X183" s="1076"/>
      <c r="Y183" s="1076"/>
      <c r="Z183" s="1076"/>
      <c r="AA183" s="1076"/>
      <c r="AB183" s="1076"/>
      <c r="AC183" s="1076"/>
      <c r="AD183" s="1076"/>
      <c r="AE183" s="1076"/>
      <c r="AF183" s="1076"/>
      <c r="AG183" s="1076"/>
      <c r="AH183" s="1076"/>
      <c r="AI183" s="1076"/>
      <c r="AJ183" s="1076"/>
      <c r="AK183" s="1076"/>
      <c r="AL183" s="1076"/>
      <c r="AM183" s="1076"/>
      <c r="AN183" s="1076"/>
      <c r="AO183" s="1076"/>
      <c r="AP183" s="1076"/>
      <c r="AQ183" s="1076"/>
      <c r="AR183" s="1076"/>
      <c r="AS183" s="1077">
        <v>216108.4848970435</v>
      </c>
      <c r="AT183" s="1076"/>
      <c r="AU183" s="1076"/>
      <c r="AV183" s="1076"/>
      <c r="AW183" s="1115"/>
      <c r="AX183" s="1044"/>
    </row>
    <row r="184" spans="1:50" ht="10" customHeight="1">
      <c r="A184" s="1112"/>
      <c r="B184" s="1078" t="s">
        <v>1372</v>
      </c>
      <c r="C184" s="1078">
        <v>2008</v>
      </c>
      <c r="D184" s="1056">
        <v>30</v>
      </c>
      <c r="E184" s="1056">
        <v>1</v>
      </c>
      <c r="F184" s="1106"/>
      <c r="G184" s="1076"/>
      <c r="H184" s="1076"/>
      <c r="I184" s="1076"/>
      <c r="J184" s="1076"/>
      <c r="K184" s="1076"/>
      <c r="L184" s="1076"/>
      <c r="M184" s="1076"/>
      <c r="N184" s="1076"/>
      <c r="O184" s="1077">
        <v>216108.4848970435</v>
      </c>
      <c r="P184" s="1076"/>
      <c r="Q184" s="1076"/>
      <c r="R184" s="1076"/>
      <c r="S184" s="1076"/>
      <c r="T184" s="1076"/>
      <c r="U184" s="1076"/>
      <c r="V184" s="1076"/>
      <c r="W184" s="1076"/>
      <c r="X184" s="1076"/>
      <c r="Y184" s="1076"/>
      <c r="Z184" s="1076"/>
      <c r="AA184" s="1076"/>
      <c r="AB184" s="1076"/>
      <c r="AC184" s="1076"/>
      <c r="AD184" s="1076"/>
      <c r="AE184" s="1076"/>
      <c r="AF184" s="1076"/>
      <c r="AG184" s="1076"/>
      <c r="AH184" s="1076"/>
      <c r="AI184" s="1076"/>
      <c r="AJ184" s="1076"/>
      <c r="AK184" s="1076"/>
      <c r="AL184" s="1076"/>
      <c r="AM184" s="1076"/>
      <c r="AN184" s="1076"/>
      <c r="AO184" s="1076"/>
      <c r="AP184" s="1076"/>
      <c r="AQ184" s="1076"/>
      <c r="AR184" s="1076"/>
      <c r="AS184" s="1077">
        <v>216108.4848970435</v>
      </c>
      <c r="AT184" s="1076"/>
      <c r="AU184" s="1076"/>
      <c r="AV184" s="1076"/>
      <c r="AW184" s="1115"/>
      <c r="AX184" s="1044"/>
    </row>
    <row r="185" spans="1:50" ht="10" customHeight="1">
      <c r="A185" s="1112"/>
      <c r="B185" s="1078" t="s">
        <v>1373</v>
      </c>
      <c r="C185" s="1078">
        <v>2008</v>
      </c>
      <c r="D185" s="1056">
        <v>30</v>
      </c>
      <c r="E185" s="1056">
        <v>1</v>
      </c>
      <c r="F185" s="1106"/>
      <c r="G185" s="1076"/>
      <c r="H185" s="1076"/>
      <c r="I185" s="1076"/>
      <c r="J185" s="1076"/>
      <c r="K185" s="1076"/>
      <c r="L185" s="1076"/>
      <c r="M185" s="1076"/>
      <c r="N185" s="1076"/>
      <c r="O185" s="1077">
        <v>216108.4848970435</v>
      </c>
      <c r="P185" s="1076"/>
      <c r="Q185" s="1076"/>
      <c r="R185" s="1076"/>
      <c r="S185" s="1076"/>
      <c r="T185" s="1076"/>
      <c r="U185" s="1076"/>
      <c r="V185" s="1076"/>
      <c r="W185" s="1076"/>
      <c r="X185" s="1076"/>
      <c r="Y185" s="1076"/>
      <c r="Z185" s="1076"/>
      <c r="AA185" s="1076"/>
      <c r="AB185" s="1076"/>
      <c r="AC185" s="1076"/>
      <c r="AD185" s="1076"/>
      <c r="AE185" s="1076"/>
      <c r="AF185" s="1076"/>
      <c r="AG185" s="1076"/>
      <c r="AH185" s="1076"/>
      <c r="AI185" s="1076"/>
      <c r="AJ185" s="1076"/>
      <c r="AK185" s="1076"/>
      <c r="AL185" s="1076"/>
      <c r="AM185" s="1076"/>
      <c r="AN185" s="1076"/>
      <c r="AO185" s="1076"/>
      <c r="AP185" s="1076"/>
      <c r="AQ185" s="1076"/>
      <c r="AR185" s="1076"/>
      <c r="AS185" s="1077">
        <v>216108.4848970435</v>
      </c>
      <c r="AT185" s="1076"/>
      <c r="AU185" s="1076"/>
      <c r="AV185" s="1076"/>
      <c r="AW185" s="1115"/>
      <c r="AX185" s="1044"/>
    </row>
    <row r="186" spans="1:50" ht="12">
      <c r="B186" s="1072" t="s">
        <v>9</v>
      </c>
      <c r="C186" s="1110"/>
      <c r="D186" s="1111"/>
      <c r="E186" s="1111"/>
      <c r="F186" s="1072">
        <v>0</v>
      </c>
      <c r="G186" s="1072">
        <v>0</v>
      </c>
      <c r="H186" s="1072">
        <v>0</v>
      </c>
      <c r="I186" s="1072">
        <v>0</v>
      </c>
      <c r="J186" s="1072">
        <v>0</v>
      </c>
      <c r="K186" s="1072">
        <v>0</v>
      </c>
      <c r="L186" s="1072">
        <v>0</v>
      </c>
      <c r="M186" s="1072">
        <v>0</v>
      </c>
      <c r="N186" s="1072">
        <v>0</v>
      </c>
      <c r="O186" s="1072">
        <v>648325.45469113044</v>
      </c>
      <c r="P186" s="1072">
        <v>0</v>
      </c>
      <c r="Q186" s="1072">
        <v>0</v>
      </c>
      <c r="R186" s="1072">
        <v>0</v>
      </c>
      <c r="S186" s="1072">
        <v>0</v>
      </c>
      <c r="T186" s="1072">
        <v>0</v>
      </c>
      <c r="U186" s="1072">
        <v>0</v>
      </c>
      <c r="V186" s="1072">
        <v>0</v>
      </c>
      <c r="W186" s="1072">
        <v>0</v>
      </c>
      <c r="X186" s="1072">
        <v>0</v>
      </c>
      <c r="Y186" s="1072">
        <v>0</v>
      </c>
      <c r="Z186" s="1072">
        <v>0</v>
      </c>
      <c r="AA186" s="1072">
        <v>0</v>
      </c>
      <c r="AB186" s="1072">
        <v>0</v>
      </c>
      <c r="AC186" s="1072">
        <v>0</v>
      </c>
      <c r="AD186" s="1072">
        <v>0</v>
      </c>
      <c r="AE186" s="1072">
        <v>0</v>
      </c>
      <c r="AF186" s="1072">
        <v>0</v>
      </c>
      <c r="AG186" s="1072">
        <v>0</v>
      </c>
      <c r="AH186" s="1072">
        <v>0</v>
      </c>
      <c r="AI186" s="1072">
        <v>0</v>
      </c>
      <c r="AJ186" s="1072">
        <v>0</v>
      </c>
      <c r="AK186" s="1072">
        <v>0</v>
      </c>
      <c r="AL186" s="1072">
        <v>0</v>
      </c>
      <c r="AM186" s="1072">
        <v>0</v>
      </c>
      <c r="AN186" s="1072">
        <v>0</v>
      </c>
      <c r="AO186" s="1072">
        <v>0</v>
      </c>
      <c r="AP186" s="1072">
        <v>0</v>
      </c>
      <c r="AQ186" s="1072">
        <v>0</v>
      </c>
      <c r="AR186" s="1072">
        <v>0</v>
      </c>
      <c r="AS186" s="1072">
        <v>648325.45469113044</v>
      </c>
      <c r="AT186" s="1072">
        <v>0</v>
      </c>
      <c r="AU186" s="1072">
        <v>0</v>
      </c>
      <c r="AV186" s="1072">
        <v>0</v>
      </c>
      <c r="AW186" s="1044"/>
      <c r="AX186" s="1044"/>
    </row>
    <row r="187" spans="1:50" ht="12">
      <c r="A187" s="1112"/>
      <c r="B187" s="1074"/>
      <c r="C187" s="1116"/>
      <c r="D187" s="1117"/>
      <c r="E187" s="1117"/>
      <c r="F187" s="1074"/>
      <c r="G187" s="1074"/>
      <c r="H187" s="1074"/>
      <c r="I187" s="1074"/>
      <c r="J187" s="1074"/>
      <c r="K187" s="1074"/>
      <c r="L187" s="1074"/>
      <c r="M187" s="1074"/>
      <c r="N187" s="1074"/>
      <c r="O187" s="1074"/>
      <c r="P187" s="1074"/>
      <c r="Q187" s="1074"/>
      <c r="R187" s="1074"/>
      <c r="S187" s="1074"/>
      <c r="T187" s="1074"/>
      <c r="U187" s="1074"/>
      <c r="V187" s="1074"/>
      <c r="W187" s="1074"/>
      <c r="X187" s="1074"/>
      <c r="Y187" s="1074"/>
      <c r="Z187" s="1074"/>
      <c r="AA187" s="1074"/>
      <c r="AB187" s="1074"/>
      <c r="AC187" s="1074"/>
      <c r="AD187" s="1074"/>
      <c r="AE187" s="1074"/>
      <c r="AF187" s="1074"/>
      <c r="AG187" s="1074"/>
      <c r="AH187" s="1074"/>
      <c r="AI187" s="1074"/>
      <c r="AJ187" s="1074"/>
      <c r="AK187" s="1074"/>
      <c r="AL187" s="1074"/>
      <c r="AM187" s="1074"/>
      <c r="AN187" s="1074"/>
      <c r="AO187" s="1074"/>
      <c r="AP187" s="1074"/>
      <c r="AQ187" s="1074"/>
      <c r="AR187" s="1074"/>
      <c r="AS187" s="1074"/>
      <c r="AT187" s="1074"/>
      <c r="AU187" s="1074"/>
      <c r="AV187" s="1074"/>
      <c r="AW187" s="1115"/>
      <c r="AX187" s="1044"/>
    </row>
    <row r="188" spans="1:50" ht="12">
      <c r="A188" s="1112"/>
      <c r="B188" s="1074"/>
      <c r="C188" s="1116"/>
      <c r="D188" s="1117"/>
      <c r="E188" s="1117"/>
      <c r="F188" s="1074"/>
      <c r="G188" s="1074"/>
      <c r="H188" s="1074"/>
      <c r="I188" s="1074"/>
      <c r="J188" s="1074"/>
      <c r="K188" s="1074"/>
      <c r="L188" s="1074"/>
      <c r="M188" s="1074"/>
      <c r="N188" s="1074"/>
      <c r="O188" s="1074"/>
      <c r="P188" s="1074"/>
      <c r="Q188" s="1074"/>
      <c r="R188" s="1074"/>
      <c r="S188" s="1074"/>
      <c r="T188" s="1074"/>
      <c r="U188" s="1074"/>
      <c r="V188" s="1074"/>
      <c r="W188" s="1074"/>
      <c r="X188" s="1074"/>
      <c r="Y188" s="1074"/>
      <c r="Z188" s="1074"/>
      <c r="AA188" s="1074"/>
      <c r="AB188" s="1074"/>
      <c r="AC188" s="1074"/>
      <c r="AD188" s="1074"/>
      <c r="AE188" s="1074"/>
      <c r="AF188" s="1074"/>
      <c r="AG188" s="1074"/>
      <c r="AH188" s="1074"/>
      <c r="AI188" s="1074"/>
      <c r="AJ188" s="1074"/>
      <c r="AK188" s="1074"/>
      <c r="AL188" s="1074"/>
      <c r="AM188" s="1074"/>
      <c r="AN188" s="1074"/>
      <c r="AO188" s="1074"/>
      <c r="AP188" s="1074"/>
      <c r="AQ188" s="1074"/>
      <c r="AR188" s="1074"/>
      <c r="AS188" s="1074"/>
      <c r="AT188" s="1074"/>
      <c r="AU188" s="1074"/>
      <c r="AV188" s="1074"/>
      <c r="AW188" s="1115"/>
      <c r="AX188" s="1044"/>
    </row>
    <row r="189" spans="1:50" ht="12">
      <c r="B189" s="1228" t="s">
        <v>1054</v>
      </c>
      <c r="C189" s="1051"/>
      <c r="D189" s="1051"/>
      <c r="E189" s="1051"/>
      <c r="F189" s="1051"/>
      <c r="G189" s="1051"/>
      <c r="H189" s="1051"/>
      <c r="I189" s="1051"/>
      <c r="J189" s="1051"/>
      <c r="K189" s="1051"/>
      <c r="L189" s="1051"/>
      <c r="M189" s="1051"/>
      <c r="N189" s="1051"/>
      <c r="O189" s="1051"/>
      <c r="P189" s="1051"/>
      <c r="Q189" s="1051"/>
      <c r="R189" s="1051"/>
      <c r="S189" s="1051"/>
      <c r="T189" s="1051"/>
      <c r="U189" s="1051"/>
      <c r="V189" s="1051"/>
      <c r="W189" s="1051"/>
      <c r="X189" s="1051"/>
      <c r="Y189" s="1051"/>
      <c r="Z189" s="1051"/>
      <c r="AA189" s="1051"/>
      <c r="AB189" s="1051"/>
      <c r="AC189" s="1051"/>
      <c r="AD189" s="1051"/>
      <c r="AE189" s="1051"/>
      <c r="AF189" s="1051"/>
      <c r="AG189" s="1051"/>
      <c r="AH189" s="1051"/>
      <c r="AI189" s="1051"/>
      <c r="AJ189" s="1051"/>
      <c r="AK189" s="1051"/>
      <c r="AL189" s="1051"/>
      <c r="AM189" s="1051"/>
      <c r="AN189" s="1051"/>
      <c r="AO189" s="1051"/>
      <c r="AP189" s="1051"/>
      <c r="AQ189" s="1051"/>
      <c r="AR189" s="1051"/>
      <c r="AS189" s="1051"/>
      <c r="AT189" s="1051"/>
      <c r="AU189" s="1051"/>
      <c r="AV189" s="1051"/>
      <c r="AW189" s="1044"/>
      <c r="AX189" s="1044"/>
    </row>
    <row r="190" spans="1:50" ht="12">
      <c r="B190" s="1051"/>
      <c r="C190" s="1051"/>
      <c r="D190" s="1051"/>
      <c r="E190" s="1051"/>
      <c r="F190" s="1051"/>
      <c r="G190" s="1051"/>
      <c r="H190" s="1051"/>
      <c r="I190" s="1051"/>
      <c r="J190" s="1051"/>
      <c r="K190" s="1051"/>
      <c r="L190" s="1051"/>
      <c r="M190" s="1051"/>
      <c r="N190" s="1051"/>
      <c r="O190" s="1051"/>
      <c r="P190" s="1051"/>
      <c r="Q190" s="1051"/>
      <c r="R190" s="1051"/>
      <c r="S190" s="1051"/>
      <c r="T190" s="1051"/>
      <c r="U190" s="1051"/>
      <c r="V190" s="1051"/>
      <c r="W190" s="1051"/>
      <c r="X190" s="1051"/>
      <c r="Y190" s="1051"/>
      <c r="Z190" s="1051"/>
      <c r="AA190" s="1051"/>
      <c r="AB190" s="1051"/>
      <c r="AC190" s="1051"/>
      <c r="AD190" s="1051"/>
      <c r="AE190" s="1051"/>
      <c r="AF190" s="1051"/>
      <c r="AG190" s="1051"/>
      <c r="AH190" s="1051"/>
      <c r="AI190" s="1051"/>
      <c r="AJ190" s="1051"/>
      <c r="AK190" s="1051"/>
      <c r="AL190" s="1051"/>
      <c r="AM190" s="1051"/>
      <c r="AN190" s="1051"/>
      <c r="AO190" s="1051"/>
      <c r="AP190" s="1051"/>
      <c r="AQ190" s="1051"/>
      <c r="AR190" s="1051"/>
      <c r="AS190" s="1051"/>
      <c r="AT190" s="1051"/>
      <c r="AU190" s="1051"/>
      <c r="AV190" s="1051"/>
      <c r="AW190" s="1044"/>
      <c r="AX190" s="1044"/>
    </row>
    <row r="191" spans="1:50" ht="12" customHeight="1">
      <c r="B191" s="1544" t="s">
        <v>1055</v>
      </c>
      <c r="C191" s="1545" t="s">
        <v>1124</v>
      </c>
      <c r="D191" s="1546" t="s">
        <v>1050</v>
      </c>
      <c r="E191" s="1546" t="s">
        <v>1047</v>
      </c>
      <c r="F191" s="1118">
        <v>1</v>
      </c>
      <c r="G191" s="1118">
        <v>2</v>
      </c>
      <c r="H191" s="1118">
        <v>3</v>
      </c>
      <c r="I191" s="1118">
        <v>4</v>
      </c>
      <c r="J191" s="1118">
        <v>5</v>
      </c>
      <c r="K191" s="1118">
        <v>6</v>
      </c>
      <c r="L191" s="1118">
        <v>7</v>
      </c>
      <c r="M191" s="1118">
        <v>8</v>
      </c>
      <c r="N191" s="1118">
        <v>9</v>
      </c>
      <c r="O191" s="1118">
        <v>10</v>
      </c>
      <c r="P191" s="1118">
        <v>11</v>
      </c>
      <c r="Q191" s="1118">
        <v>12</v>
      </c>
      <c r="R191" s="1118">
        <v>13</v>
      </c>
      <c r="S191" s="1118">
        <v>14</v>
      </c>
      <c r="T191" s="1118">
        <v>15</v>
      </c>
      <c r="U191" s="1118">
        <v>16</v>
      </c>
      <c r="V191" s="1118">
        <v>17</v>
      </c>
      <c r="W191" s="1118">
        <v>18</v>
      </c>
      <c r="X191" s="1118">
        <v>19</v>
      </c>
      <c r="Y191" s="1118">
        <v>20</v>
      </c>
      <c r="Z191" s="1118">
        <v>21</v>
      </c>
      <c r="AA191" s="1118">
        <v>22</v>
      </c>
      <c r="AB191" s="1118">
        <v>23</v>
      </c>
      <c r="AC191" s="1118">
        <v>24</v>
      </c>
      <c r="AD191" s="1118">
        <v>25</v>
      </c>
      <c r="AE191" s="1118">
        <v>26</v>
      </c>
      <c r="AF191" s="1118">
        <v>27</v>
      </c>
      <c r="AG191" s="1118">
        <v>28</v>
      </c>
      <c r="AH191" s="1118">
        <v>29</v>
      </c>
      <c r="AI191" s="1118">
        <v>30</v>
      </c>
      <c r="AJ191" s="1118">
        <v>31</v>
      </c>
      <c r="AK191" s="1118">
        <v>32</v>
      </c>
      <c r="AL191" s="1118">
        <v>33</v>
      </c>
      <c r="AM191" s="1118">
        <v>34</v>
      </c>
      <c r="AN191" s="1118">
        <v>35</v>
      </c>
      <c r="AO191" s="1118">
        <v>36</v>
      </c>
      <c r="AP191" s="1118">
        <v>37</v>
      </c>
      <c r="AQ191" s="1118">
        <v>38</v>
      </c>
      <c r="AR191" s="1118">
        <v>39</v>
      </c>
      <c r="AS191" s="1118">
        <v>40</v>
      </c>
      <c r="AT191" s="1118">
        <v>41</v>
      </c>
      <c r="AU191" s="1118">
        <v>42</v>
      </c>
      <c r="AV191" s="1118">
        <v>43</v>
      </c>
      <c r="AW191" s="1044"/>
      <c r="AX191" s="1044"/>
    </row>
    <row r="192" spans="1:50" ht="10" customHeight="1">
      <c r="B192" s="1544" t="s">
        <v>1055</v>
      </c>
      <c r="C192" s="1545"/>
      <c r="D192" s="1546"/>
      <c r="E192" s="1546"/>
      <c r="F192" s="1069">
        <v>2034</v>
      </c>
      <c r="G192" s="1069">
        <v>2035</v>
      </c>
      <c r="H192" s="1069">
        <v>2036</v>
      </c>
      <c r="I192" s="1069">
        <v>2037</v>
      </c>
      <c r="J192" s="1069">
        <v>2038</v>
      </c>
      <c r="K192" s="1069">
        <v>2039</v>
      </c>
      <c r="L192" s="1069">
        <v>2040</v>
      </c>
      <c r="M192" s="1069">
        <v>2041</v>
      </c>
      <c r="N192" s="1069">
        <v>2042</v>
      </c>
      <c r="O192" s="1069">
        <v>2043</v>
      </c>
      <c r="P192" s="1069">
        <v>2044</v>
      </c>
      <c r="Q192" s="1069">
        <v>2045</v>
      </c>
      <c r="R192" s="1069">
        <v>2046</v>
      </c>
      <c r="S192" s="1069">
        <v>2047</v>
      </c>
      <c r="T192" s="1069">
        <v>2048</v>
      </c>
      <c r="U192" s="1069">
        <v>2049</v>
      </c>
      <c r="V192" s="1069">
        <v>2050</v>
      </c>
      <c r="W192" s="1069">
        <v>2051</v>
      </c>
      <c r="X192" s="1069">
        <v>2052</v>
      </c>
      <c r="Y192" s="1069">
        <v>2053</v>
      </c>
      <c r="Z192" s="1069">
        <v>2054</v>
      </c>
      <c r="AA192" s="1069">
        <v>2055</v>
      </c>
      <c r="AB192" s="1069">
        <v>2056</v>
      </c>
      <c r="AC192" s="1069">
        <v>2057</v>
      </c>
      <c r="AD192" s="1069">
        <v>2058</v>
      </c>
      <c r="AE192" s="1069">
        <v>2059</v>
      </c>
      <c r="AF192" s="1069">
        <v>2060</v>
      </c>
      <c r="AG192" s="1069">
        <v>2061</v>
      </c>
      <c r="AH192" s="1069">
        <v>2062</v>
      </c>
      <c r="AI192" s="1069">
        <v>2063</v>
      </c>
      <c r="AJ192" s="1069">
        <v>2064</v>
      </c>
      <c r="AK192" s="1069">
        <v>2065</v>
      </c>
      <c r="AL192" s="1069">
        <v>2066</v>
      </c>
      <c r="AM192" s="1069">
        <v>2067</v>
      </c>
      <c r="AN192" s="1069">
        <v>2068</v>
      </c>
      <c r="AO192" s="1069">
        <v>2069</v>
      </c>
      <c r="AP192" s="1069">
        <v>2070</v>
      </c>
      <c r="AQ192" s="1069">
        <v>2071</v>
      </c>
      <c r="AR192" s="1069">
        <v>2072</v>
      </c>
      <c r="AS192" s="1069">
        <v>2073</v>
      </c>
      <c r="AT192" s="1069">
        <v>2074</v>
      </c>
      <c r="AU192" s="1069">
        <v>2075</v>
      </c>
      <c r="AV192" s="1069">
        <v>2076</v>
      </c>
      <c r="AW192" s="1044"/>
      <c r="AX192" s="1044"/>
    </row>
    <row r="193" spans="2:50" ht="12">
      <c r="B193" s="1054"/>
      <c r="C193" s="1055"/>
      <c r="D193" s="1056">
        <v>40</v>
      </c>
      <c r="E193" s="1056"/>
      <c r="F193" s="1119"/>
      <c r="G193" s="1119"/>
      <c r="H193" s="1119"/>
      <c r="I193" s="1119"/>
      <c r="J193" s="1119"/>
      <c r="K193" s="1119"/>
      <c r="L193" s="1119"/>
      <c r="M193" s="1119"/>
      <c r="N193" s="1119"/>
      <c r="O193" s="1119"/>
      <c r="P193" s="1119"/>
      <c r="Q193" s="1119"/>
      <c r="R193" s="1119"/>
      <c r="S193" s="1119"/>
      <c r="T193" s="1119"/>
      <c r="U193" s="1119"/>
      <c r="V193" s="1119"/>
      <c r="W193" s="1119"/>
      <c r="X193" s="1119"/>
      <c r="Y193" s="1119"/>
      <c r="Z193" s="1119"/>
      <c r="AA193" s="1119"/>
      <c r="AB193" s="1119"/>
      <c r="AC193" s="1119"/>
      <c r="AD193" s="1119"/>
      <c r="AE193" s="1119"/>
      <c r="AF193" s="1119"/>
      <c r="AG193" s="1119"/>
      <c r="AH193" s="1119"/>
      <c r="AI193" s="1119"/>
      <c r="AJ193" s="1119"/>
      <c r="AK193" s="1119"/>
      <c r="AL193" s="1119"/>
      <c r="AM193" s="1119"/>
      <c r="AN193" s="1119"/>
      <c r="AO193" s="1119"/>
      <c r="AP193" s="1119"/>
      <c r="AQ193" s="1119"/>
      <c r="AR193" s="1119"/>
      <c r="AS193" s="1119"/>
      <c r="AT193" s="1119"/>
      <c r="AU193" s="1119"/>
      <c r="AV193" s="1119"/>
      <c r="AW193" s="1044"/>
      <c r="AX193" s="1044"/>
    </row>
    <row r="194" spans="2:50" ht="12">
      <c r="B194" s="1054"/>
      <c r="C194" s="1055"/>
      <c r="D194" s="1056">
        <v>40</v>
      </c>
      <c r="E194" s="1056"/>
      <c r="F194" s="1119"/>
      <c r="G194" s="1119"/>
      <c r="H194" s="1119"/>
      <c r="I194" s="1119"/>
      <c r="J194" s="1119"/>
      <c r="K194" s="1119"/>
      <c r="L194" s="1119"/>
      <c r="M194" s="1119"/>
      <c r="N194" s="1119"/>
      <c r="O194" s="1119"/>
      <c r="P194" s="1119"/>
      <c r="Q194" s="1119"/>
      <c r="R194" s="1119"/>
      <c r="S194" s="1119"/>
      <c r="T194" s="1119"/>
      <c r="U194" s="1119"/>
      <c r="V194" s="1119"/>
      <c r="W194" s="1119"/>
      <c r="X194" s="1119"/>
      <c r="Y194" s="1119"/>
      <c r="Z194" s="1119"/>
      <c r="AA194" s="1119"/>
      <c r="AB194" s="1119"/>
      <c r="AC194" s="1119"/>
      <c r="AD194" s="1119"/>
      <c r="AE194" s="1119"/>
      <c r="AF194" s="1119"/>
      <c r="AG194" s="1119"/>
      <c r="AH194" s="1119"/>
      <c r="AI194" s="1119"/>
      <c r="AJ194" s="1119"/>
      <c r="AK194" s="1119"/>
      <c r="AL194" s="1119"/>
      <c r="AM194" s="1119"/>
      <c r="AN194" s="1119"/>
      <c r="AO194" s="1119"/>
      <c r="AP194" s="1119"/>
      <c r="AQ194" s="1119"/>
      <c r="AR194" s="1119"/>
      <c r="AS194" s="1119"/>
      <c r="AT194" s="1119"/>
      <c r="AU194" s="1119"/>
      <c r="AV194" s="1119"/>
      <c r="AW194" s="1044"/>
      <c r="AX194" s="1044"/>
    </row>
    <row r="195" spans="2:50" ht="10" customHeight="1">
      <c r="B195" s="1054"/>
      <c r="C195" s="1055"/>
      <c r="D195" s="1056">
        <v>40</v>
      </c>
      <c r="E195" s="1056"/>
      <c r="F195" s="1119"/>
      <c r="G195" s="1120"/>
      <c r="H195" s="1119"/>
      <c r="I195" s="1119"/>
      <c r="J195" s="1119"/>
      <c r="K195" s="1119"/>
      <c r="L195" s="1119"/>
      <c r="M195" s="1119"/>
      <c r="N195" s="1119"/>
      <c r="O195" s="1119"/>
      <c r="P195" s="1119"/>
      <c r="Q195" s="1119"/>
      <c r="R195" s="1119"/>
      <c r="S195" s="1119"/>
      <c r="T195" s="1119"/>
      <c r="U195" s="1119"/>
      <c r="V195" s="1119"/>
      <c r="W195" s="1119"/>
      <c r="X195" s="1119"/>
      <c r="Y195" s="1119"/>
      <c r="Z195" s="1119"/>
      <c r="AA195" s="1119"/>
      <c r="AB195" s="1119"/>
      <c r="AC195" s="1119"/>
      <c r="AD195" s="1119"/>
      <c r="AE195" s="1119"/>
      <c r="AF195" s="1119"/>
      <c r="AG195" s="1119"/>
      <c r="AH195" s="1119"/>
      <c r="AI195" s="1119"/>
      <c r="AJ195" s="1119"/>
      <c r="AK195" s="1119"/>
      <c r="AL195" s="1119"/>
      <c r="AM195" s="1119"/>
      <c r="AN195" s="1119"/>
      <c r="AO195" s="1119"/>
      <c r="AP195" s="1119"/>
      <c r="AQ195" s="1119"/>
      <c r="AR195" s="1119"/>
      <c r="AS195" s="1119"/>
      <c r="AT195" s="1119"/>
      <c r="AU195" s="1119"/>
      <c r="AV195" s="1119"/>
      <c r="AW195" s="1044"/>
      <c r="AX195" s="1044"/>
    </row>
    <row r="196" spans="2:50" ht="10" customHeight="1">
      <c r="B196" s="1072" t="s">
        <v>9</v>
      </c>
      <c r="C196" s="1072"/>
      <c r="D196" s="1072"/>
      <c r="E196" s="1072"/>
      <c r="F196" s="1072">
        <v>0</v>
      </c>
      <c r="G196" s="1072">
        <v>0</v>
      </c>
      <c r="H196" s="1072">
        <v>0</v>
      </c>
      <c r="I196" s="1072">
        <v>0</v>
      </c>
      <c r="J196" s="1072">
        <v>0</v>
      </c>
      <c r="K196" s="1072">
        <v>0</v>
      </c>
      <c r="L196" s="1072">
        <v>0</v>
      </c>
      <c r="M196" s="1072">
        <v>0</v>
      </c>
      <c r="N196" s="1072">
        <v>0</v>
      </c>
      <c r="O196" s="1072">
        <v>0</v>
      </c>
      <c r="P196" s="1072">
        <v>0</v>
      </c>
      <c r="Q196" s="1072">
        <v>0</v>
      </c>
      <c r="R196" s="1072">
        <v>0</v>
      </c>
      <c r="S196" s="1072">
        <v>0</v>
      </c>
      <c r="T196" s="1072">
        <v>0</v>
      </c>
      <c r="U196" s="1072">
        <v>0</v>
      </c>
      <c r="V196" s="1072">
        <v>0</v>
      </c>
      <c r="W196" s="1072">
        <v>0</v>
      </c>
      <c r="X196" s="1072">
        <v>0</v>
      </c>
      <c r="Y196" s="1072">
        <v>0</v>
      </c>
      <c r="Z196" s="1072">
        <v>0</v>
      </c>
      <c r="AA196" s="1072">
        <v>0</v>
      </c>
      <c r="AB196" s="1072">
        <v>0</v>
      </c>
      <c r="AC196" s="1072">
        <v>0</v>
      </c>
      <c r="AD196" s="1072">
        <v>0</v>
      </c>
      <c r="AE196" s="1072">
        <v>0</v>
      </c>
      <c r="AF196" s="1072">
        <v>0</v>
      </c>
      <c r="AG196" s="1072">
        <v>0</v>
      </c>
      <c r="AH196" s="1072">
        <v>0</v>
      </c>
      <c r="AI196" s="1072">
        <v>0</v>
      </c>
      <c r="AJ196" s="1072">
        <v>0</v>
      </c>
      <c r="AK196" s="1072">
        <v>0</v>
      </c>
      <c r="AL196" s="1072">
        <v>0</v>
      </c>
      <c r="AM196" s="1072">
        <v>0</v>
      </c>
      <c r="AN196" s="1072">
        <v>0</v>
      </c>
      <c r="AO196" s="1072">
        <v>0</v>
      </c>
      <c r="AP196" s="1072">
        <v>0</v>
      </c>
      <c r="AQ196" s="1072">
        <v>0</v>
      </c>
      <c r="AR196" s="1072">
        <v>0</v>
      </c>
      <c r="AS196" s="1072">
        <v>0</v>
      </c>
      <c r="AT196" s="1072">
        <v>0</v>
      </c>
      <c r="AU196" s="1072">
        <v>0</v>
      </c>
      <c r="AV196" s="1072">
        <v>0</v>
      </c>
      <c r="AW196" s="1044"/>
      <c r="AX196" s="1044"/>
    </row>
    <row r="197" spans="2:50" ht="12">
      <c r="B197" s="1066" t="s">
        <v>1094</v>
      </c>
      <c r="C197" s="1121"/>
      <c r="D197" s="1051"/>
      <c r="E197" s="1051"/>
      <c r="F197" s="1051"/>
      <c r="G197" s="1051"/>
      <c r="H197" s="1051"/>
      <c r="I197" s="1051"/>
      <c r="J197" s="1051"/>
      <c r="K197" s="1051"/>
      <c r="L197" s="1051"/>
      <c r="M197" s="1051"/>
      <c r="N197" s="1051"/>
      <c r="O197" s="1051"/>
      <c r="P197" s="1051"/>
      <c r="Q197" s="1051"/>
      <c r="R197" s="1051"/>
      <c r="S197" s="1051"/>
      <c r="T197" s="1051"/>
      <c r="U197" s="1051"/>
      <c r="V197" s="1051"/>
      <c r="W197" s="1051"/>
      <c r="X197" s="1051"/>
      <c r="Y197" s="1051"/>
      <c r="Z197" s="1051"/>
      <c r="AA197" s="1051"/>
      <c r="AB197" s="1051"/>
      <c r="AC197" s="1051"/>
      <c r="AD197" s="1051"/>
      <c r="AE197" s="1051"/>
      <c r="AF197" s="1051"/>
      <c r="AG197" s="1051"/>
      <c r="AH197" s="1051"/>
      <c r="AI197" s="1051"/>
      <c r="AJ197" s="1051"/>
      <c r="AK197" s="1051"/>
      <c r="AL197" s="1051"/>
      <c r="AM197" s="1051"/>
      <c r="AN197" s="1051"/>
      <c r="AO197" s="1051"/>
      <c r="AP197" s="1051"/>
      <c r="AQ197" s="1051"/>
      <c r="AR197" s="1051"/>
      <c r="AS197" s="1051"/>
      <c r="AT197" s="1051"/>
      <c r="AU197" s="1051"/>
      <c r="AV197" s="1051"/>
      <c r="AW197" s="1044"/>
      <c r="AX197" s="1044"/>
    </row>
    <row r="198" spans="2:50" ht="12">
      <c r="B198" s="1067" t="s">
        <v>1119</v>
      </c>
      <c r="C198" s="1097">
        <v>40</v>
      </c>
      <c r="D198" s="1051" t="s">
        <v>1125</v>
      </c>
      <c r="E198" s="1051"/>
      <c r="F198" s="1051"/>
      <c r="G198" s="1051"/>
      <c r="H198" s="1051"/>
      <c r="I198" s="1051"/>
      <c r="J198" s="1051"/>
      <c r="K198" s="1051"/>
      <c r="L198" s="1051"/>
      <c r="M198" s="1051"/>
      <c r="N198" s="1051"/>
      <c r="O198" s="1051"/>
      <c r="P198" s="1051"/>
      <c r="Q198" s="1051"/>
      <c r="R198" s="1051"/>
      <c r="S198" s="1051"/>
      <c r="T198" s="1051"/>
      <c r="U198" s="1051"/>
      <c r="V198" s="1051"/>
      <c r="W198" s="1051"/>
      <c r="X198" s="1051"/>
      <c r="Y198" s="1051"/>
      <c r="Z198" s="1051"/>
      <c r="AA198" s="1051"/>
      <c r="AB198" s="1051"/>
      <c r="AC198" s="1051"/>
      <c r="AD198" s="1051"/>
      <c r="AE198" s="1051"/>
      <c r="AF198" s="1051"/>
      <c r="AG198" s="1051"/>
      <c r="AH198" s="1051"/>
      <c r="AI198" s="1051"/>
      <c r="AJ198" s="1051"/>
      <c r="AK198" s="1051"/>
      <c r="AL198" s="1051"/>
      <c r="AM198" s="1051"/>
      <c r="AN198" s="1051"/>
      <c r="AO198" s="1051"/>
      <c r="AP198" s="1051"/>
      <c r="AQ198" s="1051"/>
      <c r="AR198" s="1051"/>
      <c r="AS198" s="1051"/>
      <c r="AT198" s="1051"/>
      <c r="AU198" s="1051"/>
      <c r="AV198" s="453"/>
      <c r="AX198" s="1044"/>
    </row>
    <row r="199" spans="2:50" ht="12">
      <c r="B199" s="1051"/>
      <c r="C199" s="1051"/>
      <c r="D199" s="1051"/>
      <c r="E199" s="1051"/>
      <c r="F199" s="1051"/>
      <c r="G199" s="1051"/>
      <c r="H199" s="1051"/>
      <c r="I199" s="1051"/>
      <c r="J199" s="1051"/>
      <c r="K199" s="1051"/>
      <c r="L199" s="1051"/>
      <c r="M199" s="1051"/>
      <c r="N199" s="1051"/>
      <c r="O199" s="1051"/>
      <c r="P199" s="1051"/>
      <c r="Q199" s="1051"/>
      <c r="R199" s="1051"/>
      <c r="S199" s="1051"/>
      <c r="T199" s="1051"/>
      <c r="U199" s="1051"/>
      <c r="V199" s="1051"/>
      <c r="W199" s="1051"/>
      <c r="X199" s="1051"/>
      <c r="Y199" s="1051"/>
      <c r="Z199" s="1051"/>
      <c r="AA199" s="1051"/>
      <c r="AB199" s="1051"/>
      <c r="AC199" s="1051"/>
      <c r="AD199" s="1051"/>
      <c r="AE199" s="1051"/>
      <c r="AF199" s="1051"/>
      <c r="AG199" s="1051"/>
      <c r="AH199" s="1051"/>
      <c r="AI199" s="1051"/>
      <c r="AJ199" s="1051"/>
      <c r="AK199" s="1051"/>
      <c r="AL199" s="1051"/>
      <c r="AM199" s="1051"/>
      <c r="AN199" s="1051"/>
      <c r="AO199" s="1051"/>
      <c r="AP199" s="1051"/>
      <c r="AQ199" s="1051"/>
      <c r="AR199" s="1051"/>
      <c r="AS199" s="1051"/>
      <c r="AT199" s="1051"/>
      <c r="AU199" s="1051"/>
      <c r="AV199" s="1051"/>
      <c r="AW199" s="1044"/>
      <c r="AX199" s="1044"/>
    </row>
    <row r="200" spans="2:50" ht="12">
      <c r="B200" s="1051"/>
      <c r="C200" s="1051"/>
      <c r="D200" s="1051"/>
      <c r="E200" s="1051"/>
      <c r="F200" s="1051"/>
      <c r="G200" s="1051"/>
      <c r="H200" s="1051"/>
      <c r="I200" s="1051"/>
      <c r="J200" s="1051"/>
      <c r="K200" s="1051"/>
      <c r="L200" s="1051"/>
      <c r="M200" s="1051"/>
      <c r="N200" s="1051"/>
      <c r="O200" s="1051"/>
      <c r="P200" s="1051"/>
      <c r="Q200" s="1051"/>
      <c r="R200" s="1051"/>
      <c r="S200" s="1051"/>
      <c r="T200" s="1051"/>
      <c r="U200" s="1051"/>
      <c r="V200" s="1051"/>
      <c r="W200" s="1051"/>
      <c r="X200" s="1051"/>
      <c r="Y200" s="1051"/>
      <c r="Z200" s="1051"/>
      <c r="AA200" s="1051"/>
      <c r="AB200" s="1051"/>
      <c r="AC200" s="1051"/>
      <c r="AD200" s="1051"/>
      <c r="AE200" s="1051"/>
      <c r="AF200" s="1051"/>
      <c r="AG200" s="1051"/>
      <c r="AH200" s="1051"/>
      <c r="AI200" s="1051"/>
      <c r="AJ200" s="1051"/>
      <c r="AK200" s="1051"/>
      <c r="AL200" s="1051"/>
      <c r="AM200" s="1051"/>
      <c r="AN200" s="1051"/>
      <c r="AO200" s="1051"/>
      <c r="AP200" s="1051"/>
      <c r="AQ200" s="1051"/>
      <c r="AR200" s="1051"/>
      <c r="AS200" s="1051"/>
      <c r="AT200" s="1051"/>
      <c r="AU200" s="1051"/>
      <c r="AV200" s="1051"/>
      <c r="AW200" s="1044"/>
      <c r="AX200" s="1044"/>
    </row>
    <row r="201" spans="2:50" ht="12" customHeight="1">
      <c r="B201" s="1541" t="s">
        <v>1126</v>
      </c>
      <c r="C201" s="1538" t="s">
        <v>1124</v>
      </c>
      <c r="D201" s="1539" t="s">
        <v>1050</v>
      </c>
      <c r="E201" s="1539" t="s">
        <v>1047</v>
      </c>
      <c r="F201" s="1047">
        <v>1</v>
      </c>
      <c r="G201" s="1047">
        <v>2</v>
      </c>
      <c r="H201" s="1047">
        <v>3</v>
      </c>
      <c r="I201" s="1047">
        <v>4</v>
      </c>
      <c r="J201" s="1047">
        <v>5</v>
      </c>
      <c r="K201" s="1047">
        <v>6</v>
      </c>
      <c r="L201" s="1047">
        <v>7</v>
      </c>
      <c r="M201" s="1047">
        <v>8</v>
      </c>
      <c r="N201" s="1047">
        <v>9</v>
      </c>
      <c r="O201" s="1047">
        <v>10</v>
      </c>
      <c r="P201" s="1047">
        <v>11</v>
      </c>
      <c r="Q201" s="1047">
        <v>12</v>
      </c>
      <c r="R201" s="1047">
        <v>13</v>
      </c>
      <c r="S201" s="1047">
        <v>14</v>
      </c>
      <c r="T201" s="1047">
        <v>15</v>
      </c>
      <c r="U201" s="1047">
        <v>16</v>
      </c>
      <c r="V201" s="1047">
        <v>17</v>
      </c>
      <c r="W201" s="1047">
        <v>18</v>
      </c>
      <c r="X201" s="1047">
        <v>19</v>
      </c>
      <c r="Y201" s="1047">
        <v>20</v>
      </c>
      <c r="Z201" s="1047">
        <v>21</v>
      </c>
      <c r="AA201" s="1047">
        <v>22</v>
      </c>
      <c r="AB201" s="1047">
        <v>23</v>
      </c>
      <c r="AC201" s="1047">
        <v>24</v>
      </c>
      <c r="AD201" s="1047">
        <v>25</v>
      </c>
      <c r="AE201" s="1047">
        <v>26</v>
      </c>
      <c r="AF201" s="1047">
        <v>27</v>
      </c>
      <c r="AG201" s="1047">
        <v>28</v>
      </c>
      <c r="AH201" s="1047">
        <v>29</v>
      </c>
      <c r="AI201" s="1047">
        <v>30</v>
      </c>
      <c r="AJ201" s="1047">
        <v>31</v>
      </c>
      <c r="AK201" s="1047">
        <v>32</v>
      </c>
      <c r="AL201" s="1047">
        <v>33</v>
      </c>
      <c r="AM201" s="1047">
        <v>34</v>
      </c>
      <c r="AN201" s="1047">
        <v>35</v>
      </c>
      <c r="AO201" s="1047">
        <v>36</v>
      </c>
      <c r="AP201" s="1047">
        <v>37</v>
      </c>
      <c r="AQ201" s="1047">
        <v>38</v>
      </c>
      <c r="AR201" s="1047">
        <v>39</v>
      </c>
      <c r="AS201" s="1047">
        <v>40</v>
      </c>
      <c r="AT201" s="1047">
        <v>41</v>
      </c>
      <c r="AU201" s="1047">
        <v>42</v>
      </c>
      <c r="AV201" s="1047">
        <v>43</v>
      </c>
      <c r="AW201" s="1044"/>
      <c r="AX201" s="1044"/>
    </row>
    <row r="202" spans="2:50" ht="10" customHeight="1">
      <c r="B202" s="1541" t="s">
        <v>1056</v>
      </c>
      <c r="C202" s="1538"/>
      <c r="D202" s="1539"/>
      <c r="E202" s="1539"/>
      <c r="F202" s="1052">
        <v>2034</v>
      </c>
      <c r="G202" s="1052">
        <v>2035</v>
      </c>
      <c r="H202" s="1052">
        <v>2036</v>
      </c>
      <c r="I202" s="1052">
        <v>2037</v>
      </c>
      <c r="J202" s="1052">
        <v>2038</v>
      </c>
      <c r="K202" s="1052">
        <v>2039</v>
      </c>
      <c r="L202" s="1052">
        <v>2040</v>
      </c>
      <c r="M202" s="1052">
        <v>2041</v>
      </c>
      <c r="N202" s="1052">
        <v>2042</v>
      </c>
      <c r="O202" s="1052">
        <v>2043</v>
      </c>
      <c r="P202" s="1052">
        <v>2044</v>
      </c>
      <c r="Q202" s="1052">
        <v>2045</v>
      </c>
      <c r="R202" s="1052">
        <v>2046</v>
      </c>
      <c r="S202" s="1052">
        <v>2047</v>
      </c>
      <c r="T202" s="1052">
        <v>2048</v>
      </c>
      <c r="U202" s="1052">
        <v>2049</v>
      </c>
      <c r="V202" s="1052">
        <v>2050</v>
      </c>
      <c r="W202" s="1052">
        <v>2051</v>
      </c>
      <c r="X202" s="1052">
        <v>2052</v>
      </c>
      <c r="Y202" s="1052">
        <v>2053</v>
      </c>
      <c r="Z202" s="1052">
        <v>2054</v>
      </c>
      <c r="AA202" s="1052">
        <v>2055</v>
      </c>
      <c r="AB202" s="1052">
        <v>2056</v>
      </c>
      <c r="AC202" s="1052">
        <v>2057</v>
      </c>
      <c r="AD202" s="1052">
        <v>2058</v>
      </c>
      <c r="AE202" s="1052">
        <v>2059</v>
      </c>
      <c r="AF202" s="1052">
        <v>2060</v>
      </c>
      <c r="AG202" s="1052">
        <v>2061</v>
      </c>
      <c r="AH202" s="1052">
        <v>2062</v>
      </c>
      <c r="AI202" s="1052">
        <v>2063</v>
      </c>
      <c r="AJ202" s="1052">
        <v>2064</v>
      </c>
      <c r="AK202" s="1052">
        <v>2065</v>
      </c>
      <c r="AL202" s="1052">
        <v>2066</v>
      </c>
      <c r="AM202" s="1052">
        <v>2067</v>
      </c>
      <c r="AN202" s="1052">
        <v>2068</v>
      </c>
      <c r="AO202" s="1052">
        <v>2069</v>
      </c>
      <c r="AP202" s="1052">
        <v>2070</v>
      </c>
      <c r="AQ202" s="1052">
        <v>2071</v>
      </c>
      <c r="AR202" s="1052">
        <v>2072</v>
      </c>
      <c r="AS202" s="1052">
        <v>2073</v>
      </c>
      <c r="AT202" s="1052">
        <v>2074</v>
      </c>
      <c r="AU202" s="1052">
        <v>2075</v>
      </c>
      <c r="AV202" s="1052">
        <v>2076</v>
      </c>
      <c r="AW202" s="1044"/>
      <c r="AX202" s="1044"/>
    </row>
    <row r="203" spans="2:50" ht="12">
      <c r="B203" s="1054"/>
      <c r="C203" s="1055"/>
      <c r="D203" s="1056">
        <v>40</v>
      </c>
      <c r="E203" s="1056"/>
      <c r="F203" s="1054"/>
      <c r="G203" s="1057"/>
      <c r="H203" s="1057"/>
      <c r="I203" s="1057"/>
      <c r="J203" s="1057"/>
      <c r="K203" s="1057"/>
      <c r="L203" s="1057"/>
      <c r="M203" s="1057"/>
      <c r="N203" s="1057"/>
      <c r="O203" s="1057"/>
      <c r="P203" s="1057"/>
      <c r="Q203" s="1057"/>
      <c r="R203" s="1057"/>
      <c r="S203" s="1057"/>
      <c r="T203" s="1057"/>
      <c r="U203" s="1057"/>
      <c r="V203" s="1057"/>
      <c r="W203" s="1057"/>
      <c r="X203" s="1057"/>
      <c r="Y203" s="1057"/>
      <c r="Z203" s="1057"/>
      <c r="AA203" s="1057"/>
      <c r="AB203" s="1057"/>
      <c r="AC203" s="1057"/>
      <c r="AD203" s="1057"/>
      <c r="AE203" s="1057"/>
      <c r="AF203" s="1057"/>
      <c r="AG203" s="1057"/>
      <c r="AH203" s="1057"/>
      <c r="AI203" s="1057"/>
      <c r="AJ203" s="1057"/>
      <c r="AK203" s="1057"/>
      <c r="AL203" s="1057"/>
      <c r="AM203" s="1057"/>
      <c r="AN203" s="1057"/>
      <c r="AO203" s="1057"/>
      <c r="AP203" s="1057"/>
      <c r="AQ203" s="1057"/>
      <c r="AR203" s="1057"/>
      <c r="AS203" s="1057"/>
      <c r="AT203" s="1057"/>
      <c r="AU203" s="1057"/>
      <c r="AV203" s="1057"/>
      <c r="AW203" s="1044"/>
      <c r="AX203" s="1044"/>
    </row>
    <row r="204" spans="2:50" ht="12">
      <c r="B204" s="1054"/>
      <c r="C204" s="1055"/>
      <c r="D204" s="1056">
        <v>40</v>
      </c>
      <c r="E204" s="1056"/>
      <c r="F204" s="1054"/>
      <c r="G204" s="1057"/>
      <c r="H204" s="1057"/>
      <c r="I204" s="1057"/>
      <c r="J204" s="1057"/>
      <c r="K204" s="1057"/>
      <c r="L204" s="1057"/>
      <c r="M204" s="1057"/>
      <c r="N204" s="1057"/>
      <c r="O204" s="1057"/>
      <c r="P204" s="1057"/>
      <c r="Q204" s="1057"/>
      <c r="R204" s="1057"/>
      <c r="S204" s="1057"/>
      <c r="T204" s="1057"/>
      <c r="U204" s="1057"/>
      <c r="V204" s="1057"/>
      <c r="W204" s="1057"/>
      <c r="X204" s="1057"/>
      <c r="Y204" s="1057"/>
      <c r="Z204" s="1057"/>
      <c r="AA204" s="1057"/>
      <c r="AB204" s="1057"/>
      <c r="AC204" s="1057"/>
      <c r="AD204" s="1057"/>
      <c r="AE204" s="1057"/>
      <c r="AF204" s="1057"/>
      <c r="AG204" s="1057"/>
      <c r="AH204" s="1057"/>
      <c r="AI204" s="1057"/>
      <c r="AJ204" s="1057"/>
      <c r="AK204" s="1057"/>
      <c r="AL204" s="1057"/>
      <c r="AM204" s="1057"/>
      <c r="AN204" s="1057"/>
      <c r="AO204" s="1057"/>
      <c r="AP204" s="1057"/>
      <c r="AQ204" s="1057"/>
      <c r="AR204" s="1057"/>
      <c r="AS204" s="1057"/>
      <c r="AT204" s="1057"/>
      <c r="AU204" s="1057"/>
      <c r="AV204" s="1057"/>
      <c r="AW204" s="1044"/>
      <c r="AX204" s="1044"/>
    </row>
    <row r="205" spans="2:50" ht="12">
      <c r="B205" s="1054"/>
      <c r="C205" s="1055"/>
      <c r="D205" s="1056">
        <v>40</v>
      </c>
      <c r="E205" s="1056"/>
      <c r="F205" s="1054"/>
      <c r="G205" s="1057"/>
      <c r="H205" s="1057"/>
      <c r="I205" s="1057"/>
      <c r="J205" s="1057"/>
      <c r="K205" s="1057"/>
      <c r="L205" s="1057"/>
      <c r="M205" s="1057"/>
      <c r="N205" s="1057"/>
      <c r="O205" s="1057"/>
      <c r="P205" s="1057"/>
      <c r="Q205" s="1057"/>
      <c r="R205" s="1057"/>
      <c r="S205" s="1057"/>
      <c r="T205" s="1057"/>
      <c r="U205" s="1057"/>
      <c r="V205" s="1057"/>
      <c r="W205" s="1057"/>
      <c r="X205" s="1057"/>
      <c r="Y205" s="1057"/>
      <c r="Z205" s="1057"/>
      <c r="AA205" s="1057"/>
      <c r="AB205" s="1057"/>
      <c r="AC205" s="1057"/>
      <c r="AD205" s="1057"/>
      <c r="AE205" s="1057"/>
      <c r="AF205" s="1057"/>
      <c r="AG205" s="1057"/>
      <c r="AH205" s="1057"/>
      <c r="AI205" s="1057"/>
      <c r="AJ205" s="1057"/>
      <c r="AK205" s="1057"/>
      <c r="AL205" s="1057"/>
      <c r="AM205" s="1057"/>
      <c r="AN205" s="1057"/>
      <c r="AO205" s="1057"/>
      <c r="AP205" s="1057"/>
      <c r="AQ205" s="1057"/>
      <c r="AR205" s="1057"/>
      <c r="AS205" s="1057"/>
      <c r="AT205" s="1057"/>
      <c r="AU205" s="1057"/>
      <c r="AV205" s="1057"/>
      <c r="AW205" s="1044"/>
      <c r="AX205" s="1044"/>
    </row>
    <row r="206" spans="2:50" ht="12">
      <c r="B206" s="1054"/>
      <c r="C206" s="1055"/>
      <c r="D206" s="1056">
        <v>40</v>
      </c>
      <c r="E206" s="1056"/>
      <c r="F206" s="1054"/>
      <c r="G206" s="1057"/>
      <c r="H206" s="1057"/>
      <c r="I206" s="1057"/>
      <c r="J206" s="1057"/>
      <c r="K206" s="1057"/>
      <c r="L206" s="1057"/>
      <c r="M206" s="1057"/>
      <c r="N206" s="1057"/>
      <c r="O206" s="1057"/>
      <c r="P206" s="1057"/>
      <c r="Q206" s="1057"/>
      <c r="R206" s="1057"/>
      <c r="S206" s="1057"/>
      <c r="T206" s="1057"/>
      <c r="U206" s="1057"/>
      <c r="V206" s="1057"/>
      <c r="W206" s="1057"/>
      <c r="X206" s="1057"/>
      <c r="Y206" s="1057"/>
      <c r="Z206" s="1057"/>
      <c r="AA206" s="1057"/>
      <c r="AB206" s="1057"/>
      <c r="AC206" s="1057"/>
      <c r="AD206" s="1057"/>
      <c r="AE206" s="1057"/>
      <c r="AF206" s="1057"/>
      <c r="AG206" s="1057"/>
      <c r="AH206" s="1057"/>
      <c r="AI206" s="1057"/>
      <c r="AJ206" s="1057"/>
      <c r="AK206" s="1057"/>
      <c r="AL206" s="1057"/>
      <c r="AM206" s="1057"/>
      <c r="AN206" s="1057"/>
      <c r="AO206" s="1057"/>
      <c r="AP206" s="1057"/>
      <c r="AQ206" s="1057"/>
      <c r="AR206" s="1057"/>
      <c r="AS206" s="1057"/>
      <c r="AT206" s="1057"/>
      <c r="AU206" s="1057"/>
      <c r="AV206" s="1057"/>
      <c r="AW206" s="1044"/>
      <c r="AX206" s="1044"/>
    </row>
    <row r="207" spans="2:50" ht="12">
      <c r="B207" s="1103" t="s">
        <v>9</v>
      </c>
      <c r="C207" s="1103"/>
      <c r="D207" s="1103"/>
      <c r="E207" s="1103"/>
      <c r="F207" s="1103">
        <v>0</v>
      </c>
      <c r="G207" s="1103">
        <v>0</v>
      </c>
      <c r="H207" s="1103">
        <v>0</v>
      </c>
      <c r="I207" s="1103">
        <v>0</v>
      </c>
      <c r="J207" s="1103">
        <v>0</v>
      </c>
      <c r="K207" s="1103">
        <v>0</v>
      </c>
      <c r="L207" s="1103">
        <v>0</v>
      </c>
      <c r="M207" s="1103">
        <v>0</v>
      </c>
      <c r="N207" s="1103">
        <v>0</v>
      </c>
      <c r="O207" s="1103">
        <v>0</v>
      </c>
      <c r="P207" s="1103">
        <v>0</v>
      </c>
      <c r="Q207" s="1103">
        <v>0</v>
      </c>
      <c r="R207" s="1103">
        <v>0</v>
      </c>
      <c r="S207" s="1103">
        <v>0</v>
      </c>
      <c r="T207" s="1103">
        <v>0</v>
      </c>
      <c r="U207" s="1103">
        <v>0</v>
      </c>
      <c r="V207" s="1103">
        <v>0</v>
      </c>
      <c r="W207" s="1103">
        <v>0</v>
      </c>
      <c r="X207" s="1103">
        <v>0</v>
      </c>
      <c r="Y207" s="1103">
        <v>0</v>
      </c>
      <c r="Z207" s="1103">
        <v>0</v>
      </c>
      <c r="AA207" s="1103">
        <v>0</v>
      </c>
      <c r="AB207" s="1103">
        <v>0</v>
      </c>
      <c r="AC207" s="1103">
        <v>0</v>
      </c>
      <c r="AD207" s="1103">
        <v>0</v>
      </c>
      <c r="AE207" s="1103">
        <v>0</v>
      </c>
      <c r="AF207" s="1103">
        <v>0</v>
      </c>
      <c r="AG207" s="1103">
        <v>0</v>
      </c>
      <c r="AH207" s="1103">
        <v>0</v>
      </c>
      <c r="AI207" s="1103">
        <v>0</v>
      </c>
      <c r="AJ207" s="1103">
        <v>0</v>
      </c>
      <c r="AK207" s="1103">
        <v>0</v>
      </c>
      <c r="AL207" s="1103">
        <v>0</v>
      </c>
      <c r="AM207" s="1103">
        <v>0</v>
      </c>
      <c r="AN207" s="1103">
        <v>0</v>
      </c>
      <c r="AO207" s="1103">
        <v>0</v>
      </c>
      <c r="AP207" s="1103">
        <v>0</v>
      </c>
      <c r="AQ207" s="1103">
        <v>0</v>
      </c>
      <c r="AR207" s="1103">
        <v>0</v>
      </c>
      <c r="AS207" s="1103">
        <v>0</v>
      </c>
      <c r="AT207" s="1103">
        <v>0</v>
      </c>
      <c r="AU207" s="1103">
        <v>0</v>
      </c>
      <c r="AV207" s="1103">
        <v>0</v>
      </c>
      <c r="AW207" s="1044"/>
      <c r="AX207" s="1044"/>
    </row>
    <row r="208" spans="2:50" ht="12">
      <c r="B208" s="1066" t="s">
        <v>1094</v>
      </c>
      <c r="C208" s="1051"/>
      <c r="D208" s="1051"/>
      <c r="E208" s="1051"/>
      <c r="F208" s="1051"/>
      <c r="G208" s="1051"/>
      <c r="H208" s="1051"/>
      <c r="I208" s="1051"/>
      <c r="J208" s="1051"/>
      <c r="K208" s="1051"/>
      <c r="L208" s="1051"/>
      <c r="M208" s="1051"/>
      <c r="N208" s="1051"/>
      <c r="O208" s="1051"/>
      <c r="P208" s="1051"/>
      <c r="Q208" s="1051"/>
      <c r="R208" s="1051"/>
      <c r="S208" s="1051"/>
      <c r="T208" s="1051"/>
      <c r="U208" s="1051"/>
      <c r="V208" s="1051"/>
      <c r="W208" s="1051"/>
      <c r="X208" s="1051"/>
      <c r="Y208" s="1051"/>
      <c r="Z208" s="1051"/>
      <c r="AA208" s="1051"/>
      <c r="AB208" s="1051"/>
      <c r="AC208" s="1051"/>
      <c r="AD208" s="1051"/>
      <c r="AE208" s="1051"/>
      <c r="AF208" s="1051"/>
      <c r="AG208" s="1051"/>
      <c r="AH208" s="1051"/>
      <c r="AI208" s="1051"/>
      <c r="AJ208" s="1051"/>
      <c r="AK208" s="1051"/>
      <c r="AL208" s="1051"/>
      <c r="AM208" s="1051"/>
      <c r="AN208" s="1051"/>
      <c r="AO208" s="1051"/>
      <c r="AP208" s="1051"/>
      <c r="AQ208" s="1051"/>
      <c r="AR208" s="1051"/>
      <c r="AS208" s="1051"/>
      <c r="AT208" s="1051"/>
      <c r="AU208" s="1051"/>
      <c r="AV208" s="1051"/>
      <c r="AW208" s="1044"/>
      <c r="AX208" s="1044"/>
    </row>
    <row r="209" spans="2:50" ht="12">
      <c r="B209" s="1542" t="s">
        <v>1049</v>
      </c>
      <c r="C209" s="1067">
        <v>40</v>
      </c>
      <c r="D209" s="1051" t="s">
        <v>1127</v>
      </c>
      <c r="E209" s="1051"/>
      <c r="F209" s="1051"/>
      <c r="G209" s="1051"/>
      <c r="H209" s="1051"/>
      <c r="I209" s="1051"/>
      <c r="J209" s="1051"/>
      <c r="K209" s="1051"/>
      <c r="L209" s="1051"/>
      <c r="M209" s="1051"/>
      <c r="N209" s="1051"/>
      <c r="O209" s="1051"/>
      <c r="P209" s="1051"/>
      <c r="Q209" s="1051"/>
      <c r="R209" s="1051"/>
      <c r="S209" s="1051"/>
      <c r="T209" s="1051"/>
      <c r="U209" s="1051"/>
      <c r="V209" s="1051"/>
      <c r="W209" s="1051"/>
      <c r="X209" s="1051"/>
      <c r="Y209" s="1051"/>
      <c r="Z209" s="1051"/>
      <c r="AA209" s="1051"/>
      <c r="AB209" s="1051"/>
      <c r="AC209" s="1051"/>
      <c r="AD209" s="1051"/>
      <c r="AE209" s="1051"/>
      <c r="AF209" s="1051"/>
      <c r="AG209" s="1051"/>
      <c r="AH209" s="1051"/>
      <c r="AI209" s="1051"/>
      <c r="AJ209" s="1051"/>
      <c r="AK209" s="1051"/>
      <c r="AL209" s="1051"/>
      <c r="AM209" s="1051"/>
      <c r="AN209" s="1051"/>
      <c r="AO209" s="1051"/>
      <c r="AP209" s="1051"/>
      <c r="AQ209" s="1051"/>
      <c r="AR209" s="1051"/>
      <c r="AS209" s="1051"/>
      <c r="AT209" s="1051"/>
      <c r="AU209" s="453"/>
      <c r="AV209" s="453"/>
      <c r="AX209" s="1044"/>
    </row>
    <row r="210" spans="2:50" ht="12">
      <c r="B210" s="1542"/>
      <c r="C210" s="1067">
        <v>20</v>
      </c>
      <c r="D210" s="1051" t="s">
        <v>1128</v>
      </c>
      <c r="E210" s="1051"/>
      <c r="F210" s="1051"/>
      <c r="G210" s="1051"/>
      <c r="H210" s="1051"/>
      <c r="I210" s="1051"/>
      <c r="J210" s="1051"/>
      <c r="K210" s="1051"/>
      <c r="L210" s="1051"/>
      <c r="M210" s="1051"/>
      <c r="N210" s="1051"/>
      <c r="O210" s="1051"/>
      <c r="P210" s="1051"/>
      <c r="Q210" s="1051"/>
      <c r="R210" s="1051"/>
      <c r="S210" s="1051"/>
      <c r="T210" s="1051"/>
      <c r="U210" s="1051"/>
      <c r="V210" s="1051"/>
      <c r="W210" s="1051"/>
      <c r="X210" s="1051"/>
      <c r="Y210" s="1051"/>
      <c r="Z210" s="1051"/>
      <c r="AA210" s="1051"/>
      <c r="AB210" s="1051"/>
      <c r="AC210" s="1051"/>
      <c r="AD210" s="1051"/>
      <c r="AE210" s="1051"/>
      <c r="AF210" s="1051"/>
      <c r="AG210" s="1051"/>
      <c r="AH210" s="1051"/>
      <c r="AI210" s="1051"/>
      <c r="AJ210" s="1051"/>
      <c r="AK210" s="1051"/>
      <c r="AL210" s="1051"/>
      <c r="AM210" s="1051"/>
      <c r="AN210" s="1051"/>
      <c r="AO210" s="1051"/>
      <c r="AP210" s="1051"/>
      <c r="AQ210" s="1051"/>
      <c r="AR210" s="1051"/>
      <c r="AS210" s="1051"/>
      <c r="AT210" s="1051"/>
      <c r="AU210" s="453"/>
      <c r="AV210" s="453"/>
      <c r="AX210" s="1044"/>
    </row>
    <row r="211" spans="2:50" ht="12">
      <c r="B211" s="1542"/>
      <c r="C211" s="1067">
        <v>25</v>
      </c>
      <c r="D211" s="1051" t="s">
        <v>1129</v>
      </c>
      <c r="E211" s="1051"/>
      <c r="F211" s="1051"/>
      <c r="G211" s="1051"/>
      <c r="H211" s="1051"/>
      <c r="I211" s="1051"/>
      <c r="J211" s="1051"/>
      <c r="K211" s="1051"/>
      <c r="L211" s="1051"/>
      <c r="M211" s="1051"/>
      <c r="N211" s="1051"/>
      <c r="O211" s="1051"/>
      <c r="P211" s="1051"/>
      <c r="Q211" s="1051"/>
      <c r="R211" s="1051"/>
      <c r="S211" s="1051"/>
      <c r="T211" s="1051"/>
      <c r="U211" s="1051"/>
      <c r="V211" s="1051"/>
      <c r="W211" s="1051"/>
      <c r="X211" s="1051"/>
      <c r="Y211" s="1051"/>
      <c r="Z211" s="1051"/>
      <c r="AA211" s="1051"/>
      <c r="AB211" s="1051"/>
      <c r="AC211" s="1051"/>
      <c r="AD211" s="1051"/>
      <c r="AE211" s="1051"/>
      <c r="AF211" s="1051"/>
      <c r="AG211" s="1051"/>
      <c r="AH211" s="1051"/>
      <c r="AI211" s="1051"/>
      <c r="AJ211" s="1051"/>
      <c r="AK211" s="1051"/>
      <c r="AL211" s="1051"/>
      <c r="AM211" s="1051"/>
      <c r="AN211" s="1051"/>
      <c r="AO211" s="1051"/>
      <c r="AP211" s="1051"/>
      <c r="AQ211" s="1051"/>
      <c r="AR211" s="1051"/>
      <c r="AS211" s="1051"/>
      <c r="AT211" s="1051"/>
      <c r="AU211" s="453"/>
      <c r="AV211" s="453"/>
      <c r="AX211" s="1044"/>
    </row>
    <row r="212" spans="2:50" ht="12">
      <c r="B212" s="1051"/>
      <c r="C212" s="1075"/>
      <c r="D212" s="1051"/>
      <c r="E212" s="1051"/>
      <c r="F212" s="1051"/>
      <c r="G212" s="1051"/>
      <c r="H212" s="1051"/>
      <c r="I212" s="1051"/>
      <c r="J212" s="1051"/>
      <c r="K212" s="1051"/>
      <c r="L212" s="1051"/>
      <c r="M212" s="1051"/>
      <c r="N212" s="1051"/>
      <c r="O212" s="1051"/>
      <c r="P212" s="1051"/>
      <c r="Q212" s="1051"/>
      <c r="R212" s="1051"/>
      <c r="S212" s="1051"/>
      <c r="T212" s="1051"/>
      <c r="U212" s="1051"/>
      <c r="V212" s="1051"/>
      <c r="W212" s="1051"/>
      <c r="X212" s="1051"/>
      <c r="Y212" s="1051"/>
      <c r="Z212" s="1051"/>
      <c r="AA212" s="1051"/>
      <c r="AB212" s="1051"/>
      <c r="AC212" s="1051"/>
      <c r="AD212" s="1051"/>
      <c r="AE212" s="1051"/>
      <c r="AF212" s="1051"/>
      <c r="AG212" s="1051"/>
      <c r="AH212" s="1051"/>
      <c r="AI212" s="1051"/>
      <c r="AJ212" s="1051"/>
      <c r="AK212" s="1051"/>
      <c r="AL212" s="1051"/>
      <c r="AM212" s="1051"/>
      <c r="AN212" s="1051"/>
      <c r="AO212" s="1051"/>
      <c r="AP212" s="1051"/>
      <c r="AQ212" s="1051"/>
      <c r="AR212" s="1051"/>
      <c r="AS212" s="1051"/>
      <c r="AT212" s="1051"/>
      <c r="AU212" s="1051"/>
      <c r="AV212" s="1051"/>
      <c r="AW212" s="1044"/>
      <c r="AX212" s="1044"/>
    </row>
    <row r="213" spans="2:50" ht="12">
      <c r="B213" s="1051"/>
      <c r="C213" s="1075"/>
      <c r="D213" s="1051"/>
      <c r="E213" s="1051"/>
      <c r="F213" s="1051"/>
      <c r="G213" s="1051"/>
      <c r="H213" s="1051"/>
      <c r="I213" s="1051"/>
      <c r="J213" s="1051"/>
      <c r="K213" s="1051"/>
      <c r="L213" s="1051"/>
      <c r="M213" s="1051"/>
      <c r="N213" s="1051"/>
      <c r="O213" s="1051"/>
      <c r="P213" s="1051"/>
      <c r="Q213" s="1051"/>
      <c r="R213" s="1051"/>
      <c r="S213" s="1051"/>
      <c r="T213" s="1051"/>
      <c r="U213" s="1051"/>
      <c r="V213" s="1051"/>
      <c r="W213" s="1051"/>
      <c r="X213" s="1051"/>
      <c r="Y213" s="1051"/>
      <c r="Z213" s="1051"/>
      <c r="AA213" s="1051"/>
      <c r="AB213" s="1051"/>
      <c r="AC213" s="1051"/>
      <c r="AD213" s="1051"/>
      <c r="AE213" s="1051"/>
      <c r="AF213" s="1051"/>
      <c r="AG213" s="1051"/>
      <c r="AH213" s="1051"/>
      <c r="AI213" s="1051"/>
      <c r="AJ213" s="1051"/>
      <c r="AK213" s="1051"/>
      <c r="AL213" s="1051"/>
      <c r="AM213" s="1051"/>
      <c r="AN213" s="1051"/>
      <c r="AO213" s="1051"/>
      <c r="AP213" s="1051"/>
      <c r="AQ213" s="1051"/>
      <c r="AR213" s="1051"/>
      <c r="AS213" s="1051"/>
      <c r="AT213" s="1051"/>
      <c r="AU213" s="1051"/>
      <c r="AV213" s="1051"/>
      <c r="AW213" s="1044"/>
      <c r="AX213" s="1044"/>
    </row>
    <row r="214" spans="2:50" ht="10" customHeight="1">
      <c r="B214" s="1541" t="s">
        <v>1057</v>
      </c>
      <c r="C214" s="1538" t="s">
        <v>1124</v>
      </c>
      <c r="D214" s="1547" t="s">
        <v>1050</v>
      </c>
      <c r="E214" s="1547" t="s">
        <v>1047</v>
      </c>
      <c r="F214" s="1047">
        <v>1</v>
      </c>
      <c r="G214" s="1047">
        <v>2</v>
      </c>
      <c r="H214" s="1047">
        <v>3</v>
      </c>
      <c r="I214" s="1047">
        <v>4</v>
      </c>
      <c r="J214" s="1047">
        <v>5</v>
      </c>
      <c r="K214" s="1047">
        <v>6</v>
      </c>
      <c r="L214" s="1047">
        <v>7</v>
      </c>
      <c r="M214" s="1047">
        <v>8</v>
      </c>
      <c r="N214" s="1047">
        <v>9</v>
      </c>
      <c r="O214" s="1047">
        <v>10</v>
      </c>
      <c r="P214" s="1047">
        <v>11</v>
      </c>
      <c r="Q214" s="1047">
        <v>12</v>
      </c>
      <c r="R214" s="1047">
        <v>13</v>
      </c>
      <c r="S214" s="1047">
        <v>14</v>
      </c>
      <c r="T214" s="1047">
        <v>15</v>
      </c>
      <c r="U214" s="1047">
        <v>16</v>
      </c>
      <c r="V214" s="1047">
        <v>17</v>
      </c>
      <c r="W214" s="1047">
        <v>18</v>
      </c>
      <c r="X214" s="1047">
        <v>19</v>
      </c>
      <c r="Y214" s="1047">
        <v>20</v>
      </c>
      <c r="Z214" s="1047">
        <v>21</v>
      </c>
      <c r="AA214" s="1047">
        <v>22</v>
      </c>
      <c r="AB214" s="1047">
        <v>23</v>
      </c>
      <c r="AC214" s="1047">
        <v>24</v>
      </c>
      <c r="AD214" s="1047">
        <v>25</v>
      </c>
      <c r="AE214" s="1047">
        <v>26</v>
      </c>
      <c r="AF214" s="1047">
        <v>27</v>
      </c>
      <c r="AG214" s="1047">
        <v>28</v>
      </c>
      <c r="AH214" s="1047">
        <v>29</v>
      </c>
      <c r="AI214" s="1047">
        <v>30</v>
      </c>
      <c r="AJ214" s="1047">
        <v>31</v>
      </c>
      <c r="AK214" s="1047">
        <v>32</v>
      </c>
      <c r="AL214" s="1047">
        <v>33</v>
      </c>
      <c r="AM214" s="1047">
        <v>34</v>
      </c>
      <c r="AN214" s="1047">
        <v>35</v>
      </c>
      <c r="AO214" s="1047">
        <v>36</v>
      </c>
      <c r="AP214" s="1047">
        <v>37</v>
      </c>
      <c r="AQ214" s="1047">
        <v>38</v>
      </c>
      <c r="AR214" s="1047">
        <v>39</v>
      </c>
      <c r="AS214" s="1047">
        <v>40</v>
      </c>
      <c r="AT214" s="1047">
        <v>41</v>
      </c>
      <c r="AU214" s="1047">
        <v>42</v>
      </c>
      <c r="AV214" s="1047">
        <v>43</v>
      </c>
      <c r="AW214" s="1044"/>
      <c r="AX214" s="1044"/>
    </row>
    <row r="215" spans="2:50" ht="10" customHeight="1">
      <c r="B215" s="1541"/>
      <c r="C215" s="1538"/>
      <c r="D215" s="1548"/>
      <c r="E215" s="1548"/>
      <c r="F215" s="1052">
        <v>2034</v>
      </c>
      <c r="G215" s="1052">
        <v>2035</v>
      </c>
      <c r="H215" s="1052">
        <v>2036</v>
      </c>
      <c r="I215" s="1052">
        <v>2037</v>
      </c>
      <c r="J215" s="1052">
        <v>2038</v>
      </c>
      <c r="K215" s="1052">
        <v>2039</v>
      </c>
      <c r="L215" s="1052">
        <v>2040</v>
      </c>
      <c r="M215" s="1052">
        <v>2041</v>
      </c>
      <c r="N215" s="1052">
        <v>2042</v>
      </c>
      <c r="O215" s="1052">
        <v>2043</v>
      </c>
      <c r="P215" s="1052">
        <v>2044</v>
      </c>
      <c r="Q215" s="1052">
        <v>2045</v>
      </c>
      <c r="R215" s="1052">
        <v>2046</v>
      </c>
      <c r="S215" s="1052">
        <v>2047</v>
      </c>
      <c r="T215" s="1052">
        <v>2048</v>
      </c>
      <c r="U215" s="1052">
        <v>2049</v>
      </c>
      <c r="V215" s="1052">
        <v>2050</v>
      </c>
      <c r="W215" s="1052">
        <v>2051</v>
      </c>
      <c r="X215" s="1052">
        <v>2052</v>
      </c>
      <c r="Y215" s="1052">
        <v>2053</v>
      </c>
      <c r="Z215" s="1052">
        <v>2054</v>
      </c>
      <c r="AA215" s="1052">
        <v>2055</v>
      </c>
      <c r="AB215" s="1052">
        <v>2056</v>
      </c>
      <c r="AC215" s="1052">
        <v>2057</v>
      </c>
      <c r="AD215" s="1052">
        <v>2058</v>
      </c>
      <c r="AE215" s="1052">
        <v>2059</v>
      </c>
      <c r="AF215" s="1052">
        <v>2060</v>
      </c>
      <c r="AG215" s="1052">
        <v>2061</v>
      </c>
      <c r="AH215" s="1052">
        <v>2062</v>
      </c>
      <c r="AI215" s="1052">
        <v>2063</v>
      </c>
      <c r="AJ215" s="1052">
        <v>2064</v>
      </c>
      <c r="AK215" s="1052">
        <v>2065</v>
      </c>
      <c r="AL215" s="1052">
        <v>2066</v>
      </c>
      <c r="AM215" s="1052">
        <v>2067</v>
      </c>
      <c r="AN215" s="1052">
        <v>2068</v>
      </c>
      <c r="AO215" s="1052">
        <v>2069</v>
      </c>
      <c r="AP215" s="1052">
        <v>2070</v>
      </c>
      <c r="AQ215" s="1052">
        <v>2071</v>
      </c>
      <c r="AR215" s="1052">
        <v>2072</v>
      </c>
      <c r="AS215" s="1052">
        <v>2073</v>
      </c>
      <c r="AT215" s="1052">
        <v>2074</v>
      </c>
      <c r="AU215" s="1052">
        <v>2075</v>
      </c>
      <c r="AV215" s="1052">
        <v>2076</v>
      </c>
      <c r="AW215" s="1044"/>
      <c r="AX215" s="1044"/>
    </row>
    <row r="216" spans="2:50" ht="12">
      <c r="B216" s="1229" t="s">
        <v>1374</v>
      </c>
      <c r="C216" s="1122">
        <v>2023</v>
      </c>
      <c r="D216" s="1123">
        <v>30</v>
      </c>
      <c r="E216" s="1056">
        <v>1</v>
      </c>
      <c r="F216" s="1124"/>
      <c r="G216" s="1124"/>
      <c r="H216" s="1124"/>
      <c r="I216" s="1124"/>
      <c r="J216" s="1124"/>
      <c r="K216" s="1124"/>
      <c r="L216" s="1124"/>
      <c r="M216" s="1124"/>
      <c r="N216" s="1124"/>
      <c r="O216" s="1124"/>
      <c r="P216" s="1124"/>
      <c r="Q216" s="1124"/>
      <c r="R216" s="1124"/>
      <c r="S216" s="1124"/>
      <c r="T216" s="1124"/>
      <c r="U216" s="1124"/>
      <c r="V216" s="1124"/>
      <c r="W216" s="1124"/>
      <c r="X216" s="1124"/>
      <c r="Y216" s="1124"/>
      <c r="Z216" s="1124"/>
      <c r="AA216" s="1124"/>
      <c r="AB216" s="1124"/>
      <c r="AC216" s="1124"/>
      <c r="AD216" s="1118">
        <v>79697.139652271464</v>
      </c>
      <c r="AE216" s="1124"/>
      <c r="AF216" s="1124"/>
      <c r="AG216" s="1124"/>
      <c r="AH216" s="1124"/>
      <c r="AI216" s="1124"/>
      <c r="AJ216" s="1124"/>
      <c r="AK216" s="1124"/>
      <c r="AL216" s="1124"/>
      <c r="AM216" s="1124"/>
      <c r="AN216" s="1124"/>
      <c r="AO216" s="1124"/>
      <c r="AP216" s="1124"/>
      <c r="AQ216" s="1124"/>
      <c r="AR216" s="1124"/>
      <c r="AS216" s="1124"/>
      <c r="AT216" s="1124"/>
      <c r="AU216" s="1124"/>
      <c r="AV216" s="1124"/>
      <c r="AW216" s="1044"/>
      <c r="AX216" s="1044"/>
    </row>
    <row r="217" spans="2:50" ht="12">
      <c r="B217" s="1223" t="s">
        <v>1375</v>
      </c>
      <c r="C217" s="1122">
        <v>2007</v>
      </c>
      <c r="D217" s="1056">
        <v>30</v>
      </c>
      <c r="E217" s="1056">
        <v>1</v>
      </c>
      <c r="F217" s="1124"/>
      <c r="G217" s="1124"/>
      <c r="H217" s="1124"/>
      <c r="I217" s="1124"/>
      <c r="J217" s="1124"/>
      <c r="K217" s="1124"/>
      <c r="L217" s="1124"/>
      <c r="M217" s="1124"/>
      <c r="N217" s="1118">
        <v>79697.139652271464</v>
      </c>
      <c r="O217" s="1124"/>
      <c r="P217" s="1124"/>
      <c r="Q217" s="1124"/>
      <c r="R217" s="1124"/>
      <c r="S217" s="1124"/>
      <c r="T217" s="1124"/>
      <c r="U217" s="1124"/>
      <c r="V217" s="1124"/>
      <c r="W217" s="1124"/>
      <c r="X217" s="1124"/>
      <c r="Y217" s="1124"/>
      <c r="Z217" s="1124"/>
      <c r="AA217" s="1124"/>
      <c r="AB217" s="1124"/>
      <c r="AC217" s="1124"/>
      <c r="AD217" s="1124"/>
      <c r="AE217" s="1124"/>
      <c r="AF217" s="1124"/>
      <c r="AG217" s="1124"/>
      <c r="AH217" s="1124"/>
      <c r="AI217" s="1124"/>
      <c r="AJ217" s="1124"/>
      <c r="AK217" s="1124"/>
      <c r="AL217" s="1124"/>
      <c r="AM217" s="1124"/>
      <c r="AN217" s="1124"/>
      <c r="AO217" s="1124"/>
      <c r="AP217" s="1124"/>
      <c r="AQ217" s="1124"/>
      <c r="AR217" s="1118">
        <v>79697.139652271464</v>
      </c>
      <c r="AS217" s="1118"/>
      <c r="AT217" s="1124"/>
      <c r="AU217" s="1124"/>
      <c r="AV217" s="1124"/>
      <c r="AW217" s="1044"/>
      <c r="AX217" s="1044"/>
    </row>
    <row r="218" spans="2:50" ht="12">
      <c r="B218" s="1223" t="s">
        <v>1376</v>
      </c>
      <c r="C218" s="1122">
        <v>2008</v>
      </c>
      <c r="D218" s="1056">
        <v>30</v>
      </c>
      <c r="E218" s="1056">
        <v>1</v>
      </c>
      <c r="F218" s="1124"/>
      <c r="G218" s="1124"/>
      <c r="H218" s="1124"/>
      <c r="I218" s="1124"/>
      <c r="J218" s="1124"/>
      <c r="K218" s="1124"/>
      <c r="L218" s="1124"/>
      <c r="M218" s="1124"/>
      <c r="N218" s="1124"/>
      <c r="O218" s="1118">
        <v>79697.139652271464</v>
      </c>
      <c r="P218" s="1124"/>
      <c r="Q218" s="1124"/>
      <c r="R218" s="1124"/>
      <c r="S218" s="1124"/>
      <c r="T218" s="1124"/>
      <c r="U218" s="1124"/>
      <c r="V218" s="1124"/>
      <c r="W218" s="1124"/>
      <c r="X218" s="1124"/>
      <c r="Y218" s="1124"/>
      <c r="Z218" s="1124"/>
      <c r="AA218" s="1124"/>
      <c r="AB218" s="1124"/>
      <c r="AC218" s="1124"/>
      <c r="AD218" s="1124"/>
      <c r="AE218" s="1124"/>
      <c r="AF218" s="1124"/>
      <c r="AG218" s="1124"/>
      <c r="AH218" s="1124"/>
      <c r="AI218" s="1124"/>
      <c r="AJ218" s="1124"/>
      <c r="AK218" s="1124"/>
      <c r="AL218" s="1124"/>
      <c r="AM218" s="1124"/>
      <c r="AN218" s="1124"/>
      <c r="AO218" s="1124"/>
      <c r="AP218" s="1124"/>
      <c r="AQ218" s="1124"/>
      <c r="AR218" s="1118"/>
      <c r="AS218" s="1118">
        <v>79697.139652271464</v>
      </c>
      <c r="AT218" s="1124"/>
      <c r="AU218" s="1124"/>
      <c r="AV218" s="1124"/>
      <c r="AW218" s="1044"/>
      <c r="AX218" s="1044"/>
    </row>
    <row r="219" spans="2:50" ht="12">
      <c r="B219" s="1223" t="s">
        <v>1377</v>
      </c>
      <c r="C219" s="1122">
        <v>2008</v>
      </c>
      <c r="D219" s="1056">
        <v>30</v>
      </c>
      <c r="E219" s="1056">
        <v>1</v>
      </c>
      <c r="F219" s="1124"/>
      <c r="G219" s="1124"/>
      <c r="H219" s="1124"/>
      <c r="I219" s="1124"/>
      <c r="J219" s="1124"/>
      <c r="K219" s="1124"/>
      <c r="L219" s="1124"/>
      <c r="M219" s="1124"/>
      <c r="N219" s="1124"/>
      <c r="O219" s="1118">
        <v>79697.139652271464</v>
      </c>
      <c r="P219" s="1124"/>
      <c r="Q219" s="1124"/>
      <c r="R219" s="1124"/>
      <c r="S219" s="1124"/>
      <c r="T219" s="1124"/>
      <c r="U219" s="1124"/>
      <c r="V219" s="1124"/>
      <c r="W219" s="1124"/>
      <c r="X219" s="1124"/>
      <c r="Y219" s="1124"/>
      <c r="Z219" s="1124"/>
      <c r="AA219" s="1124"/>
      <c r="AB219" s="1124"/>
      <c r="AC219" s="1124"/>
      <c r="AD219" s="1124"/>
      <c r="AE219" s="1124"/>
      <c r="AF219" s="1124"/>
      <c r="AG219" s="1124"/>
      <c r="AH219" s="1124"/>
      <c r="AI219" s="1124"/>
      <c r="AJ219" s="1124"/>
      <c r="AK219" s="1124"/>
      <c r="AL219" s="1124"/>
      <c r="AM219" s="1124"/>
      <c r="AN219" s="1124"/>
      <c r="AO219" s="1124"/>
      <c r="AP219" s="1124"/>
      <c r="AQ219" s="1124"/>
      <c r="AR219" s="1118"/>
      <c r="AS219" s="1118">
        <v>79697.139652271464</v>
      </c>
      <c r="AT219" s="1124"/>
      <c r="AU219" s="1124"/>
      <c r="AV219" s="1124"/>
      <c r="AW219" s="1044"/>
      <c r="AX219" s="1044"/>
    </row>
    <row r="220" spans="2:50" ht="12">
      <c r="B220" s="1223" t="s">
        <v>1378</v>
      </c>
      <c r="C220" s="1122">
        <v>2008</v>
      </c>
      <c r="D220" s="1056">
        <v>30</v>
      </c>
      <c r="E220" s="1056">
        <v>1</v>
      </c>
      <c r="F220" s="1124"/>
      <c r="G220" s="1124"/>
      <c r="H220" s="1124"/>
      <c r="I220" s="1124"/>
      <c r="J220" s="1124"/>
      <c r="K220" s="1124"/>
      <c r="L220" s="1124"/>
      <c r="M220" s="1124"/>
      <c r="N220" s="1124"/>
      <c r="O220" s="1118">
        <v>79697.139652271464</v>
      </c>
      <c r="P220" s="1124"/>
      <c r="Q220" s="1124"/>
      <c r="R220" s="1124"/>
      <c r="S220" s="1124"/>
      <c r="T220" s="1124"/>
      <c r="U220" s="1124"/>
      <c r="V220" s="1124"/>
      <c r="W220" s="1124"/>
      <c r="X220" s="1124"/>
      <c r="Y220" s="1124"/>
      <c r="Z220" s="1124"/>
      <c r="AA220" s="1124"/>
      <c r="AB220" s="1124"/>
      <c r="AC220" s="1124"/>
      <c r="AD220" s="1124"/>
      <c r="AE220" s="1124"/>
      <c r="AF220" s="1124"/>
      <c r="AG220" s="1124"/>
      <c r="AH220" s="1124"/>
      <c r="AI220" s="1124"/>
      <c r="AJ220" s="1124"/>
      <c r="AK220" s="1124"/>
      <c r="AL220" s="1124"/>
      <c r="AM220" s="1124"/>
      <c r="AN220" s="1124"/>
      <c r="AO220" s="1124"/>
      <c r="AP220" s="1124"/>
      <c r="AQ220" s="1124"/>
      <c r="AR220" s="1118"/>
      <c r="AS220" s="1118">
        <v>79697.139652271464</v>
      </c>
      <c r="AT220" s="1124"/>
      <c r="AU220" s="1124"/>
      <c r="AV220" s="1124"/>
      <c r="AW220" s="1044"/>
      <c r="AX220" s="1044"/>
    </row>
    <row r="221" spans="2:50" ht="12">
      <c r="B221" s="1223" t="s">
        <v>1379</v>
      </c>
      <c r="C221" s="1122">
        <v>2008</v>
      </c>
      <c r="D221" s="1056">
        <v>30</v>
      </c>
      <c r="E221" s="1056">
        <v>1</v>
      </c>
      <c r="F221" s="1124"/>
      <c r="G221" s="1124"/>
      <c r="H221" s="1124"/>
      <c r="I221" s="1124"/>
      <c r="J221" s="1124"/>
      <c r="K221" s="1124"/>
      <c r="L221" s="1124"/>
      <c r="M221" s="1124"/>
      <c r="N221" s="1124"/>
      <c r="O221" s="1118">
        <v>79697.139652271464</v>
      </c>
      <c r="P221" s="1124"/>
      <c r="Q221" s="1124"/>
      <c r="R221" s="1124"/>
      <c r="S221" s="1124"/>
      <c r="T221" s="1124"/>
      <c r="U221" s="1124"/>
      <c r="V221" s="1124"/>
      <c r="W221" s="1124"/>
      <c r="X221" s="1124"/>
      <c r="Y221" s="1124"/>
      <c r="Z221" s="1124"/>
      <c r="AA221" s="1124"/>
      <c r="AB221" s="1124"/>
      <c r="AC221" s="1124"/>
      <c r="AD221" s="1124"/>
      <c r="AE221" s="1124"/>
      <c r="AF221" s="1124"/>
      <c r="AG221" s="1124"/>
      <c r="AH221" s="1124"/>
      <c r="AI221" s="1124"/>
      <c r="AJ221" s="1124"/>
      <c r="AK221" s="1124"/>
      <c r="AL221" s="1124"/>
      <c r="AM221" s="1124"/>
      <c r="AN221" s="1124"/>
      <c r="AO221" s="1124"/>
      <c r="AP221" s="1124"/>
      <c r="AQ221" s="1124"/>
      <c r="AR221" s="1118"/>
      <c r="AS221" s="1118">
        <v>79697.139652271464</v>
      </c>
      <c r="AT221" s="1124"/>
      <c r="AU221" s="1124"/>
      <c r="AV221" s="1124"/>
      <c r="AW221" s="1044"/>
      <c r="AX221" s="1044"/>
    </row>
    <row r="222" spans="2:50" ht="12">
      <c r="B222" s="1223" t="s">
        <v>1380</v>
      </c>
      <c r="C222" s="1122">
        <v>2008</v>
      </c>
      <c r="D222" s="1056">
        <v>30</v>
      </c>
      <c r="E222" s="1056">
        <v>1</v>
      </c>
      <c r="F222" s="1124"/>
      <c r="G222" s="1124"/>
      <c r="H222" s="1124"/>
      <c r="I222" s="1124"/>
      <c r="J222" s="1124"/>
      <c r="K222" s="1124"/>
      <c r="L222" s="1124"/>
      <c r="M222" s="1124"/>
      <c r="N222" s="1124"/>
      <c r="O222" s="1118">
        <v>79697.139652271464</v>
      </c>
      <c r="P222" s="1124"/>
      <c r="Q222" s="1124"/>
      <c r="R222" s="1124"/>
      <c r="S222" s="1124"/>
      <c r="T222" s="1124"/>
      <c r="U222" s="1124"/>
      <c r="V222" s="1124"/>
      <c r="W222" s="1124"/>
      <c r="X222" s="1124"/>
      <c r="Y222" s="1124"/>
      <c r="Z222" s="1124"/>
      <c r="AA222" s="1124"/>
      <c r="AB222" s="1124"/>
      <c r="AC222" s="1124"/>
      <c r="AD222" s="1124"/>
      <c r="AE222" s="1124"/>
      <c r="AF222" s="1124"/>
      <c r="AG222" s="1124"/>
      <c r="AH222" s="1124"/>
      <c r="AI222" s="1124"/>
      <c r="AJ222" s="1124"/>
      <c r="AK222" s="1124"/>
      <c r="AL222" s="1124"/>
      <c r="AM222" s="1124"/>
      <c r="AN222" s="1124"/>
      <c r="AO222" s="1124"/>
      <c r="AP222" s="1124"/>
      <c r="AQ222" s="1124"/>
      <c r="AR222" s="1118"/>
      <c r="AS222" s="1118">
        <v>79697.139652271464</v>
      </c>
      <c r="AT222" s="1124"/>
      <c r="AU222" s="1124"/>
      <c r="AV222" s="1124"/>
      <c r="AW222" s="1044"/>
      <c r="AX222" s="1044"/>
    </row>
    <row r="223" spans="2:50" ht="12">
      <c r="B223" s="1223" t="s">
        <v>1381</v>
      </c>
      <c r="C223" s="1122">
        <v>2008</v>
      </c>
      <c r="D223" s="1056">
        <v>30</v>
      </c>
      <c r="E223" s="1056">
        <v>1</v>
      </c>
      <c r="F223" s="1124"/>
      <c r="G223" s="1124"/>
      <c r="H223" s="1124"/>
      <c r="I223" s="1124"/>
      <c r="J223" s="1124"/>
      <c r="K223" s="1124"/>
      <c r="L223" s="1124"/>
      <c r="M223" s="1124"/>
      <c r="N223" s="1124"/>
      <c r="O223" s="1118">
        <v>79697.139652271464</v>
      </c>
      <c r="P223" s="1124"/>
      <c r="Q223" s="1124"/>
      <c r="R223" s="1124"/>
      <c r="S223" s="1124"/>
      <c r="T223" s="1124"/>
      <c r="U223" s="1124"/>
      <c r="V223" s="1124"/>
      <c r="W223" s="1124"/>
      <c r="X223" s="1124"/>
      <c r="Y223" s="1124"/>
      <c r="Z223" s="1124"/>
      <c r="AA223" s="1124"/>
      <c r="AB223" s="1124"/>
      <c r="AC223" s="1124"/>
      <c r="AD223" s="1124"/>
      <c r="AE223" s="1124"/>
      <c r="AF223" s="1124"/>
      <c r="AG223" s="1124"/>
      <c r="AH223" s="1124"/>
      <c r="AI223" s="1124"/>
      <c r="AJ223" s="1124"/>
      <c r="AK223" s="1124"/>
      <c r="AL223" s="1124"/>
      <c r="AM223" s="1124"/>
      <c r="AN223" s="1124"/>
      <c r="AO223" s="1124"/>
      <c r="AP223" s="1124"/>
      <c r="AQ223" s="1124"/>
      <c r="AR223" s="1118"/>
      <c r="AS223" s="1118">
        <v>79697.139652271464</v>
      </c>
      <c r="AT223" s="1124"/>
      <c r="AU223" s="1124"/>
      <c r="AV223" s="1124"/>
      <c r="AW223" s="1044"/>
      <c r="AX223" s="1044"/>
    </row>
    <row r="224" spans="2:50" ht="12">
      <c r="B224" s="1223" t="s">
        <v>1382</v>
      </c>
      <c r="C224" s="1122">
        <v>2008</v>
      </c>
      <c r="D224" s="1056">
        <v>30</v>
      </c>
      <c r="E224" s="1056">
        <v>1</v>
      </c>
      <c r="F224" s="1054"/>
      <c r="G224" s="1057"/>
      <c r="H224" s="1057"/>
      <c r="I224" s="1057"/>
      <c r="J224" s="1057"/>
      <c r="K224" s="1057"/>
      <c r="L224" s="1057"/>
      <c r="M224" s="1057"/>
      <c r="N224" s="1057"/>
      <c r="O224" s="1118">
        <v>79697.139652271464</v>
      </c>
      <c r="P224" s="1057"/>
      <c r="Q224" s="1057"/>
      <c r="R224" s="1057"/>
      <c r="S224" s="1057"/>
      <c r="T224" s="1057"/>
      <c r="U224" s="1057"/>
      <c r="V224" s="1057"/>
      <c r="W224" s="1057"/>
      <c r="X224" s="1057"/>
      <c r="Y224" s="1057"/>
      <c r="Z224" s="1057"/>
      <c r="AA224" s="1057"/>
      <c r="AB224" s="1057"/>
      <c r="AC224" s="1057"/>
      <c r="AD224" s="1057"/>
      <c r="AE224" s="1057"/>
      <c r="AF224" s="1057"/>
      <c r="AG224" s="1057"/>
      <c r="AH224" s="1057"/>
      <c r="AI224" s="1057"/>
      <c r="AJ224" s="1057"/>
      <c r="AK224" s="1057"/>
      <c r="AL224" s="1057"/>
      <c r="AM224" s="1057"/>
      <c r="AN224" s="1057"/>
      <c r="AO224" s="1057"/>
      <c r="AP224" s="1057"/>
      <c r="AQ224" s="1057"/>
      <c r="AR224" s="1057"/>
      <c r="AS224" s="1118">
        <v>79697.139652271464</v>
      </c>
      <c r="AT224" s="1057"/>
      <c r="AU224" s="1057"/>
      <c r="AV224" s="1057"/>
      <c r="AW224" s="1044"/>
      <c r="AX224" s="1044"/>
    </row>
    <row r="225" spans="2:50" ht="14.5" customHeight="1">
      <c r="B225" s="1223" t="s">
        <v>1383</v>
      </c>
      <c r="C225" s="1125">
        <v>2008</v>
      </c>
      <c r="D225" s="1056">
        <v>30</v>
      </c>
      <c r="E225" s="1056">
        <v>1</v>
      </c>
      <c r="F225" s="1054"/>
      <c r="G225" s="1057"/>
      <c r="H225" s="1057"/>
      <c r="I225" s="1057"/>
      <c r="J225" s="1057"/>
      <c r="K225" s="1057"/>
      <c r="L225" s="1057"/>
      <c r="M225" s="1057"/>
      <c r="N225" s="1057"/>
      <c r="O225" s="1118">
        <v>79697.139652271464</v>
      </c>
      <c r="P225" s="1057"/>
      <c r="Q225" s="1057"/>
      <c r="R225" s="1057"/>
      <c r="S225" s="1057"/>
      <c r="T225" s="1057"/>
      <c r="U225" s="1057"/>
      <c r="V225" s="1057"/>
      <c r="W225" s="1057"/>
      <c r="X225" s="1057"/>
      <c r="Y225" s="1057"/>
      <c r="Z225" s="1057"/>
      <c r="AA225" s="1057"/>
      <c r="AB225" s="1057"/>
      <c r="AC225" s="1057"/>
      <c r="AD225" s="1057"/>
      <c r="AE225" s="1057"/>
      <c r="AF225" s="1057"/>
      <c r="AG225" s="1057"/>
      <c r="AH225" s="1057"/>
      <c r="AI225" s="1057"/>
      <c r="AJ225" s="1057"/>
      <c r="AK225" s="1057"/>
      <c r="AL225" s="1057"/>
      <c r="AM225" s="1057"/>
      <c r="AN225" s="1057"/>
      <c r="AO225" s="1057"/>
      <c r="AP225" s="1057"/>
      <c r="AQ225" s="1057"/>
      <c r="AR225" s="1057"/>
      <c r="AS225" s="1118">
        <v>79697.139652271464</v>
      </c>
      <c r="AT225" s="1057"/>
      <c r="AU225" s="1057"/>
      <c r="AV225" s="1057"/>
      <c r="AW225" s="1044"/>
      <c r="AX225" s="1044"/>
    </row>
    <row r="226" spans="2:50" ht="10" customHeight="1">
      <c r="B226" s="1061" t="s">
        <v>9</v>
      </c>
      <c r="C226" s="1103"/>
      <c r="D226" s="1063"/>
      <c r="E226" s="1126">
        <v>10</v>
      </c>
      <c r="F226" s="1063">
        <v>0</v>
      </c>
      <c r="G226" s="1063">
        <v>0</v>
      </c>
      <c r="H226" s="1063">
        <v>0</v>
      </c>
      <c r="I226" s="1063">
        <v>0</v>
      </c>
      <c r="J226" s="1063">
        <v>0</v>
      </c>
      <c r="K226" s="1063">
        <v>0</v>
      </c>
      <c r="L226" s="1063">
        <v>0</v>
      </c>
      <c r="M226" s="1063">
        <v>0</v>
      </c>
      <c r="N226" s="1063">
        <v>79697.139652271464</v>
      </c>
      <c r="O226" s="1063">
        <v>637577.11721817171</v>
      </c>
      <c r="P226" s="1063">
        <v>0</v>
      </c>
      <c r="Q226" s="1063">
        <v>0</v>
      </c>
      <c r="R226" s="1063">
        <v>0</v>
      </c>
      <c r="S226" s="1063">
        <v>0</v>
      </c>
      <c r="T226" s="1063">
        <v>0</v>
      </c>
      <c r="U226" s="1063">
        <v>0</v>
      </c>
      <c r="V226" s="1063">
        <v>0</v>
      </c>
      <c r="W226" s="1063">
        <v>0</v>
      </c>
      <c r="X226" s="1063">
        <v>0</v>
      </c>
      <c r="Y226" s="1063">
        <v>0</v>
      </c>
      <c r="Z226" s="1063">
        <v>0</v>
      </c>
      <c r="AA226" s="1063">
        <v>0</v>
      </c>
      <c r="AB226" s="1063">
        <v>0</v>
      </c>
      <c r="AC226" s="1063">
        <v>0</v>
      </c>
      <c r="AD226" s="1063">
        <v>79697.139652271464</v>
      </c>
      <c r="AE226" s="1063">
        <v>0</v>
      </c>
      <c r="AF226" s="1063">
        <v>0</v>
      </c>
      <c r="AG226" s="1063">
        <v>0</v>
      </c>
      <c r="AH226" s="1063">
        <v>0</v>
      </c>
      <c r="AI226" s="1063">
        <v>0</v>
      </c>
      <c r="AJ226" s="1063">
        <v>0</v>
      </c>
      <c r="AK226" s="1063">
        <v>0</v>
      </c>
      <c r="AL226" s="1063">
        <v>0</v>
      </c>
      <c r="AM226" s="1063">
        <v>0</v>
      </c>
      <c r="AN226" s="1063">
        <v>0</v>
      </c>
      <c r="AO226" s="1063">
        <v>0</v>
      </c>
      <c r="AP226" s="1063">
        <v>0</v>
      </c>
      <c r="AQ226" s="1063">
        <v>0</v>
      </c>
      <c r="AR226" s="1063">
        <v>79697.139652271464</v>
      </c>
      <c r="AS226" s="1063">
        <v>637577.11721817171</v>
      </c>
      <c r="AT226" s="1063">
        <v>0</v>
      </c>
      <c r="AU226" s="1063">
        <v>0</v>
      </c>
      <c r="AV226" s="1063">
        <v>0</v>
      </c>
      <c r="AW226" s="1044"/>
      <c r="AX226" s="1044"/>
    </row>
    <row r="227" spans="2:50" ht="12">
      <c r="B227" s="1066" t="s">
        <v>1384</v>
      </c>
      <c r="C227" s="1051"/>
      <c r="D227" s="1051"/>
      <c r="E227" s="1051"/>
      <c r="F227" s="1051"/>
      <c r="G227" s="1051"/>
      <c r="H227" s="1051"/>
      <c r="I227" s="1051"/>
      <c r="J227" s="1051"/>
      <c r="K227" s="1051"/>
      <c r="L227" s="1051"/>
      <c r="M227" s="1051"/>
      <c r="N227" s="1051"/>
      <c r="O227" s="1051"/>
      <c r="P227" s="1051"/>
      <c r="Q227" s="1051"/>
      <c r="R227" s="1051"/>
      <c r="S227" s="1051"/>
      <c r="T227" s="1051"/>
      <c r="U227" s="1051"/>
      <c r="V227" s="1051"/>
      <c r="W227" s="1051"/>
      <c r="X227" s="1051"/>
      <c r="Y227" s="1051"/>
      <c r="Z227" s="1051"/>
      <c r="AA227" s="1051"/>
      <c r="AB227" s="1051"/>
      <c r="AC227" s="1051"/>
      <c r="AD227" s="1051"/>
      <c r="AE227" s="1051"/>
      <c r="AF227" s="1051"/>
      <c r="AG227" s="1051"/>
      <c r="AH227" s="1051"/>
      <c r="AI227" s="1051"/>
      <c r="AJ227" s="1051"/>
      <c r="AK227" s="1051"/>
      <c r="AL227" s="1051"/>
      <c r="AM227" s="1051"/>
      <c r="AN227" s="1051"/>
      <c r="AO227" s="1051"/>
      <c r="AP227" s="1051"/>
      <c r="AQ227" s="1051"/>
      <c r="AR227" s="1051"/>
      <c r="AS227" s="1051"/>
      <c r="AT227" s="1051"/>
      <c r="AU227" s="1051"/>
      <c r="AV227" s="1051"/>
      <c r="AW227" s="1044"/>
      <c r="AX227" s="1044"/>
    </row>
    <row r="228" spans="2:50" ht="12">
      <c r="B228" s="1066"/>
      <c r="C228" s="1051"/>
      <c r="D228" s="1051"/>
      <c r="E228" s="1051"/>
      <c r="F228" s="1051"/>
      <c r="G228" s="1051"/>
      <c r="H228" s="1051"/>
      <c r="I228" s="1051"/>
      <c r="J228" s="1051"/>
      <c r="K228" s="1051"/>
      <c r="L228" s="1051"/>
      <c r="M228" s="1051"/>
      <c r="N228" s="1051"/>
      <c r="O228" s="1051"/>
      <c r="P228" s="1051"/>
      <c r="Q228" s="1051"/>
      <c r="R228" s="1051"/>
      <c r="S228" s="1051"/>
      <c r="T228" s="1051"/>
      <c r="U228" s="1051"/>
      <c r="V228" s="1051"/>
      <c r="W228" s="1051"/>
      <c r="X228" s="1051"/>
      <c r="Y228" s="1051"/>
      <c r="Z228" s="1051"/>
      <c r="AA228" s="1051"/>
      <c r="AB228" s="1051"/>
      <c r="AC228" s="1051"/>
      <c r="AD228" s="1051"/>
      <c r="AE228" s="1051"/>
      <c r="AF228" s="1051"/>
      <c r="AG228" s="1051"/>
      <c r="AH228" s="1051"/>
      <c r="AI228" s="1051"/>
      <c r="AJ228" s="1051"/>
      <c r="AK228" s="1051"/>
      <c r="AL228" s="1051"/>
      <c r="AM228" s="1051"/>
      <c r="AN228" s="1051"/>
      <c r="AO228" s="1051"/>
      <c r="AP228" s="1051"/>
      <c r="AQ228" s="1051"/>
      <c r="AR228" s="1051"/>
      <c r="AS228" s="1051"/>
      <c r="AT228" s="1051"/>
      <c r="AU228" s="1051"/>
      <c r="AV228" s="1051"/>
      <c r="AW228" s="1044"/>
      <c r="AX228" s="1044"/>
    </row>
    <row r="229" spans="2:50" ht="12">
      <c r="B229" s="1067" t="s">
        <v>1049</v>
      </c>
      <c r="C229" s="1097">
        <v>30</v>
      </c>
      <c r="D229" s="1051"/>
      <c r="E229" s="1051"/>
      <c r="F229" s="1051"/>
      <c r="G229" s="1051"/>
      <c r="H229" s="1051"/>
      <c r="I229" s="1051"/>
      <c r="J229" s="1051"/>
      <c r="K229" s="1051"/>
      <c r="L229" s="1051"/>
      <c r="M229" s="1051"/>
      <c r="N229" s="1051"/>
      <c r="O229" s="1051"/>
      <c r="P229" s="1051"/>
      <c r="Q229" s="1051"/>
      <c r="R229" s="1051"/>
      <c r="S229" s="1051"/>
      <c r="T229" s="1051"/>
      <c r="U229" s="1051"/>
      <c r="V229" s="1051"/>
      <c r="W229" s="1051"/>
      <c r="X229" s="1051"/>
      <c r="Y229" s="1051"/>
      <c r="Z229" s="1051"/>
      <c r="AA229" s="1051"/>
      <c r="AB229" s="1051"/>
      <c r="AC229" s="1051"/>
      <c r="AD229" s="1051"/>
      <c r="AE229" s="1051"/>
      <c r="AF229" s="1051"/>
      <c r="AG229" s="1051"/>
      <c r="AH229" s="1051"/>
      <c r="AI229" s="1051"/>
      <c r="AJ229" s="1051"/>
      <c r="AK229" s="1051"/>
      <c r="AL229" s="1051"/>
      <c r="AM229" s="1051"/>
      <c r="AN229" s="1051"/>
      <c r="AO229" s="1051"/>
      <c r="AP229" s="1051"/>
      <c r="AQ229" s="1051"/>
      <c r="AR229" s="1051"/>
      <c r="AS229" s="1051"/>
      <c r="AT229" s="1051"/>
      <c r="AU229" s="1051"/>
      <c r="AV229" s="1051"/>
      <c r="AW229" s="1044"/>
      <c r="AX229" s="1044"/>
    </row>
    <row r="230" spans="2:50" ht="12">
      <c r="B230" s="1051"/>
      <c r="C230" s="1051"/>
      <c r="D230" s="1051"/>
      <c r="E230" s="1051"/>
      <c r="F230" s="1051"/>
      <c r="G230" s="1051"/>
      <c r="H230" s="1051"/>
      <c r="I230" s="1051"/>
      <c r="J230" s="1051"/>
      <c r="K230" s="1051"/>
      <c r="L230" s="1051"/>
      <c r="M230" s="1051"/>
      <c r="N230" s="1051"/>
      <c r="O230" s="1051"/>
      <c r="P230" s="1051"/>
      <c r="Q230" s="1051"/>
      <c r="R230" s="1051"/>
      <c r="S230" s="1051"/>
      <c r="T230" s="1051"/>
      <c r="U230" s="1051"/>
      <c r="V230" s="1051"/>
      <c r="W230" s="1051"/>
      <c r="X230" s="1051"/>
      <c r="Y230" s="1051"/>
      <c r="Z230" s="1051"/>
      <c r="AA230" s="1051"/>
      <c r="AB230" s="1051"/>
      <c r="AC230" s="1051"/>
      <c r="AD230" s="1051"/>
      <c r="AE230" s="1051"/>
      <c r="AF230" s="1051"/>
      <c r="AG230" s="1051"/>
      <c r="AH230" s="1051"/>
      <c r="AI230" s="1051"/>
      <c r="AJ230" s="1051"/>
      <c r="AK230" s="1051"/>
      <c r="AL230" s="1051"/>
      <c r="AM230" s="1051"/>
      <c r="AN230" s="1051"/>
      <c r="AO230" s="1051"/>
      <c r="AP230" s="1051"/>
      <c r="AQ230" s="1051"/>
      <c r="AR230" s="1051"/>
      <c r="AS230" s="1051"/>
      <c r="AT230" s="1051"/>
      <c r="AU230" s="1051"/>
      <c r="AV230" s="1051"/>
      <c r="AW230" s="1044"/>
      <c r="AX230" s="1044"/>
    </row>
    <row r="231" spans="2:50" ht="12" customHeight="1">
      <c r="B231" s="1541" t="s">
        <v>1130</v>
      </c>
      <c r="C231" s="1538" t="s">
        <v>1124</v>
      </c>
      <c r="D231" s="1539" t="s">
        <v>1050</v>
      </c>
      <c r="E231" s="1539" t="s">
        <v>1047</v>
      </c>
      <c r="F231" s="1047">
        <v>1</v>
      </c>
      <c r="G231" s="1047">
        <v>2</v>
      </c>
      <c r="H231" s="1047">
        <v>3</v>
      </c>
      <c r="I231" s="1047">
        <v>4</v>
      </c>
      <c r="J231" s="1047">
        <v>5</v>
      </c>
      <c r="K231" s="1047">
        <v>6</v>
      </c>
      <c r="L231" s="1047">
        <v>7</v>
      </c>
      <c r="M231" s="1047">
        <v>8</v>
      </c>
      <c r="N231" s="1047">
        <v>9</v>
      </c>
      <c r="O231" s="1047">
        <v>10</v>
      </c>
      <c r="P231" s="1047">
        <v>11</v>
      </c>
      <c r="Q231" s="1047">
        <v>12</v>
      </c>
      <c r="R231" s="1047">
        <v>13</v>
      </c>
      <c r="S231" s="1047">
        <v>14</v>
      </c>
      <c r="T231" s="1047">
        <v>15</v>
      </c>
      <c r="U231" s="1047">
        <v>16</v>
      </c>
      <c r="V231" s="1047">
        <v>17</v>
      </c>
      <c r="W231" s="1047">
        <v>18</v>
      </c>
      <c r="X231" s="1047">
        <v>19</v>
      </c>
      <c r="Y231" s="1047">
        <v>20</v>
      </c>
      <c r="Z231" s="1047">
        <v>21</v>
      </c>
      <c r="AA231" s="1047">
        <v>22</v>
      </c>
      <c r="AB231" s="1047">
        <v>23</v>
      </c>
      <c r="AC231" s="1047">
        <v>24</v>
      </c>
      <c r="AD231" s="1047">
        <v>25</v>
      </c>
      <c r="AE231" s="1047">
        <v>26</v>
      </c>
      <c r="AF231" s="1047">
        <v>27</v>
      </c>
      <c r="AG231" s="1047">
        <v>28</v>
      </c>
      <c r="AH231" s="1047">
        <v>29</v>
      </c>
      <c r="AI231" s="1047">
        <v>30</v>
      </c>
      <c r="AJ231" s="1047">
        <v>31</v>
      </c>
      <c r="AK231" s="1047">
        <v>32</v>
      </c>
      <c r="AL231" s="1047">
        <v>33</v>
      </c>
      <c r="AM231" s="1047">
        <v>34</v>
      </c>
      <c r="AN231" s="1047">
        <v>35</v>
      </c>
      <c r="AO231" s="1047">
        <v>36</v>
      </c>
      <c r="AP231" s="1047">
        <v>37</v>
      </c>
      <c r="AQ231" s="1047">
        <v>38</v>
      </c>
      <c r="AR231" s="1047">
        <v>39</v>
      </c>
      <c r="AS231" s="1047">
        <v>40</v>
      </c>
      <c r="AT231" s="1047">
        <v>41</v>
      </c>
      <c r="AU231" s="1047">
        <v>42</v>
      </c>
      <c r="AV231" s="1047">
        <v>43</v>
      </c>
      <c r="AW231" s="1044"/>
      <c r="AX231" s="1044"/>
    </row>
    <row r="232" spans="2:50" ht="10" customHeight="1">
      <c r="B232" s="1541"/>
      <c r="C232" s="1538"/>
      <c r="D232" s="1539"/>
      <c r="E232" s="1539"/>
      <c r="F232" s="1048">
        <v>2034</v>
      </c>
      <c r="G232" s="1048">
        <v>2035</v>
      </c>
      <c r="H232" s="1048">
        <v>2036</v>
      </c>
      <c r="I232" s="1048">
        <v>2037</v>
      </c>
      <c r="J232" s="1048">
        <v>2038</v>
      </c>
      <c r="K232" s="1048">
        <v>2039</v>
      </c>
      <c r="L232" s="1048">
        <v>2040</v>
      </c>
      <c r="M232" s="1048">
        <v>2041</v>
      </c>
      <c r="N232" s="1048">
        <v>2042</v>
      </c>
      <c r="O232" s="1048">
        <v>2043</v>
      </c>
      <c r="P232" s="1048">
        <v>2044</v>
      </c>
      <c r="Q232" s="1048">
        <v>2045</v>
      </c>
      <c r="R232" s="1048">
        <v>2046</v>
      </c>
      <c r="S232" s="1048">
        <v>2047</v>
      </c>
      <c r="T232" s="1048">
        <v>2048</v>
      </c>
      <c r="U232" s="1048">
        <v>2049</v>
      </c>
      <c r="V232" s="1048">
        <v>2050</v>
      </c>
      <c r="W232" s="1048">
        <v>2051</v>
      </c>
      <c r="X232" s="1048">
        <v>2052</v>
      </c>
      <c r="Y232" s="1048">
        <v>2053</v>
      </c>
      <c r="Z232" s="1048">
        <v>2054</v>
      </c>
      <c r="AA232" s="1048">
        <v>2055</v>
      </c>
      <c r="AB232" s="1048">
        <v>2056</v>
      </c>
      <c r="AC232" s="1048">
        <v>2057</v>
      </c>
      <c r="AD232" s="1048">
        <v>2058</v>
      </c>
      <c r="AE232" s="1048">
        <v>2059</v>
      </c>
      <c r="AF232" s="1048">
        <v>2060</v>
      </c>
      <c r="AG232" s="1048">
        <v>2061</v>
      </c>
      <c r="AH232" s="1048">
        <v>2062</v>
      </c>
      <c r="AI232" s="1048">
        <v>2063</v>
      </c>
      <c r="AJ232" s="1048">
        <v>2064</v>
      </c>
      <c r="AK232" s="1048">
        <v>2065</v>
      </c>
      <c r="AL232" s="1048">
        <v>2066</v>
      </c>
      <c r="AM232" s="1048">
        <v>2067</v>
      </c>
      <c r="AN232" s="1048">
        <v>2068</v>
      </c>
      <c r="AO232" s="1048">
        <v>2069</v>
      </c>
      <c r="AP232" s="1048">
        <v>2070</v>
      </c>
      <c r="AQ232" s="1048">
        <v>2071</v>
      </c>
      <c r="AR232" s="1048">
        <v>2072</v>
      </c>
      <c r="AS232" s="1048">
        <v>2073</v>
      </c>
      <c r="AT232" s="1048">
        <v>2074</v>
      </c>
      <c r="AU232" s="1048">
        <v>2075</v>
      </c>
      <c r="AV232" s="1048">
        <v>2076</v>
      </c>
      <c r="AW232" s="1044"/>
      <c r="AX232" s="1044"/>
    </row>
    <row r="233" spans="2:50" ht="12">
      <c r="B233" s="1054"/>
      <c r="C233" s="1055"/>
      <c r="D233" s="1056"/>
      <c r="E233" s="1056"/>
      <c r="F233" s="1127"/>
      <c r="G233" s="1128"/>
      <c r="H233" s="1128"/>
      <c r="I233" s="1128"/>
      <c r="J233" s="1128"/>
      <c r="K233" s="1128"/>
      <c r="L233" s="1128"/>
      <c r="M233" s="1128"/>
      <c r="N233" s="1128"/>
      <c r="O233" s="1128"/>
      <c r="P233" s="1128"/>
      <c r="Q233" s="1128"/>
      <c r="R233" s="1128"/>
      <c r="S233" s="1128"/>
      <c r="T233" s="1128"/>
      <c r="U233" s="1129"/>
      <c r="V233" s="1128"/>
      <c r="W233" s="1128"/>
      <c r="X233" s="1129"/>
      <c r="Y233" s="1128"/>
      <c r="Z233" s="1130"/>
      <c r="AA233" s="1130"/>
      <c r="AB233" s="1130"/>
      <c r="AC233" s="1130"/>
      <c r="AD233" s="1130"/>
      <c r="AE233" s="1130"/>
      <c r="AF233" s="1130"/>
      <c r="AG233" s="1130"/>
      <c r="AH233" s="1130"/>
      <c r="AI233" s="1130"/>
      <c r="AJ233" s="1130"/>
      <c r="AK233" s="1130"/>
      <c r="AL233" s="1130"/>
      <c r="AM233" s="1130"/>
      <c r="AN233" s="1130"/>
      <c r="AO233" s="1130"/>
      <c r="AP233" s="1130"/>
      <c r="AQ233" s="1130"/>
      <c r="AR233" s="1130"/>
      <c r="AS233" s="1130"/>
      <c r="AT233" s="1130"/>
      <c r="AU233" s="1130"/>
      <c r="AV233" s="1130"/>
      <c r="AW233" s="1044"/>
      <c r="AX233" s="1044"/>
    </row>
    <row r="234" spans="2:50" ht="12">
      <c r="B234" s="1072"/>
      <c r="C234" s="1072"/>
      <c r="D234" s="1072"/>
      <c r="E234" s="1072"/>
      <c r="F234" s="1072"/>
      <c r="G234" s="1072"/>
      <c r="H234" s="1072"/>
      <c r="I234" s="1072"/>
      <c r="J234" s="1072"/>
      <c r="K234" s="1072"/>
      <c r="L234" s="1072"/>
      <c r="M234" s="1072"/>
      <c r="N234" s="1072"/>
      <c r="O234" s="1072"/>
      <c r="P234" s="1072"/>
      <c r="Q234" s="1072"/>
      <c r="R234" s="1072"/>
      <c r="S234" s="1072"/>
      <c r="T234" s="1072"/>
      <c r="U234" s="1072"/>
      <c r="V234" s="1072"/>
      <c r="W234" s="1072"/>
      <c r="X234" s="1072"/>
      <c r="Y234" s="1072"/>
      <c r="Z234" s="1072"/>
      <c r="AA234" s="1072"/>
      <c r="AB234" s="1072"/>
      <c r="AC234" s="1072"/>
      <c r="AD234" s="1072"/>
      <c r="AE234" s="1072"/>
      <c r="AF234" s="1072"/>
      <c r="AG234" s="1072"/>
      <c r="AH234" s="1072"/>
      <c r="AI234" s="1072"/>
      <c r="AJ234" s="1072"/>
      <c r="AK234" s="1072"/>
      <c r="AL234" s="1072"/>
      <c r="AM234" s="1072"/>
      <c r="AN234" s="1072"/>
      <c r="AO234" s="1072"/>
      <c r="AP234" s="1072"/>
      <c r="AQ234" s="1072"/>
      <c r="AR234" s="1072"/>
      <c r="AS234" s="1072"/>
      <c r="AT234" s="1072"/>
      <c r="AU234" s="1072"/>
      <c r="AV234" s="1072"/>
      <c r="AW234" s="1044"/>
      <c r="AX234" s="1044"/>
    </row>
    <row r="235" spans="2:50" ht="12">
      <c r="B235" s="1072" t="s">
        <v>9</v>
      </c>
      <c r="C235" s="1072"/>
      <c r="D235" s="1072"/>
      <c r="E235" s="1072"/>
      <c r="F235" s="1072">
        <v>0</v>
      </c>
      <c r="G235" s="1072">
        <v>0</v>
      </c>
      <c r="H235" s="1072">
        <v>0</v>
      </c>
      <c r="I235" s="1072">
        <v>0</v>
      </c>
      <c r="J235" s="1072">
        <v>0</v>
      </c>
      <c r="K235" s="1072">
        <v>0</v>
      </c>
      <c r="L235" s="1072">
        <v>0</v>
      </c>
      <c r="M235" s="1072">
        <v>0</v>
      </c>
      <c r="N235" s="1072">
        <v>0</v>
      </c>
      <c r="O235" s="1072">
        <v>0</v>
      </c>
      <c r="P235" s="1072">
        <v>0</v>
      </c>
      <c r="Q235" s="1072">
        <v>0</v>
      </c>
      <c r="R235" s="1072">
        <v>0</v>
      </c>
      <c r="S235" s="1072">
        <v>0</v>
      </c>
      <c r="T235" s="1072">
        <v>0</v>
      </c>
      <c r="U235" s="1072">
        <v>0</v>
      </c>
      <c r="V235" s="1072">
        <v>0</v>
      </c>
      <c r="W235" s="1072">
        <v>0</v>
      </c>
      <c r="X235" s="1072">
        <v>0</v>
      </c>
      <c r="Y235" s="1072">
        <v>0</v>
      </c>
      <c r="Z235" s="1072">
        <v>0</v>
      </c>
      <c r="AA235" s="1072">
        <v>0</v>
      </c>
      <c r="AB235" s="1072">
        <v>0</v>
      </c>
      <c r="AC235" s="1072">
        <v>0</v>
      </c>
      <c r="AD235" s="1072">
        <v>0</v>
      </c>
      <c r="AE235" s="1072">
        <v>0</v>
      </c>
      <c r="AF235" s="1072">
        <v>0</v>
      </c>
      <c r="AG235" s="1072">
        <v>0</v>
      </c>
      <c r="AH235" s="1072">
        <v>0</v>
      </c>
      <c r="AI235" s="1072">
        <v>0</v>
      </c>
      <c r="AJ235" s="1072">
        <v>0</v>
      </c>
      <c r="AK235" s="1072">
        <v>0</v>
      </c>
      <c r="AL235" s="1072">
        <v>0</v>
      </c>
      <c r="AM235" s="1072">
        <v>0</v>
      </c>
      <c r="AN235" s="1072">
        <v>0</v>
      </c>
      <c r="AO235" s="1072">
        <v>0</v>
      </c>
      <c r="AP235" s="1072">
        <v>0</v>
      </c>
      <c r="AQ235" s="1072">
        <v>0</v>
      </c>
      <c r="AR235" s="1072">
        <v>0</v>
      </c>
      <c r="AS235" s="1072">
        <v>0</v>
      </c>
      <c r="AT235" s="1072">
        <v>0</v>
      </c>
      <c r="AU235" s="1072">
        <v>0</v>
      </c>
      <c r="AV235" s="1072">
        <v>0</v>
      </c>
      <c r="AW235" s="1044"/>
      <c r="AX235" s="1044"/>
    </row>
    <row r="236" spans="2:50" ht="12">
      <c r="B236" s="1066" t="s">
        <v>1094</v>
      </c>
      <c r="C236" s="1051"/>
      <c r="D236" s="1051"/>
      <c r="E236" s="1051"/>
      <c r="F236" s="1051"/>
      <c r="G236" s="1051"/>
      <c r="H236" s="1051"/>
      <c r="I236" s="1051"/>
      <c r="J236" s="1051"/>
      <c r="K236" s="1051"/>
      <c r="L236" s="1051"/>
      <c r="M236" s="1051"/>
      <c r="N236" s="1051"/>
      <c r="O236" s="1051"/>
      <c r="P236" s="1051"/>
      <c r="Q236" s="1051"/>
      <c r="R236" s="1051"/>
      <c r="S236" s="1051"/>
      <c r="T236" s="1051"/>
      <c r="U236" s="1051"/>
      <c r="V236" s="1051"/>
      <c r="W236" s="1051"/>
      <c r="X236" s="1051"/>
      <c r="Y236" s="1051"/>
      <c r="Z236" s="1051"/>
      <c r="AA236" s="1051"/>
      <c r="AB236" s="1051"/>
      <c r="AC236" s="1051"/>
      <c r="AD236" s="1051"/>
      <c r="AE236" s="1051"/>
      <c r="AF236" s="1051"/>
      <c r="AG236" s="1051"/>
      <c r="AH236" s="1051"/>
      <c r="AI236" s="1051"/>
      <c r="AJ236" s="1051"/>
      <c r="AK236" s="1051"/>
      <c r="AL236" s="1051"/>
      <c r="AM236" s="1051"/>
      <c r="AN236" s="1051"/>
      <c r="AO236" s="1051"/>
      <c r="AP236" s="1051"/>
      <c r="AQ236" s="1051"/>
      <c r="AR236" s="1051"/>
      <c r="AS236" s="1051"/>
      <c r="AT236" s="1051"/>
      <c r="AU236" s="1051"/>
      <c r="AV236" s="1051"/>
      <c r="AW236" s="1044"/>
      <c r="AX236" s="1044"/>
    </row>
    <row r="237" spans="2:50" ht="10" customHeight="1">
      <c r="B237" s="1051"/>
      <c r="C237" s="1051"/>
      <c r="D237" s="1051"/>
      <c r="E237" s="1051"/>
      <c r="F237" s="1051"/>
      <c r="G237" s="1051"/>
      <c r="H237" s="1051"/>
      <c r="I237" s="1051"/>
      <c r="J237" s="1051"/>
      <c r="K237" s="1051"/>
      <c r="L237" s="1051"/>
      <c r="M237" s="1051"/>
      <c r="N237" s="1051"/>
      <c r="O237" s="1051"/>
      <c r="P237" s="1051"/>
      <c r="Q237" s="1051"/>
      <c r="R237" s="1051"/>
      <c r="S237" s="1051"/>
      <c r="T237" s="1051"/>
      <c r="U237" s="1051"/>
      <c r="V237" s="1051"/>
      <c r="W237" s="1051"/>
      <c r="X237" s="1051"/>
      <c r="Y237" s="1051"/>
      <c r="Z237" s="1051"/>
      <c r="AA237" s="1051"/>
      <c r="AB237" s="1051"/>
      <c r="AC237" s="1051"/>
      <c r="AD237" s="1051"/>
      <c r="AE237" s="1051"/>
      <c r="AF237" s="1051"/>
      <c r="AG237" s="1051"/>
      <c r="AH237" s="1051"/>
      <c r="AI237" s="1051"/>
      <c r="AJ237" s="1051"/>
      <c r="AK237" s="1051"/>
      <c r="AL237" s="1051"/>
      <c r="AM237" s="1051"/>
      <c r="AN237" s="1051"/>
      <c r="AO237" s="1051"/>
      <c r="AP237" s="1051"/>
      <c r="AQ237" s="1051"/>
      <c r="AR237" s="1051"/>
      <c r="AS237" s="1051"/>
      <c r="AT237" s="1051"/>
      <c r="AU237" s="1051"/>
      <c r="AV237" s="1051"/>
      <c r="AW237" s="1044"/>
      <c r="AX237" s="1044"/>
    </row>
    <row r="238" spans="2:50" ht="10" customHeight="1">
      <c r="B238" s="1051"/>
      <c r="C238" s="1051"/>
      <c r="D238" s="1051"/>
      <c r="E238" s="1051"/>
      <c r="F238" s="1051"/>
      <c r="G238" s="1051"/>
      <c r="H238" s="1051"/>
      <c r="I238" s="1051"/>
      <c r="J238" s="1051"/>
      <c r="K238" s="1051"/>
      <c r="L238" s="1051"/>
      <c r="M238" s="1051"/>
      <c r="N238" s="1051"/>
      <c r="O238" s="1051"/>
      <c r="P238" s="1051"/>
      <c r="Q238" s="1051"/>
      <c r="R238" s="1051"/>
      <c r="S238" s="1051"/>
      <c r="T238" s="1051"/>
      <c r="U238" s="1051"/>
      <c r="V238" s="1051"/>
      <c r="W238" s="1051"/>
      <c r="X238" s="1051"/>
      <c r="Y238" s="1051"/>
      <c r="Z238" s="1051"/>
      <c r="AA238" s="1051"/>
      <c r="AB238" s="1051"/>
      <c r="AC238" s="1051"/>
      <c r="AD238" s="1051"/>
      <c r="AE238" s="1051"/>
      <c r="AF238" s="1051"/>
      <c r="AG238" s="1051"/>
      <c r="AH238" s="1051"/>
      <c r="AI238" s="1051"/>
      <c r="AJ238" s="1051"/>
      <c r="AK238" s="1051"/>
      <c r="AL238" s="1051"/>
      <c r="AM238" s="1051"/>
      <c r="AN238" s="1051"/>
      <c r="AO238" s="1051"/>
      <c r="AP238" s="1051"/>
      <c r="AQ238" s="1051"/>
      <c r="AR238" s="1051"/>
      <c r="AS238" s="1051"/>
      <c r="AT238" s="1051"/>
      <c r="AU238" s="1051"/>
      <c r="AV238" s="1051"/>
      <c r="AW238" s="1044"/>
      <c r="AX238" s="1044"/>
    </row>
    <row r="239" spans="2:50" ht="12">
      <c r="B239" s="1051"/>
      <c r="C239" s="1051"/>
      <c r="D239" s="1051"/>
      <c r="E239" s="1051"/>
      <c r="F239" s="1051"/>
      <c r="G239" s="1051"/>
      <c r="H239" s="1051"/>
      <c r="I239" s="1051"/>
      <c r="J239" s="1051"/>
      <c r="K239" s="1051"/>
      <c r="L239" s="1051"/>
      <c r="M239" s="1051"/>
      <c r="N239" s="1051"/>
      <c r="O239" s="1051"/>
      <c r="P239" s="1051"/>
      <c r="Q239" s="1051"/>
      <c r="R239" s="1051"/>
      <c r="S239" s="1051"/>
      <c r="T239" s="1051"/>
      <c r="U239" s="1051"/>
      <c r="V239" s="1051"/>
      <c r="W239" s="1051"/>
      <c r="X239" s="1051"/>
      <c r="Y239" s="1051"/>
      <c r="Z239" s="1051"/>
      <c r="AA239" s="1051"/>
      <c r="AB239" s="1051"/>
      <c r="AC239" s="1051"/>
      <c r="AD239" s="1051"/>
      <c r="AE239" s="1051"/>
      <c r="AF239" s="1051"/>
      <c r="AG239" s="1051"/>
      <c r="AH239" s="1051"/>
      <c r="AI239" s="1051"/>
      <c r="AJ239" s="1051"/>
      <c r="AK239" s="1051"/>
      <c r="AL239" s="1051"/>
      <c r="AM239" s="1051"/>
      <c r="AN239" s="1051"/>
      <c r="AO239" s="1051"/>
      <c r="AP239" s="1051"/>
      <c r="AQ239" s="1051"/>
      <c r="AR239" s="1051"/>
      <c r="AS239" s="1051"/>
      <c r="AT239" s="1051"/>
      <c r="AU239" s="1051"/>
      <c r="AV239" s="1051"/>
      <c r="AW239" s="1044"/>
      <c r="AX239" s="1044"/>
    </row>
    <row r="240" spans="2:50" ht="12" customHeight="1">
      <c r="B240" s="1541" t="s">
        <v>1385</v>
      </c>
      <c r="C240" s="1538" t="s">
        <v>1124</v>
      </c>
      <c r="D240" s="1539" t="s">
        <v>1050</v>
      </c>
      <c r="E240" s="1539" t="s">
        <v>1047</v>
      </c>
      <c r="F240" s="1047">
        <v>1</v>
      </c>
      <c r="G240" s="1047">
        <v>2</v>
      </c>
      <c r="H240" s="1047">
        <v>3</v>
      </c>
      <c r="I240" s="1047">
        <v>4</v>
      </c>
      <c r="J240" s="1047">
        <v>5</v>
      </c>
      <c r="K240" s="1047">
        <v>6</v>
      </c>
      <c r="L240" s="1047">
        <v>7</v>
      </c>
      <c r="M240" s="1047">
        <v>8</v>
      </c>
      <c r="N240" s="1047">
        <v>9</v>
      </c>
      <c r="O240" s="1047">
        <v>10</v>
      </c>
      <c r="P240" s="1047">
        <v>11</v>
      </c>
      <c r="Q240" s="1047">
        <v>12</v>
      </c>
      <c r="R240" s="1047">
        <v>13</v>
      </c>
      <c r="S240" s="1047">
        <v>14</v>
      </c>
      <c r="T240" s="1047">
        <v>15</v>
      </c>
      <c r="U240" s="1047">
        <v>16</v>
      </c>
      <c r="V240" s="1047">
        <v>17</v>
      </c>
      <c r="W240" s="1047">
        <v>18</v>
      </c>
      <c r="X240" s="1047">
        <v>19</v>
      </c>
      <c r="Y240" s="1047">
        <v>20</v>
      </c>
      <c r="Z240" s="1047">
        <v>21</v>
      </c>
      <c r="AA240" s="1047">
        <v>22</v>
      </c>
      <c r="AB240" s="1047">
        <v>23</v>
      </c>
      <c r="AC240" s="1047">
        <v>24</v>
      </c>
      <c r="AD240" s="1047">
        <v>25</v>
      </c>
      <c r="AE240" s="1047">
        <v>26</v>
      </c>
      <c r="AF240" s="1047">
        <v>27</v>
      </c>
      <c r="AG240" s="1047">
        <v>28</v>
      </c>
      <c r="AH240" s="1047">
        <v>29</v>
      </c>
      <c r="AI240" s="1047">
        <v>30</v>
      </c>
      <c r="AJ240" s="1047">
        <v>31</v>
      </c>
      <c r="AK240" s="1047">
        <v>32</v>
      </c>
      <c r="AL240" s="1047">
        <v>33</v>
      </c>
      <c r="AM240" s="1047">
        <v>34</v>
      </c>
      <c r="AN240" s="1047">
        <v>35</v>
      </c>
      <c r="AO240" s="1047">
        <v>36</v>
      </c>
      <c r="AP240" s="1047">
        <v>37</v>
      </c>
      <c r="AQ240" s="1047">
        <v>38</v>
      </c>
      <c r="AR240" s="1047">
        <v>39</v>
      </c>
      <c r="AS240" s="1047">
        <v>40</v>
      </c>
      <c r="AT240" s="1047">
        <v>41</v>
      </c>
      <c r="AU240" s="1047">
        <v>42</v>
      </c>
      <c r="AV240" s="1047">
        <v>43</v>
      </c>
      <c r="AW240" s="1044"/>
      <c r="AX240" s="1044"/>
    </row>
    <row r="241" spans="2:50" ht="10" customHeight="1">
      <c r="B241" s="1541"/>
      <c r="C241" s="1538"/>
      <c r="D241" s="1539"/>
      <c r="E241" s="1539"/>
      <c r="F241" s="1052">
        <v>2034</v>
      </c>
      <c r="G241" s="1052">
        <v>2035</v>
      </c>
      <c r="H241" s="1052">
        <v>2036</v>
      </c>
      <c r="I241" s="1052">
        <v>2037</v>
      </c>
      <c r="J241" s="1052">
        <v>2038</v>
      </c>
      <c r="K241" s="1052">
        <v>2039</v>
      </c>
      <c r="L241" s="1052">
        <v>2040</v>
      </c>
      <c r="M241" s="1052">
        <v>2041</v>
      </c>
      <c r="N241" s="1052">
        <v>2042</v>
      </c>
      <c r="O241" s="1052">
        <v>2043</v>
      </c>
      <c r="P241" s="1052">
        <v>2044</v>
      </c>
      <c r="Q241" s="1052">
        <v>2045</v>
      </c>
      <c r="R241" s="1052">
        <v>2046</v>
      </c>
      <c r="S241" s="1052">
        <v>2047</v>
      </c>
      <c r="T241" s="1052">
        <v>2048</v>
      </c>
      <c r="U241" s="1052">
        <v>2049</v>
      </c>
      <c r="V241" s="1052">
        <v>2050</v>
      </c>
      <c r="W241" s="1052">
        <v>2051</v>
      </c>
      <c r="X241" s="1052">
        <v>2052</v>
      </c>
      <c r="Y241" s="1052">
        <v>2053</v>
      </c>
      <c r="Z241" s="1052">
        <v>2054</v>
      </c>
      <c r="AA241" s="1052">
        <v>2055</v>
      </c>
      <c r="AB241" s="1052">
        <v>2056</v>
      </c>
      <c r="AC241" s="1052">
        <v>2057</v>
      </c>
      <c r="AD241" s="1052">
        <v>2058</v>
      </c>
      <c r="AE241" s="1052">
        <v>2059</v>
      </c>
      <c r="AF241" s="1052">
        <v>2060</v>
      </c>
      <c r="AG241" s="1052">
        <v>2061</v>
      </c>
      <c r="AH241" s="1052">
        <v>2062</v>
      </c>
      <c r="AI241" s="1052">
        <v>2063</v>
      </c>
      <c r="AJ241" s="1052">
        <v>2064</v>
      </c>
      <c r="AK241" s="1052">
        <v>2065</v>
      </c>
      <c r="AL241" s="1052">
        <v>2066</v>
      </c>
      <c r="AM241" s="1052">
        <v>2067</v>
      </c>
      <c r="AN241" s="1052">
        <v>2068</v>
      </c>
      <c r="AO241" s="1052">
        <v>2069</v>
      </c>
      <c r="AP241" s="1052">
        <v>2070</v>
      </c>
      <c r="AQ241" s="1052">
        <v>2071</v>
      </c>
      <c r="AR241" s="1052">
        <v>2072</v>
      </c>
      <c r="AS241" s="1052">
        <v>2073</v>
      </c>
      <c r="AT241" s="1052">
        <v>2074</v>
      </c>
      <c r="AU241" s="1052">
        <v>2075</v>
      </c>
      <c r="AV241" s="1052">
        <v>2076</v>
      </c>
      <c r="AW241" s="1044"/>
      <c r="AX241" s="1044"/>
    </row>
    <row r="242" spans="2:50" ht="12">
      <c r="B242" s="1054"/>
      <c r="C242" s="1055"/>
      <c r="D242" s="1056"/>
      <c r="E242" s="1095"/>
      <c r="F242" s="1054"/>
      <c r="G242" s="1054"/>
      <c r="H242" s="1057"/>
      <c r="I242" s="1054"/>
      <c r="J242" s="1054"/>
      <c r="K242" s="1054"/>
      <c r="L242" s="1054"/>
      <c r="M242" s="1054"/>
      <c r="N242" s="1054"/>
      <c r="O242" s="1054"/>
      <c r="P242" s="1054"/>
      <c r="Q242" s="1054"/>
      <c r="R242" s="1054"/>
      <c r="S242" s="1054"/>
      <c r="T242" s="1054"/>
      <c r="U242" s="1054"/>
      <c r="V242" s="1054"/>
      <c r="W242" s="1054"/>
      <c r="X242" s="1054"/>
      <c r="Y242" s="1054"/>
      <c r="Z242" s="1054"/>
      <c r="AA242" s="1054"/>
      <c r="AB242" s="1054"/>
      <c r="AC242" s="1054"/>
      <c r="AD242" s="1054"/>
      <c r="AE242" s="1054"/>
      <c r="AF242" s="1054"/>
      <c r="AG242" s="1054"/>
      <c r="AH242" s="1054"/>
      <c r="AI242" s="1054"/>
      <c r="AJ242" s="1054"/>
      <c r="AK242" s="1054"/>
      <c r="AL242" s="1054"/>
      <c r="AM242" s="1054"/>
      <c r="AN242" s="1054"/>
      <c r="AO242" s="1054"/>
      <c r="AP242" s="1054"/>
      <c r="AQ242" s="1054"/>
      <c r="AR242" s="1054"/>
      <c r="AS242" s="1054"/>
      <c r="AT242" s="1054"/>
      <c r="AU242" s="1054"/>
      <c r="AV242" s="1054"/>
      <c r="AW242" s="1044"/>
      <c r="AX242" s="1044"/>
    </row>
    <row r="243" spans="2:50" ht="12">
      <c r="B243" s="1072"/>
      <c r="C243" s="1072"/>
      <c r="D243" s="1072"/>
      <c r="E243" s="1072"/>
      <c r="F243" s="1072"/>
      <c r="G243" s="1072"/>
      <c r="H243" s="1072"/>
      <c r="I243" s="1072"/>
      <c r="J243" s="1072"/>
      <c r="K243" s="1072"/>
      <c r="L243" s="1072"/>
      <c r="M243" s="1072"/>
      <c r="N243" s="1072"/>
      <c r="O243" s="1072"/>
      <c r="P243" s="1072"/>
      <c r="Q243" s="1072"/>
      <c r="R243" s="1072"/>
      <c r="S243" s="1072"/>
      <c r="T243" s="1072"/>
      <c r="U243" s="1072"/>
      <c r="V243" s="1072"/>
      <c r="W243" s="1072"/>
      <c r="X243" s="1072"/>
      <c r="Y243" s="1072"/>
      <c r="Z243" s="1072"/>
      <c r="AA243" s="1072"/>
      <c r="AB243" s="1072"/>
      <c r="AC243" s="1072"/>
      <c r="AD243" s="1072"/>
      <c r="AE243" s="1072"/>
      <c r="AF243" s="1072"/>
      <c r="AG243" s="1072"/>
      <c r="AH243" s="1072"/>
      <c r="AI243" s="1072"/>
      <c r="AJ243" s="1072"/>
      <c r="AK243" s="1072"/>
      <c r="AL243" s="1072"/>
      <c r="AM243" s="1072"/>
      <c r="AN243" s="1072"/>
      <c r="AO243" s="1072"/>
      <c r="AP243" s="1072"/>
      <c r="AQ243" s="1072"/>
      <c r="AR243" s="1072"/>
      <c r="AS243" s="1072"/>
      <c r="AT243" s="1072"/>
      <c r="AU243" s="1072"/>
      <c r="AV243" s="1072"/>
      <c r="AW243" s="1044"/>
      <c r="AX243" s="1044"/>
    </row>
    <row r="244" spans="2:50" ht="12">
      <c r="B244" s="1072" t="s">
        <v>9</v>
      </c>
      <c r="C244" s="1072"/>
      <c r="D244" s="1072"/>
      <c r="E244" s="1072"/>
      <c r="F244" s="1072">
        <v>0</v>
      </c>
      <c r="G244" s="1072">
        <v>0</v>
      </c>
      <c r="H244" s="1072">
        <v>0</v>
      </c>
      <c r="I244" s="1072">
        <v>0</v>
      </c>
      <c r="J244" s="1072">
        <v>0</v>
      </c>
      <c r="K244" s="1072">
        <v>0</v>
      </c>
      <c r="L244" s="1072">
        <v>0</v>
      </c>
      <c r="M244" s="1072">
        <v>0</v>
      </c>
      <c r="N244" s="1072">
        <v>0</v>
      </c>
      <c r="O244" s="1072">
        <v>0</v>
      </c>
      <c r="P244" s="1072">
        <v>0</v>
      </c>
      <c r="Q244" s="1072">
        <v>0</v>
      </c>
      <c r="R244" s="1072">
        <v>0</v>
      </c>
      <c r="S244" s="1072">
        <v>0</v>
      </c>
      <c r="T244" s="1072">
        <v>0</v>
      </c>
      <c r="U244" s="1072">
        <v>0</v>
      </c>
      <c r="V244" s="1072">
        <v>0</v>
      </c>
      <c r="W244" s="1072">
        <v>0</v>
      </c>
      <c r="X244" s="1072">
        <v>0</v>
      </c>
      <c r="Y244" s="1072">
        <v>0</v>
      </c>
      <c r="Z244" s="1072">
        <v>0</v>
      </c>
      <c r="AA244" s="1072">
        <v>0</v>
      </c>
      <c r="AB244" s="1072">
        <v>0</v>
      </c>
      <c r="AC244" s="1072">
        <v>0</v>
      </c>
      <c r="AD244" s="1072">
        <v>0</v>
      </c>
      <c r="AE244" s="1072">
        <v>0</v>
      </c>
      <c r="AF244" s="1072">
        <v>0</v>
      </c>
      <c r="AG244" s="1072">
        <v>0</v>
      </c>
      <c r="AH244" s="1072">
        <v>0</v>
      </c>
      <c r="AI244" s="1072">
        <v>0</v>
      </c>
      <c r="AJ244" s="1072">
        <v>0</v>
      </c>
      <c r="AK244" s="1072">
        <v>0</v>
      </c>
      <c r="AL244" s="1072">
        <v>0</v>
      </c>
      <c r="AM244" s="1072">
        <v>0</v>
      </c>
      <c r="AN244" s="1072">
        <v>0</v>
      </c>
      <c r="AO244" s="1072">
        <v>0</v>
      </c>
      <c r="AP244" s="1072">
        <v>0</v>
      </c>
      <c r="AQ244" s="1072">
        <v>0</v>
      </c>
      <c r="AR244" s="1072">
        <v>0</v>
      </c>
      <c r="AS244" s="1072">
        <v>0</v>
      </c>
      <c r="AT244" s="1072">
        <v>0</v>
      </c>
      <c r="AU244" s="1072">
        <v>0</v>
      </c>
      <c r="AV244" s="1072">
        <v>0</v>
      </c>
      <c r="AW244" s="1044"/>
      <c r="AX244" s="1044"/>
    </row>
    <row r="245" spans="2:50" ht="12">
      <c r="B245" s="1066" t="s">
        <v>1094</v>
      </c>
      <c r="C245" s="1051"/>
      <c r="D245" s="1051"/>
      <c r="E245" s="1051"/>
      <c r="F245" s="1051"/>
      <c r="G245" s="1051"/>
      <c r="H245" s="1051"/>
      <c r="I245" s="1051"/>
      <c r="J245" s="1051"/>
      <c r="K245" s="1051"/>
      <c r="L245" s="1051"/>
      <c r="M245" s="1051"/>
      <c r="N245" s="1051"/>
      <c r="O245" s="1051"/>
      <c r="P245" s="1051"/>
      <c r="Q245" s="1051"/>
      <c r="R245" s="1051"/>
      <c r="S245" s="1051"/>
      <c r="T245" s="1051"/>
      <c r="U245" s="1051"/>
      <c r="V245" s="1051"/>
      <c r="W245" s="1051"/>
      <c r="X245" s="1051"/>
      <c r="Y245" s="1051"/>
      <c r="Z245" s="1051"/>
      <c r="AA245" s="1051"/>
      <c r="AB245" s="1051"/>
      <c r="AC245" s="1051"/>
      <c r="AD245" s="1051"/>
      <c r="AE245" s="1051"/>
      <c r="AF245" s="1051"/>
      <c r="AG245" s="1051"/>
      <c r="AH245" s="1051"/>
      <c r="AI245" s="1051"/>
      <c r="AJ245" s="1051"/>
      <c r="AK245" s="1051"/>
      <c r="AL245" s="1051"/>
      <c r="AM245" s="1051"/>
      <c r="AN245" s="1051"/>
      <c r="AO245" s="1051"/>
      <c r="AP245" s="1051"/>
      <c r="AQ245" s="1051"/>
      <c r="AR245" s="1051"/>
      <c r="AS245" s="1051"/>
      <c r="AT245" s="1051"/>
      <c r="AU245" s="1051"/>
      <c r="AV245" s="1051"/>
      <c r="AW245" s="1044"/>
      <c r="AX245" s="1044"/>
    </row>
    <row r="246" spans="2:50" ht="12">
      <c r="B246" s="1066"/>
      <c r="C246" s="1051"/>
      <c r="D246" s="1051"/>
      <c r="E246" s="1051"/>
      <c r="F246" s="1051"/>
      <c r="G246" s="1051"/>
      <c r="H246" s="1051"/>
      <c r="I246" s="1051"/>
      <c r="J246" s="1051"/>
      <c r="K246" s="1051"/>
      <c r="L246" s="1051"/>
      <c r="M246" s="1051"/>
      <c r="N246" s="1051"/>
      <c r="O246" s="1051"/>
      <c r="P246" s="1051"/>
      <c r="Q246" s="1051"/>
      <c r="R246" s="1051"/>
      <c r="S246" s="1051"/>
      <c r="T246" s="1051"/>
      <c r="U246" s="1051"/>
      <c r="V246" s="1051"/>
      <c r="W246" s="1051"/>
      <c r="X246" s="1051"/>
      <c r="Y246" s="1051"/>
      <c r="Z246" s="1051"/>
      <c r="AA246" s="1051"/>
      <c r="AB246" s="1051"/>
      <c r="AC246" s="1051"/>
      <c r="AD246" s="1051"/>
      <c r="AE246" s="1051"/>
      <c r="AF246" s="1051"/>
      <c r="AG246" s="1051"/>
      <c r="AH246" s="1051"/>
      <c r="AI246" s="1051"/>
      <c r="AJ246" s="1051"/>
      <c r="AK246" s="1051"/>
      <c r="AL246" s="1051"/>
      <c r="AM246" s="1051"/>
      <c r="AN246" s="1051"/>
      <c r="AO246" s="1051"/>
      <c r="AP246" s="1051"/>
      <c r="AQ246" s="1051"/>
      <c r="AR246" s="1051"/>
      <c r="AS246" s="1051"/>
      <c r="AT246" s="1051"/>
      <c r="AU246" s="1051"/>
      <c r="AV246" s="1051"/>
      <c r="AW246" s="1044"/>
      <c r="AX246" s="1044"/>
    </row>
    <row r="247" spans="2:50" ht="12">
      <c r="B247" s="1131" t="s">
        <v>1058</v>
      </c>
      <c r="C247" s="1131">
        <v>40</v>
      </c>
      <c r="D247" s="1051"/>
      <c r="E247" s="1051"/>
      <c r="F247" s="1051"/>
      <c r="G247" s="1051"/>
      <c r="H247" s="1051"/>
      <c r="I247" s="1051"/>
      <c r="J247" s="1051"/>
      <c r="K247" s="1051"/>
      <c r="L247" s="1051"/>
      <c r="M247" s="1051"/>
      <c r="N247" s="1051"/>
      <c r="O247" s="1051"/>
      <c r="P247" s="1051"/>
      <c r="Q247" s="1051"/>
      <c r="R247" s="1051"/>
      <c r="S247" s="1051"/>
      <c r="T247" s="1051"/>
      <c r="U247" s="1051"/>
      <c r="V247" s="1051"/>
      <c r="W247" s="1051"/>
      <c r="X247" s="1051"/>
      <c r="Y247" s="1051"/>
      <c r="Z247" s="1051"/>
      <c r="AA247" s="1051"/>
      <c r="AB247" s="1051"/>
      <c r="AC247" s="1051"/>
      <c r="AD247" s="1051"/>
      <c r="AE247" s="1051"/>
      <c r="AF247" s="1051"/>
      <c r="AG247" s="1051"/>
      <c r="AH247" s="1051"/>
      <c r="AI247" s="1051"/>
      <c r="AJ247" s="1051"/>
      <c r="AK247" s="1051"/>
      <c r="AL247" s="1051"/>
      <c r="AM247" s="1051"/>
      <c r="AN247" s="1051"/>
      <c r="AO247" s="1051"/>
      <c r="AP247" s="1051"/>
      <c r="AQ247" s="1051"/>
      <c r="AR247" s="1051"/>
      <c r="AS247" s="1051"/>
      <c r="AT247" s="1051"/>
      <c r="AU247" s="1051"/>
      <c r="AV247" s="1051"/>
      <c r="AW247" s="1044"/>
      <c r="AX247" s="1044"/>
    </row>
    <row r="248" spans="2:50" ht="12">
      <c r="B248" s="1051"/>
      <c r="C248" s="1051"/>
      <c r="D248" s="1051"/>
      <c r="E248" s="1051"/>
      <c r="F248" s="1051"/>
      <c r="G248" s="1051"/>
      <c r="H248" s="1051"/>
      <c r="I248" s="1051"/>
      <c r="J248" s="1051"/>
      <c r="K248" s="1051"/>
      <c r="L248" s="1051"/>
      <c r="M248" s="1051"/>
      <c r="N248" s="1051"/>
      <c r="O248" s="1051"/>
      <c r="P248" s="1051"/>
      <c r="Q248" s="1051"/>
      <c r="R248" s="1051"/>
      <c r="S248" s="1051"/>
      <c r="T248" s="1051"/>
      <c r="U248" s="1051"/>
      <c r="V248" s="1051"/>
      <c r="W248" s="1051"/>
      <c r="X248" s="1051"/>
      <c r="Y248" s="1051"/>
      <c r="Z248" s="1051"/>
      <c r="AA248" s="1051"/>
      <c r="AB248" s="1051"/>
      <c r="AC248" s="1051"/>
      <c r="AD248" s="1051"/>
      <c r="AE248" s="1051"/>
      <c r="AF248" s="1051"/>
      <c r="AG248" s="1051"/>
      <c r="AH248" s="1051"/>
      <c r="AI248" s="1051"/>
      <c r="AJ248" s="1051"/>
      <c r="AK248" s="1051"/>
      <c r="AL248" s="1051"/>
      <c r="AM248" s="1051"/>
      <c r="AN248" s="1051"/>
      <c r="AO248" s="1051"/>
      <c r="AP248" s="1051"/>
      <c r="AQ248" s="1051"/>
      <c r="AR248" s="1051"/>
      <c r="AS248" s="1051"/>
      <c r="AT248" s="1051"/>
      <c r="AU248" s="1051"/>
      <c r="AV248" s="1051"/>
      <c r="AW248" s="1044"/>
      <c r="AX248" s="1044"/>
    </row>
    <row r="249" spans="2:50" ht="12">
      <c r="B249" s="1051"/>
      <c r="C249" s="1051"/>
      <c r="D249" s="1051"/>
      <c r="E249" s="1051"/>
      <c r="F249" s="1051"/>
      <c r="G249" s="1051"/>
      <c r="H249" s="1051"/>
      <c r="I249" s="1051"/>
      <c r="J249" s="1051"/>
      <c r="K249" s="1051"/>
      <c r="L249" s="1051"/>
      <c r="M249" s="1051"/>
      <c r="N249" s="1051"/>
      <c r="O249" s="1051"/>
      <c r="P249" s="1051"/>
      <c r="Q249" s="1051"/>
      <c r="R249" s="1051"/>
      <c r="S249" s="1051"/>
      <c r="T249" s="1051"/>
      <c r="U249" s="1051"/>
      <c r="V249" s="1051"/>
      <c r="W249" s="1051"/>
      <c r="X249" s="1051"/>
      <c r="Y249" s="1051"/>
      <c r="Z249" s="1051"/>
      <c r="AA249" s="1051"/>
      <c r="AB249" s="1051"/>
      <c r="AC249" s="1051"/>
      <c r="AD249" s="1051"/>
      <c r="AE249" s="1051"/>
      <c r="AF249" s="1051"/>
      <c r="AG249" s="1051"/>
      <c r="AH249" s="1051"/>
      <c r="AI249" s="1051"/>
      <c r="AJ249" s="1051"/>
      <c r="AK249" s="1051"/>
      <c r="AL249" s="1051"/>
      <c r="AM249" s="1051"/>
      <c r="AN249" s="1051"/>
      <c r="AO249" s="1051"/>
      <c r="AP249" s="1051"/>
      <c r="AQ249" s="1051"/>
      <c r="AR249" s="1051"/>
      <c r="AS249" s="1051"/>
      <c r="AT249" s="1051"/>
      <c r="AU249" s="1051"/>
      <c r="AV249" s="1051"/>
      <c r="AW249" s="1044"/>
      <c r="AX249" s="1044"/>
    </row>
    <row r="250" spans="2:50" ht="12" customHeight="1">
      <c r="B250" s="1541" t="s">
        <v>1059</v>
      </c>
      <c r="C250" s="1538" t="s">
        <v>1124</v>
      </c>
      <c r="D250" s="1539" t="s">
        <v>1050</v>
      </c>
      <c r="E250" s="1539" t="s">
        <v>1047</v>
      </c>
      <c r="F250" s="1047">
        <v>1</v>
      </c>
      <c r="G250" s="1047">
        <v>2</v>
      </c>
      <c r="H250" s="1047">
        <v>3</v>
      </c>
      <c r="I250" s="1047">
        <v>4</v>
      </c>
      <c r="J250" s="1047">
        <v>5</v>
      </c>
      <c r="K250" s="1047">
        <v>6</v>
      </c>
      <c r="L250" s="1047">
        <v>7</v>
      </c>
      <c r="M250" s="1047">
        <v>8</v>
      </c>
      <c r="N250" s="1047">
        <v>9</v>
      </c>
      <c r="O250" s="1047">
        <v>10</v>
      </c>
      <c r="P250" s="1047">
        <v>11</v>
      </c>
      <c r="Q250" s="1047">
        <v>12</v>
      </c>
      <c r="R250" s="1047">
        <v>13</v>
      </c>
      <c r="S250" s="1047">
        <v>14</v>
      </c>
      <c r="T250" s="1047">
        <v>15</v>
      </c>
      <c r="U250" s="1047">
        <v>16</v>
      </c>
      <c r="V250" s="1047">
        <v>17</v>
      </c>
      <c r="W250" s="1047">
        <v>18</v>
      </c>
      <c r="X250" s="1047">
        <v>19</v>
      </c>
      <c r="Y250" s="1047">
        <v>20</v>
      </c>
      <c r="Z250" s="1047">
        <v>21</v>
      </c>
      <c r="AA250" s="1047">
        <v>22</v>
      </c>
      <c r="AB250" s="1047">
        <v>23</v>
      </c>
      <c r="AC250" s="1047">
        <v>24</v>
      </c>
      <c r="AD250" s="1047">
        <v>25</v>
      </c>
      <c r="AE250" s="1047">
        <v>26</v>
      </c>
      <c r="AF250" s="1047">
        <v>27</v>
      </c>
      <c r="AG250" s="1047">
        <v>28</v>
      </c>
      <c r="AH250" s="1047">
        <v>29</v>
      </c>
      <c r="AI250" s="1047">
        <v>30</v>
      </c>
      <c r="AJ250" s="1047">
        <v>31</v>
      </c>
      <c r="AK250" s="1047">
        <v>32</v>
      </c>
      <c r="AL250" s="1047">
        <v>33</v>
      </c>
      <c r="AM250" s="1047">
        <v>34</v>
      </c>
      <c r="AN250" s="1047">
        <v>35</v>
      </c>
      <c r="AO250" s="1047">
        <v>36</v>
      </c>
      <c r="AP250" s="1047">
        <v>37</v>
      </c>
      <c r="AQ250" s="1047">
        <v>38</v>
      </c>
      <c r="AR250" s="1047">
        <v>39</v>
      </c>
      <c r="AS250" s="1047">
        <v>40</v>
      </c>
      <c r="AT250" s="1047">
        <v>41</v>
      </c>
      <c r="AU250" s="1047">
        <v>42</v>
      </c>
      <c r="AV250" s="1047">
        <v>43</v>
      </c>
      <c r="AW250" s="1044"/>
      <c r="AX250" s="1044"/>
    </row>
    <row r="251" spans="2:50" ht="10" customHeight="1">
      <c r="B251" s="1541" t="s">
        <v>1059</v>
      </c>
      <c r="C251" s="1538"/>
      <c r="D251" s="1539" t="s">
        <v>1050</v>
      </c>
      <c r="E251" s="1539" t="s">
        <v>1047</v>
      </c>
      <c r="F251" s="1052">
        <v>2034</v>
      </c>
      <c r="G251" s="1052">
        <v>2035</v>
      </c>
      <c r="H251" s="1052">
        <v>2036</v>
      </c>
      <c r="I251" s="1052">
        <v>2037</v>
      </c>
      <c r="J251" s="1052">
        <v>2038</v>
      </c>
      <c r="K251" s="1052">
        <v>2039</v>
      </c>
      <c r="L251" s="1052">
        <v>2040</v>
      </c>
      <c r="M251" s="1052">
        <v>2041</v>
      </c>
      <c r="N251" s="1052">
        <v>2042</v>
      </c>
      <c r="O251" s="1052">
        <v>2043</v>
      </c>
      <c r="P251" s="1052">
        <v>2044</v>
      </c>
      <c r="Q251" s="1052">
        <v>2045</v>
      </c>
      <c r="R251" s="1052">
        <v>2046</v>
      </c>
      <c r="S251" s="1052">
        <v>2047</v>
      </c>
      <c r="T251" s="1052">
        <v>2048</v>
      </c>
      <c r="U251" s="1052">
        <v>2049</v>
      </c>
      <c r="V251" s="1052">
        <v>2050</v>
      </c>
      <c r="W251" s="1052">
        <v>2051</v>
      </c>
      <c r="X251" s="1052">
        <v>2052</v>
      </c>
      <c r="Y251" s="1052">
        <v>2053</v>
      </c>
      <c r="Z251" s="1052">
        <v>2054</v>
      </c>
      <c r="AA251" s="1052">
        <v>2055</v>
      </c>
      <c r="AB251" s="1052">
        <v>2056</v>
      </c>
      <c r="AC251" s="1052">
        <v>2057</v>
      </c>
      <c r="AD251" s="1052">
        <v>2058</v>
      </c>
      <c r="AE251" s="1052">
        <v>2059</v>
      </c>
      <c r="AF251" s="1052">
        <v>2060</v>
      </c>
      <c r="AG251" s="1052">
        <v>2061</v>
      </c>
      <c r="AH251" s="1052">
        <v>2062</v>
      </c>
      <c r="AI251" s="1052">
        <v>2063</v>
      </c>
      <c r="AJ251" s="1052">
        <v>2064</v>
      </c>
      <c r="AK251" s="1052">
        <v>2065</v>
      </c>
      <c r="AL251" s="1052">
        <v>2066</v>
      </c>
      <c r="AM251" s="1052">
        <v>2067</v>
      </c>
      <c r="AN251" s="1052">
        <v>2068</v>
      </c>
      <c r="AO251" s="1052">
        <v>2069</v>
      </c>
      <c r="AP251" s="1052">
        <v>2070</v>
      </c>
      <c r="AQ251" s="1052">
        <v>2071</v>
      </c>
      <c r="AR251" s="1052">
        <v>2072</v>
      </c>
      <c r="AS251" s="1052">
        <v>2073</v>
      </c>
      <c r="AT251" s="1052">
        <v>2074</v>
      </c>
      <c r="AU251" s="1052">
        <v>2075</v>
      </c>
      <c r="AV251" s="1052">
        <v>2076</v>
      </c>
      <c r="AW251" s="1044"/>
      <c r="AX251" s="1044"/>
    </row>
    <row r="252" spans="2:50" ht="12">
      <c r="B252" s="1056" t="s">
        <v>1386</v>
      </c>
      <c r="C252" s="1230">
        <v>2023</v>
      </c>
      <c r="D252" s="1099">
        <v>40</v>
      </c>
      <c r="E252" s="1099">
        <v>12</v>
      </c>
      <c r="F252" s="1124"/>
      <c r="G252" s="1124"/>
      <c r="H252" s="1124"/>
      <c r="I252" s="1124"/>
      <c r="J252" s="1124"/>
      <c r="K252" s="1124"/>
      <c r="L252" s="1124"/>
      <c r="M252" s="1124"/>
      <c r="N252" s="1124"/>
      <c r="O252" s="1124"/>
      <c r="P252" s="1124"/>
      <c r="Q252" s="1124"/>
      <c r="R252" s="1124"/>
      <c r="S252" s="1124"/>
      <c r="T252" s="1124"/>
      <c r="U252" s="1124"/>
      <c r="V252" s="1124"/>
      <c r="W252" s="1124"/>
      <c r="X252" s="1124"/>
      <c r="Y252" s="1124"/>
      <c r="Z252" s="1124"/>
      <c r="AA252" s="1124"/>
      <c r="AB252" s="1124"/>
      <c r="AC252" s="1124"/>
      <c r="AD252" s="1124"/>
      <c r="AE252" s="1124"/>
      <c r="AF252" s="1124"/>
      <c r="AG252" s="1124"/>
      <c r="AH252" s="1124"/>
      <c r="AI252" s="1124"/>
      <c r="AJ252" s="1124"/>
      <c r="AK252" s="1124"/>
      <c r="AL252" s="1124"/>
      <c r="AM252" s="1124"/>
      <c r="AN252" s="1118">
        <v>113212.08236519509</v>
      </c>
      <c r="AO252" s="1118"/>
      <c r="AP252" s="1118"/>
      <c r="AQ252" s="1118"/>
      <c r="AR252" s="1118"/>
      <c r="AS252" s="1118"/>
      <c r="AT252" s="1118"/>
      <c r="AU252" s="1118"/>
      <c r="AV252" s="1118"/>
      <c r="AW252" s="1044"/>
      <c r="AX252" s="1044"/>
    </row>
    <row r="253" spans="2:50" ht="12">
      <c r="B253" s="1099" t="s">
        <v>1387</v>
      </c>
      <c r="C253" s="1230" t="s">
        <v>1388</v>
      </c>
      <c r="D253" s="1099">
        <v>40</v>
      </c>
      <c r="E253" s="1099">
        <v>32</v>
      </c>
      <c r="F253" s="1124"/>
      <c r="G253" s="1124"/>
      <c r="H253" s="1124"/>
      <c r="I253" s="1124"/>
      <c r="J253" s="1124"/>
      <c r="K253" s="1124"/>
      <c r="L253" s="1124"/>
      <c r="M253" s="1124"/>
      <c r="N253" s="1124"/>
      <c r="O253" s="1118">
        <v>301898.88630718691</v>
      </c>
      <c r="P253" s="1124"/>
      <c r="Q253" s="1124"/>
      <c r="R253" s="1124"/>
      <c r="S253" s="1124"/>
      <c r="T253" s="1124"/>
      <c r="U253" s="1124"/>
      <c r="V253" s="1124"/>
      <c r="W253" s="1124"/>
      <c r="X253" s="1124"/>
      <c r="Y253" s="1124"/>
      <c r="Z253" s="1124"/>
      <c r="AA253" s="1124"/>
      <c r="AB253" s="1124"/>
      <c r="AC253" s="1124"/>
      <c r="AD253" s="1124"/>
      <c r="AE253" s="1124"/>
      <c r="AF253" s="1124"/>
      <c r="AG253" s="1124"/>
      <c r="AH253" s="1124"/>
      <c r="AI253" s="1124"/>
      <c r="AJ253" s="1124"/>
      <c r="AK253" s="1118"/>
      <c r="AL253" s="1118"/>
      <c r="AM253" s="1118"/>
      <c r="AN253" s="1118"/>
      <c r="AO253" s="1118"/>
      <c r="AP253" s="1118"/>
      <c r="AQ253" s="1118"/>
      <c r="AR253" s="1118"/>
      <c r="AS253" s="1118"/>
      <c r="AT253" s="1118"/>
      <c r="AU253" s="1118"/>
      <c r="AV253" s="1118"/>
      <c r="AW253" s="1044"/>
      <c r="AX253" s="1044"/>
    </row>
    <row r="254" spans="2:50" ht="12">
      <c r="B254" s="1099" t="s">
        <v>1389</v>
      </c>
      <c r="C254" s="1056"/>
      <c r="D254" s="1099">
        <v>40</v>
      </c>
      <c r="E254" s="1099">
        <v>0</v>
      </c>
      <c r="F254" s="1124"/>
      <c r="G254" s="1124"/>
      <c r="H254" s="1124"/>
      <c r="I254" s="1124"/>
      <c r="J254" s="1124"/>
      <c r="K254" s="1124"/>
      <c r="L254" s="1124"/>
      <c r="M254" s="1124"/>
      <c r="N254" s="1124"/>
      <c r="O254" s="1124"/>
      <c r="P254" s="1124"/>
      <c r="Q254" s="1124"/>
      <c r="R254" s="1124"/>
      <c r="S254" s="1124"/>
      <c r="T254" s="1124"/>
      <c r="U254" s="1124"/>
      <c r="V254" s="1124"/>
      <c r="W254" s="1124"/>
      <c r="X254" s="1124"/>
      <c r="Y254" s="1124"/>
      <c r="Z254" s="1124"/>
      <c r="AA254" s="1124"/>
      <c r="AB254" s="1124"/>
      <c r="AC254" s="1124"/>
      <c r="AD254" s="1124"/>
      <c r="AE254" s="1124"/>
      <c r="AF254" s="1124"/>
      <c r="AG254" s="1124"/>
      <c r="AH254" s="1124"/>
      <c r="AI254" s="1124"/>
      <c r="AJ254" s="1124"/>
      <c r="AK254" s="1118"/>
      <c r="AL254" s="1118"/>
      <c r="AM254" s="1118"/>
      <c r="AN254" s="1118"/>
      <c r="AO254" s="1118"/>
      <c r="AP254" s="1118"/>
      <c r="AQ254" s="1118"/>
      <c r="AR254" s="1118"/>
      <c r="AS254" s="1118"/>
      <c r="AT254" s="1118"/>
      <c r="AU254" s="1118"/>
      <c r="AV254" s="1118"/>
      <c r="AW254" s="1044"/>
      <c r="AX254" s="1044"/>
    </row>
    <row r="255" spans="2:50" ht="12">
      <c r="B255" s="1099" t="s">
        <v>1390</v>
      </c>
      <c r="C255" s="1230">
        <v>2011</v>
      </c>
      <c r="D255" s="1099">
        <v>40</v>
      </c>
      <c r="E255" s="1099">
        <v>14</v>
      </c>
      <c r="F255" s="1124"/>
      <c r="G255" s="1124"/>
      <c r="H255" s="1124"/>
      <c r="I255" s="1124"/>
      <c r="J255" s="1124"/>
      <c r="K255" s="1124"/>
      <c r="L255" s="1124"/>
      <c r="M255" s="1124"/>
      <c r="N255" s="1124"/>
      <c r="O255" s="1124"/>
      <c r="P255" s="1124"/>
      <c r="Q255" s="1124"/>
      <c r="R255" s="1124"/>
      <c r="S255" s="1124"/>
      <c r="T255" s="1124"/>
      <c r="U255" s="1124"/>
      <c r="V255" s="1124"/>
      <c r="W255" s="1124"/>
      <c r="X255" s="1124"/>
      <c r="Y255" s="1124"/>
      <c r="Z255" s="1124"/>
      <c r="AA255" s="1124"/>
      <c r="AB255" s="1118">
        <v>132080.76275939427</v>
      </c>
      <c r="AC255" s="1124"/>
      <c r="AD255" s="1124"/>
      <c r="AE255" s="1124"/>
      <c r="AF255" s="1124"/>
      <c r="AG255" s="1124"/>
      <c r="AH255" s="1124"/>
      <c r="AI255" s="1124"/>
      <c r="AJ255" s="1124"/>
      <c r="AK255" s="1118"/>
      <c r="AL255" s="1118"/>
      <c r="AM255" s="1118"/>
      <c r="AN255" s="1118"/>
      <c r="AO255" s="1118"/>
      <c r="AP255" s="1118"/>
      <c r="AQ255" s="1118"/>
      <c r="AR255" s="1118"/>
      <c r="AS255" s="1118"/>
      <c r="AT255" s="1118"/>
      <c r="AU255" s="1118"/>
      <c r="AV255" s="1118"/>
      <c r="AW255" s="1044"/>
      <c r="AX255" s="1044"/>
    </row>
    <row r="256" spans="2:50" ht="12">
      <c r="B256" s="1099" t="s">
        <v>1391</v>
      </c>
      <c r="C256" s="1230">
        <v>2011</v>
      </c>
      <c r="D256" s="1099">
        <v>40</v>
      </c>
      <c r="E256" s="1099">
        <v>8</v>
      </c>
      <c r="F256" s="1124"/>
      <c r="G256" s="1124"/>
      <c r="H256" s="1124"/>
      <c r="I256" s="1124"/>
      <c r="J256" s="1124"/>
      <c r="K256" s="1124"/>
      <c r="L256" s="1124"/>
      <c r="M256" s="1124"/>
      <c r="N256" s="1124"/>
      <c r="O256" s="1124"/>
      <c r="P256" s="1124"/>
      <c r="Q256" s="1124"/>
      <c r="R256" s="1124"/>
      <c r="S256" s="1124"/>
      <c r="T256" s="1124"/>
      <c r="U256" s="1124"/>
      <c r="V256" s="1124"/>
      <c r="W256" s="1124"/>
      <c r="X256" s="1124"/>
      <c r="Y256" s="1124"/>
      <c r="Z256" s="1124"/>
      <c r="AA256" s="1124"/>
      <c r="AB256" s="1118">
        <v>75474.721576796728</v>
      </c>
      <c r="AC256" s="1124"/>
      <c r="AD256" s="1124"/>
      <c r="AE256" s="1124"/>
      <c r="AF256" s="1124"/>
      <c r="AG256" s="1124"/>
      <c r="AH256" s="1124"/>
      <c r="AI256" s="1124"/>
      <c r="AJ256" s="1124"/>
      <c r="AK256" s="1118"/>
      <c r="AL256" s="1118"/>
      <c r="AM256" s="1118"/>
      <c r="AN256" s="1118"/>
      <c r="AO256" s="1118"/>
      <c r="AP256" s="1118"/>
      <c r="AQ256" s="1118"/>
      <c r="AR256" s="1118"/>
      <c r="AS256" s="1118"/>
      <c r="AT256" s="1118"/>
      <c r="AU256" s="1118"/>
      <c r="AV256" s="1118"/>
      <c r="AW256" s="1044"/>
      <c r="AX256" s="1044"/>
    </row>
    <row r="257" spans="2:50" ht="12">
      <c r="B257" s="1099" t="s">
        <v>1392</v>
      </c>
      <c r="C257" s="1230">
        <v>2011</v>
      </c>
      <c r="D257" s="1099">
        <v>40</v>
      </c>
      <c r="E257" s="1099">
        <v>5</v>
      </c>
      <c r="F257" s="1124"/>
      <c r="G257" s="1124"/>
      <c r="H257" s="1124"/>
      <c r="I257" s="1124"/>
      <c r="J257" s="1124"/>
      <c r="K257" s="1124"/>
      <c r="L257" s="1124"/>
      <c r="M257" s="1124"/>
      <c r="N257" s="1124"/>
      <c r="O257" s="1124"/>
      <c r="P257" s="1124"/>
      <c r="Q257" s="1124"/>
      <c r="R257" s="1124"/>
      <c r="S257" s="1124"/>
      <c r="T257" s="1124"/>
      <c r="U257" s="1124"/>
      <c r="V257" s="1124"/>
      <c r="W257" s="1124"/>
      <c r="X257" s="1124"/>
      <c r="Y257" s="1124"/>
      <c r="Z257" s="1124"/>
      <c r="AA257" s="1124"/>
      <c r="AB257" s="1118">
        <v>47171.700985497948</v>
      </c>
      <c r="AC257" s="1124"/>
      <c r="AD257" s="1124"/>
      <c r="AE257" s="1124"/>
      <c r="AF257" s="1124"/>
      <c r="AG257" s="1124"/>
      <c r="AH257" s="1124"/>
      <c r="AI257" s="1124"/>
      <c r="AJ257" s="1124"/>
      <c r="AK257" s="1118"/>
      <c r="AL257" s="1118"/>
      <c r="AM257" s="1118"/>
      <c r="AN257" s="1118"/>
      <c r="AO257" s="1118"/>
      <c r="AP257" s="1118"/>
      <c r="AQ257" s="1118"/>
      <c r="AR257" s="1118"/>
      <c r="AS257" s="1118"/>
      <c r="AT257" s="1118"/>
      <c r="AU257" s="1118"/>
      <c r="AV257" s="1118"/>
      <c r="AW257" s="1044"/>
      <c r="AX257" s="1044"/>
    </row>
    <row r="258" spans="2:50" ht="12">
      <c r="B258" s="1099" t="s">
        <v>1393</v>
      </c>
      <c r="C258" s="1080" t="s">
        <v>1394</v>
      </c>
      <c r="D258" s="1099">
        <v>40</v>
      </c>
      <c r="E258" s="1132" t="s">
        <v>1395</v>
      </c>
      <c r="F258" s="1124"/>
      <c r="G258" s="1124"/>
      <c r="H258" s="1124"/>
      <c r="I258" s="1124"/>
      <c r="J258" s="1124"/>
      <c r="K258" s="1124"/>
      <c r="L258" s="1124"/>
      <c r="M258" s="1124"/>
      <c r="N258" s="1124"/>
      <c r="O258" s="1124"/>
      <c r="P258" s="1124"/>
      <c r="Q258" s="1124"/>
      <c r="R258" s="1124"/>
      <c r="S258" s="1124"/>
      <c r="T258" s="1124"/>
      <c r="U258" s="1124"/>
      <c r="V258" s="1124"/>
      <c r="W258" s="1124"/>
      <c r="X258" s="1124"/>
      <c r="Y258" s="1124"/>
      <c r="Z258" s="1124"/>
      <c r="AA258" s="1124"/>
      <c r="AB258" s="1118">
        <v>254727.18532168894</v>
      </c>
      <c r="AC258" s="1124"/>
      <c r="AD258" s="1124"/>
      <c r="AE258" s="1124"/>
      <c r="AF258" s="1124"/>
      <c r="AG258" s="1124"/>
      <c r="AH258" s="1124"/>
      <c r="AI258" s="1124"/>
      <c r="AJ258" s="1124"/>
      <c r="AK258" s="1118"/>
      <c r="AL258" s="1118"/>
      <c r="AM258" s="1118"/>
      <c r="AN258" s="1118"/>
      <c r="AO258" s="1118"/>
      <c r="AP258" s="1118"/>
      <c r="AQ258" s="1118"/>
      <c r="AR258" s="1118"/>
      <c r="AS258" s="1118"/>
      <c r="AT258" s="1118"/>
      <c r="AU258" s="1118"/>
      <c r="AV258" s="1118"/>
      <c r="AW258" s="1044"/>
      <c r="AX258" s="1044"/>
    </row>
    <row r="259" spans="2:50" ht="12">
      <c r="B259" s="1099" t="s">
        <v>1396</v>
      </c>
      <c r="C259" s="1230">
        <v>2011</v>
      </c>
      <c r="D259" s="1099">
        <v>40</v>
      </c>
      <c r="E259" s="1099">
        <v>9</v>
      </c>
      <c r="F259" s="1124"/>
      <c r="G259" s="1124"/>
      <c r="H259" s="1124"/>
      <c r="I259" s="1124"/>
      <c r="J259" s="1124"/>
      <c r="K259" s="1124"/>
      <c r="L259" s="1124"/>
      <c r="M259" s="1124"/>
      <c r="N259" s="1124"/>
      <c r="O259" s="1124"/>
      <c r="P259" s="1124"/>
      <c r="Q259" s="1124"/>
      <c r="R259" s="1124"/>
      <c r="S259" s="1124"/>
      <c r="T259" s="1124"/>
      <c r="U259" s="1124"/>
      <c r="V259" s="1124"/>
      <c r="W259" s="1124"/>
      <c r="X259" s="1124"/>
      <c r="Y259" s="1124"/>
      <c r="Z259" s="1124"/>
      <c r="AA259" s="1124"/>
      <c r="AB259" s="1118">
        <v>84909.061773896305</v>
      </c>
      <c r="AC259" s="1124"/>
      <c r="AD259" s="1124"/>
      <c r="AE259" s="1124"/>
      <c r="AF259" s="1124"/>
      <c r="AG259" s="1124"/>
      <c r="AH259" s="1124"/>
      <c r="AI259" s="1124"/>
      <c r="AJ259" s="1124"/>
      <c r="AK259" s="1118"/>
      <c r="AL259" s="1118"/>
      <c r="AM259" s="1118"/>
      <c r="AN259" s="1118"/>
      <c r="AO259" s="1118"/>
      <c r="AP259" s="1118"/>
      <c r="AQ259" s="1118"/>
      <c r="AR259" s="1118"/>
      <c r="AS259" s="1118"/>
      <c r="AT259" s="1118"/>
      <c r="AU259" s="1118"/>
      <c r="AV259" s="1118"/>
      <c r="AW259" s="1044"/>
      <c r="AX259" s="1044"/>
    </row>
    <row r="260" spans="2:50" ht="12">
      <c r="B260" s="1099" t="s">
        <v>1397</v>
      </c>
      <c r="C260" s="1230">
        <v>2011</v>
      </c>
      <c r="D260" s="1099">
        <v>40</v>
      </c>
      <c r="E260" s="1099">
        <v>8</v>
      </c>
      <c r="F260" s="1124"/>
      <c r="G260" s="1124"/>
      <c r="H260" s="1124"/>
      <c r="I260" s="1124"/>
      <c r="J260" s="1124"/>
      <c r="K260" s="1124"/>
      <c r="L260" s="1124"/>
      <c r="M260" s="1124"/>
      <c r="N260" s="1124"/>
      <c r="O260" s="1124"/>
      <c r="P260" s="1124"/>
      <c r="Q260" s="1124"/>
      <c r="R260" s="1124"/>
      <c r="S260" s="1124"/>
      <c r="T260" s="1124"/>
      <c r="U260" s="1124"/>
      <c r="V260" s="1124"/>
      <c r="W260" s="1124"/>
      <c r="X260" s="1124"/>
      <c r="Y260" s="1124"/>
      <c r="Z260" s="1124"/>
      <c r="AA260" s="1124"/>
      <c r="AB260" s="1118">
        <v>75474.721576796728</v>
      </c>
      <c r="AC260" s="1124"/>
      <c r="AD260" s="1124"/>
      <c r="AE260" s="1124"/>
      <c r="AF260" s="1124"/>
      <c r="AG260" s="1124"/>
      <c r="AH260" s="1124"/>
      <c r="AI260" s="1124"/>
      <c r="AJ260" s="1124"/>
      <c r="AK260" s="1118"/>
      <c r="AL260" s="1118"/>
      <c r="AM260" s="1118"/>
      <c r="AN260" s="1118"/>
      <c r="AO260" s="1118"/>
      <c r="AP260" s="1118"/>
      <c r="AQ260" s="1118"/>
      <c r="AR260" s="1118"/>
      <c r="AS260" s="1118"/>
      <c r="AT260" s="1118"/>
      <c r="AU260" s="1118"/>
      <c r="AV260" s="1118"/>
      <c r="AW260" s="1044"/>
      <c r="AX260" s="1044"/>
    </row>
    <row r="261" spans="2:50" ht="10" customHeight="1">
      <c r="B261" s="1099" t="s">
        <v>1398</v>
      </c>
      <c r="C261" s="1230">
        <v>2011</v>
      </c>
      <c r="D261" s="1099">
        <v>40</v>
      </c>
      <c r="E261" s="1099">
        <v>37</v>
      </c>
      <c r="F261" s="1124"/>
      <c r="G261" s="1124"/>
      <c r="H261" s="1124"/>
      <c r="I261" s="1124"/>
      <c r="J261" s="1124"/>
      <c r="K261" s="1124"/>
      <c r="L261" s="1124"/>
      <c r="M261" s="1124"/>
      <c r="N261" s="1124"/>
      <c r="O261" s="1124"/>
      <c r="P261" s="1124"/>
      <c r="Q261" s="1124"/>
      <c r="R261" s="1124"/>
      <c r="S261" s="1124"/>
      <c r="T261" s="1124"/>
      <c r="U261" s="1124"/>
      <c r="V261" s="1124"/>
      <c r="W261" s="1124"/>
      <c r="X261" s="1124"/>
      <c r="Y261" s="1124"/>
      <c r="Z261" s="1124"/>
      <c r="AA261" s="1124"/>
      <c r="AB261" s="1118">
        <v>349070.58729268488</v>
      </c>
      <c r="AC261" s="1124"/>
      <c r="AD261" s="1124"/>
      <c r="AE261" s="1124"/>
      <c r="AF261" s="1124"/>
      <c r="AG261" s="1124"/>
      <c r="AH261" s="1124"/>
      <c r="AI261" s="1124"/>
      <c r="AJ261" s="1124"/>
      <c r="AK261" s="1118"/>
      <c r="AL261" s="1118"/>
      <c r="AM261" s="1118"/>
      <c r="AN261" s="1118"/>
      <c r="AO261" s="1118"/>
      <c r="AP261" s="1118"/>
      <c r="AQ261" s="1118"/>
      <c r="AR261" s="1118"/>
      <c r="AS261" s="1118"/>
      <c r="AT261" s="1118"/>
      <c r="AU261" s="1118"/>
      <c r="AV261" s="1118"/>
      <c r="AW261" s="1044"/>
      <c r="AX261" s="1044"/>
    </row>
    <row r="262" spans="2:50" ht="10" customHeight="1">
      <c r="B262" s="1099" t="s">
        <v>1399</v>
      </c>
      <c r="C262" s="1230">
        <v>2011</v>
      </c>
      <c r="D262" s="1099">
        <v>40</v>
      </c>
      <c r="E262" s="1099">
        <v>8</v>
      </c>
      <c r="F262" s="1124"/>
      <c r="G262" s="1124"/>
      <c r="H262" s="1124"/>
      <c r="I262" s="1124"/>
      <c r="J262" s="1124"/>
      <c r="K262" s="1124"/>
      <c r="L262" s="1124"/>
      <c r="M262" s="1124"/>
      <c r="N262" s="1124"/>
      <c r="O262" s="1124"/>
      <c r="P262" s="1124"/>
      <c r="Q262" s="1124"/>
      <c r="R262" s="1124"/>
      <c r="S262" s="1124"/>
      <c r="T262" s="1124"/>
      <c r="U262" s="1124"/>
      <c r="V262" s="1124"/>
      <c r="W262" s="1124"/>
      <c r="X262" s="1124"/>
      <c r="Y262" s="1124"/>
      <c r="Z262" s="1124"/>
      <c r="AA262" s="1124"/>
      <c r="AB262" s="1118">
        <v>75474.721576796728</v>
      </c>
      <c r="AC262" s="1124"/>
      <c r="AD262" s="1124"/>
      <c r="AE262" s="1124"/>
      <c r="AF262" s="1124"/>
      <c r="AG262" s="1124"/>
      <c r="AH262" s="1124"/>
      <c r="AI262" s="1124"/>
      <c r="AJ262" s="1124"/>
      <c r="AK262" s="1118"/>
      <c r="AL262" s="1118"/>
      <c r="AM262" s="1118"/>
      <c r="AN262" s="1118"/>
      <c r="AO262" s="1118"/>
      <c r="AP262" s="1118"/>
      <c r="AQ262" s="1118"/>
      <c r="AR262" s="1118"/>
      <c r="AS262" s="1118"/>
      <c r="AT262" s="1118"/>
      <c r="AU262" s="1118"/>
      <c r="AV262" s="1118"/>
      <c r="AW262" s="1044"/>
      <c r="AX262" s="1044"/>
    </row>
    <row r="263" spans="2:50" ht="12">
      <c r="B263" s="1099" t="s">
        <v>1400</v>
      </c>
      <c r="C263" s="1230">
        <v>1983</v>
      </c>
      <c r="D263" s="1099">
        <v>40</v>
      </c>
      <c r="E263" s="1099">
        <v>54</v>
      </c>
      <c r="F263" s="1124"/>
      <c r="G263" s="1118">
        <v>509454.37064337789</v>
      </c>
      <c r="H263" s="1124"/>
      <c r="I263" s="1124"/>
      <c r="J263" s="1124"/>
      <c r="K263" s="1124"/>
      <c r="L263" s="1124"/>
      <c r="M263" s="1124"/>
      <c r="N263" s="1124"/>
      <c r="O263" s="1124"/>
      <c r="P263" s="1124"/>
      <c r="Q263" s="1124"/>
      <c r="R263" s="1124"/>
      <c r="S263" s="1124"/>
      <c r="T263" s="1124"/>
      <c r="U263" s="1124"/>
      <c r="V263" s="1124"/>
      <c r="W263" s="1124"/>
      <c r="X263" s="1124"/>
      <c r="Y263" s="1124"/>
      <c r="Z263" s="1124"/>
      <c r="AA263" s="1124"/>
      <c r="AB263" s="1124"/>
      <c r="AC263" s="1124"/>
      <c r="AD263" s="1124"/>
      <c r="AE263" s="1124"/>
      <c r="AF263" s="1124"/>
      <c r="AG263" s="1124"/>
      <c r="AH263" s="1124"/>
      <c r="AI263" s="1124"/>
      <c r="AJ263" s="1124"/>
      <c r="AK263" s="1118"/>
      <c r="AL263" s="1118"/>
      <c r="AM263" s="1118"/>
      <c r="AN263" s="1118"/>
      <c r="AO263" s="1118"/>
      <c r="AP263" s="1118"/>
      <c r="AQ263" s="1118"/>
      <c r="AR263" s="1118"/>
      <c r="AS263" s="1118"/>
      <c r="AT263" s="1118"/>
      <c r="AU263" s="1118">
        <v>509454.37064337789</v>
      </c>
      <c r="AV263" s="1118"/>
      <c r="AW263" s="1044"/>
    </row>
    <row r="264" spans="2:50" ht="12">
      <c r="B264" s="1099" t="s">
        <v>1401</v>
      </c>
      <c r="C264" s="1230">
        <v>2011</v>
      </c>
      <c r="D264" s="1099">
        <v>40</v>
      </c>
      <c r="E264" s="1099">
        <v>7</v>
      </c>
      <c r="F264" s="1124"/>
      <c r="G264" s="1118"/>
      <c r="H264" s="1124"/>
      <c r="I264" s="1124"/>
      <c r="J264" s="1124"/>
      <c r="K264" s="1124"/>
      <c r="L264" s="1124"/>
      <c r="M264" s="1124"/>
      <c r="N264" s="1124"/>
      <c r="O264" s="1124"/>
      <c r="P264" s="1124"/>
      <c r="Q264" s="1124"/>
      <c r="R264" s="1124"/>
      <c r="S264" s="1124"/>
      <c r="T264" s="1124"/>
      <c r="U264" s="1124"/>
      <c r="V264" s="1124"/>
      <c r="W264" s="1124"/>
      <c r="X264" s="1124"/>
      <c r="Y264" s="1124"/>
      <c r="Z264" s="1124"/>
      <c r="AA264" s="1124"/>
      <c r="AB264" s="1118">
        <v>66040.381379697137</v>
      </c>
      <c r="AC264" s="1124"/>
      <c r="AD264" s="1124"/>
      <c r="AE264" s="1124"/>
      <c r="AF264" s="1124"/>
      <c r="AG264" s="1124"/>
      <c r="AH264" s="1124"/>
      <c r="AI264" s="1124"/>
      <c r="AJ264" s="1124"/>
      <c r="AK264" s="1118"/>
      <c r="AL264" s="1118"/>
      <c r="AM264" s="1118"/>
      <c r="AN264" s="1118"/>
      <c r="AO264" s="1118"/>
      <c r="AP264" s="1118"/>
      <c r="AQ264" s="1118"/>
      <c r="AR264" s="1118"/>
      <c r="AS264" s="1118"/>
      <c r="AT264" s="1118"/>
      <c r="AU264" s="1118"/>
      <c r="AV264" s="1118"/>
      <c r="AW264" s="1044"/>
      <c r="AX264" s="1044"/>
    </row>
    <row r="265" spans="2:50" ht="12">
      <c r="B265" s="1099" t="s">
        <v>1402</v>
      </c>
      <c r="C265" s="1230" t="s">
        <v>1388</v>
      </c>
      <c r="D265" s="1099">
        <v>40</v>
      </c>
      <c r="E265" s="1099">
        <v>86</v>
      </c>
      <c r="F265" s="1124"/>
      <c r="G265" s="1118"/>
      <c r="H265" s="1124"/>
      <c r="I265" s="1124"/>
      <c r="J265" s="1124"/>
      <c r="K265" s="1124"/>
      <c r="L265" s="1124"/>
      <c r="M265" s="1124"/>
      <c r="N265" s="1124"/>
      <c r="O265" s="1118">
        <v>811353.2569505648</v>
      </c>
      <c r="P265" s="1124"/>
      <c r="Q265" s="1124"/>
      <c r="R265" s="1124"/>
      <c r="S265" s="1124"/>
      <c r="T265" s="1124"/>
      <c r="U265" s="1124"/>
      <c r="V265" s="1124"/>
      <c r="W265" s="1124"/>
      <c r="X265" s="1124"/>
      <c r="Y265" s="1124"/>
      <c r="Z265" s="1124"/>
      <c r="AA265" s="1124"/>
      <c r="AB265" s="1124"/>
      <c r="AC265" s="1124"/>
      <c r="AD265" s="1124"/>
      <c r="AE265" s="1124"/>
      <c r="AF265" s="1124"/>
      <c r="AG265" s="1124"/>
      <c r="AH265" s="1124"/>
      <c r="AI265" s="1124"/>
      <c r="AJ265" s="1124"/>
      <c r="AK265" s="1118"/>
      <c r="AL265" s="1118"/>
      <c r="AM265" s="1118"/>
      <c r="AN265" s="1118"/>
      <c r="AO265" s="1118"/>
      <c r="AP265" s="1118"/>
      <c r="AQ265" s="1118"/>
      <c r="AR265" s="1118"/>
      <c r="AS265" s="1118"/>
      <c r="AT265" s="1118"/>
      <c r="AU265" s="1118"/>
      <c r="AV265" s="1118"/>
      <c r="AW265" s="1044"/>
      <c r="AX265" s="1044"/>
    </row>
    <row r="266" spans="2:50" ht="12">
      <c r="B266" s="1099" t="s">
        <v>1403</v>
      </c>
      <c r="C266" s="1056">
        <v>2011</v>
      </c>
      <c r="D266" s="1099">
        <v>40</v>
      </c>
      <c r="E266" s="1099">
        <v>4</v>
      </c>
      <c r="F266" s="1124"/>
      <c r="G266" s="1118"/>
      <c r="H266" s="1124"/>
      <c r="I266" s="1124"/>
      <c r="J266" s="1124"/>
      <c r="K266" s="1124"/>
      <c r="L266" s="1124"/>
      <c r="M266" s="1124"/>
      <c r="N266" s="1124"/>
      <c r="O266" s="1124"/>
      <c r="P266" s="1124"/>
      <c r="Q266" s="1124"/>
      <c r="R266" s="1124"/>
      <c r="S266" s="1124"/>
      <c r="T266" s="1124"/>
      <c r="U266" s="1124"/>
      <c r="V266" s="1124"/>
      <c r="W266" s="1124"/>
      <c r="X266" s="1124"/>
      <c r="Y266" s="1124"/>
      <c r="Z266" s="1124"/>
      <c r="AA266" s="1124"/>
      <c r="AB266" s="1118">
        <v>37737.360788398364</v>
      </c>
      <c r="AC266" s="1124"/>
      <c r="AD266" s="1124"/>
      <c r="AE266" s="1124"/>
      <c r="AF266" s="1124"/>
      <c r="AG266" s="1124"/>
      <c r="AH266" s="1124"/>
      <c r="AI266" s="1124"/>
      <c r="AJ266" s="1124"/>
      <c r="AK266" s="1118"/>
      <c r="AL266" s="1118"/>
      <c r="AM266" s="1118"/>
      <c r="AN266" s="1118"/>
      <c r="AO266" s="1118"/>
      <c r="AP266" s="1118"/>
      <c r="AQ266" s="1118"/>
      <c r="AR266" s="1118"/>
      <c r="AS266" s="1118"/>
      <c r="AT266" s="1118"/>
      <c r="AU266" s="1118"/>
      <c r="AV266" s="1118"/>
      <c r="AW266" s="1044"/>
      <c r="AX266" s="1044"/>
    </row>
    <row r="267" spans="2:50" ht="12">
      <c r="B267" s="1099" t="s">
        <v>1404</v>
      </c>
      <c r="C267" s="1056"/>
      <c r="D267" s="1099">
        <v>40</v>
      </c>
      <c r="E267" s="1099">
        <v>0</v>
      </c>
      <c r="F267" s="1124"/>
      <c r="G267" s="1118"/>
      <c r="H267" s="1124"/>
      <c r="I267" s="1124"/>
      <c r="J267" s="1124"/>
      <c r="K267" s="1124"/>
      <c r="L267" s="1124"/>
      <c r="M267" s="1124"/>
      <c r="N267" s="1124"/>
      <c r="O267" s="1124"/>
      <c r="P267" s="1124"/>
      <c r="Q267" s="1124"/>
      <c r="R267" s="1124"/>
      <c r="S267" s="1124"/>
      <c r="T267" s="1124"/>
      <c r="U267" s="1124"/>
      <c r="V267" s="1124"/>
      <c r="W267" s="1124"/>
      <c r="X267" s="1124"/>
      <c r="Y267" s="1124"/>
      <c r="Z267" s="1124"/>
      <c r="AA267" s="1124"/>
      <c r="AB267" s="1124"/>
      <c r="AC267" s="1124"/>
      <c r="AD267" s="1124"/>
      <c r="AE267" s="1124"/>
      <c r="AF267" s="1124"/>
      <c r="AG267" s="1124"/>
      <c r="AH267" s="1124"/>
      <c r="AI267" s="1124"/>
      <c r="AJ267" s="1124"/>
      <c r="AK267" s="1118"/>
      <c r="AL267" s="1118"/>
      <c r="AM267" s="1118"/>
      <c r="AN267" s="1118"/>
      <c r="AO267" s="1118"/>
      <c r="AP267" s="1118"/>
      <c r="AQ267" s="1118"/>
      <c r="AR267" s="1118"/>
      <c r="AS267" s="1118"/>
      <c r="AT267" s="1118"/>
      <c r="AU267" s="1118"/>
      <c r="AV267" s="1118"/>
      <c r="AW267" s="1044"/>
      <c r="AX267" s="1044"/>
    </row>
    <row r="268" spans="2:50" ht="12">
      <c r="B268" s="1099" t="s">
        <v>1405</v>
      </c>
      <c r="C268" s="1230">
        <v>2018</v>
      </c>
      <c r="D268" s="1099">
        <v>40</v>
      </c>
      <c r="E268" s="1099">
        <v>31</v>
      </c>
      <c r="F268" s="1124"/>
      <c r="G268" s="1118"/>
      <c r="H268" s="1124"/>
      <c r="I268" s="1124"/>
      <c r="J268" s="1124"/>
      <c r="K268" s="1124"/>
      <c r="L268" s="1124"/>
      <c r="M268" s="1124"/>
      <c r="N268" s="1124"/>
      <c r="O268" s="1124"/>
      <c r="P268" s="1124"/>
      <c r="Q268" s="1124"/>
      <c r="R268" s="1124"/>
      <c r="S268" s="1124"/>
      <c r="T268" s="1124"/>
      <c r="U268" s="1124"/>
      <c r="V268" s="1124"/>
      <c r="W268" s="1124"/>
      <c r="X268" s="1124"/>
      <c r="Y268" s="453"/>
      <c r="Z268" s="1124"/>
      <c r="AA268" s="1124"/>
      <c r="AB268" s="1124"/>
      <c r="AC268" s="1124"/>
      <c r="AD268" s="1124"/>
      <c r="AE268" s="1124"/>
      <c r="AF268" s="1124"/>
      <c r="AG268" s="1124"/>
      <c r="AH268" s="1124"/>
      <c r="AI268" s="1118">
        <v>292464.54611008731</v>
      </c>
      <c r="AJ268" s="1124"/>
      <c r="AK268" s="1118"/>
      <c r="AL268" s="1118"/>
      <c r="AM268" s="1118"/>
      <c r="AN268" s="1118"/>
      <c r="AO268" s="1118"/>
      <c r="AP268" s="1118"/>
      <c r="AQ268" s="1118"/>
      <c r="AR268" s="1118"/>
      <c r="AS268" s="1118"/>
      <c r="AT268" s="1118"/>
      <c r="AU268" s="1118"/>
      <c r="AV268" s="1118"/>
      <c r="AW268" s="1044"/>
      <c r="AX268" s="1044"/>
    </row>
    <row r="269" spans="2:50" ht="12">
      <c r="B269" s="1099" t="s">
        <v>1406</v>
      </c>
      <c r="C269" s="1056">
        <v>1965</v>
      </c>
      <c r="D269" s="1099">
        <v>40</v>
      </c>
      <c r="E269" s="1099">
        <v>8</v>
      </c>
      <c r="F269" s="1124"/>
      <c r="G269" s="1118">
        <v>75474.721576796728</v>
      </c>
      <c r="H269" s="1124"/>
      <c r="I269" s="1124"/>
      <c r="J269" s="1124"/>
      <c r="K269" s="1124"/>
      <c r="L269" s="1124"/>
      <c r="M269" s="1124"/>
      <c r="N269" s="1124"/>
      <c r="O269" s="1124"/>
      <c r="P269" s="1124"/>
      <c r="Q269" s="1124"/>
      <c r="R269" s="1124"/>
      <c r="S269" s="1124"/>
      <c r="T269" s="1124"/>
      <c r="U269" s="1124"/>
      <c r="V269" s="1124"/>
      <c r="W269" s="1124"/>
      <c r="X269" s="1124"/>
      <c r="Y269" s="1124"/>
      <c r="Z269" s="1124"/>
      <c r="AA269" s="1124"/>
      <c r="AB269" s="1124"/>
      <c r="AC269" s="1124"/>
      <c r="AD269" s="1124"/>
      <c r="AE269" s="1124"/>
      <c r="AF269" s="1124"/>
      <c r="AG269" s="1124"/>
      <c r="AH269" s="1124"/>
      <c r="AI269" s="1124"/>
      <c r="AJ269" s="1124"/>
      <c r="AK269" s="453"/>
      <c r="AL269" s="1118"/>
      <c r="AM269" s="1118"/>
      <c r="AN269" s="1118"/>
      <c r="AO269" s="1118"/>
      <c r="AP269" s="1118"/>
      <c r="AQ269" s="1118"/>
      <c r="AR269" s="1118"/>
      <c r="AS269" s="1118"/>
      <c r="AT269" s="1118"/>
      <c r="AU269" s="1118">
        <v>75474.721576796728</v>
      </c>
      <c r="AV269" s="1118"/>
      <c r="AW269" s="1044"/>
      <c r="AX269" s="1044"/>
    </row>
    <row r="270" spans="2:50" ht="12">
      <c r="B270" s="1099" t="s">
        <v>1407</v>
      </c>
      <c r="C270" s="1230">
        <v>1977</v>
      </c>
      <c r="D270" s="1099">
        <v>40</v>
      </c>
      <c r="E270" s="1099">
        <v>28</v>
      </c>
      <c r="F270" s="1124"/>
      <c r="G270" s="1118">
        <v>264161.52551878855</v>
      </c>
      <c r="H270" s="1124"/>
      <c r="I270" s="1124"/>
      <c r="J270" s="1124"/>
      <c r="K270" s="1124"/>
      <c r="L270" s="1124"/>
      <c r="M270" s="1124"/>
      <c r="N270" s="1124"/>
      <c r="O270" s="1124"/>
      <c r="P270" s="1124"/>
      <c r="Q270" s="1124"/>
      <c r="R270" s="1124"/>
      <c r="S270" s="1124"/>
      <c r="T270" s="1124"/>
      <c r="U270" s="1124"/>
      <c r="V270" s="1124"/>
      <c r="W270" s="1124"/>
      <c r="X270" s="1124"/>
      <c r="Y270" s="1124"/>
      <c r="Z270" s="1124"/>
      <c r="AA270" s="1124"/>
      <c r="AB270" s="1124"/>
      <c r="AC270" s="1124"/>
      <c r="AD270" s="1124"/>
      <c r="AE270" s="1124"/>
      <c r="AF270" s="1124"/>
      <c r="AG270" s="1124"/>
      <c r="AH270" s="1124"/>
      <c r="AI270" s="1124"/>
      <c r="AJ270" s="1124"/>
      <c r="AK270" s="453"/>
      <c r="AL270" s="1118"/>
      <c r="AM270" s="1118"/>
      <c r="AN270" s="1118"/>
      <c r="AO270" s="1118"/>
      <c r="AP270" s="1118"/>
      <c r="AQ270" s="1118"/>
      <c r="AR270" s="1118"/>
      <c r="AS270" s="1118"/>
      <c r="AT270" s="1118"/>
      <c r="AU270" s="1118">
        <v>264161.52551878855</v>
      </c>
      <c r="AV270" s="1118"/>
      <c r="AW270" s="1044"/>
      <c r="AX270" s="1044"/>
    </row>
    <row r="271" spans="2:50" ht="12">
      <c r="B271" s="1099" t="s">
        <v>1408</v>
      </c>
      <c r="C271" s="1056"/>
      <c r="D271" s="1099">
        <v>40</v>
      </c>
      <c r="E271" s="1099">
        <v>0</v>
      </c>
      <c r="F271" s="1124"/>
      <c r="G271" s="1118">
        <v>0</v>
      </c>
      <c r="H271" s="1124"/>
      <c r="I271" s="1124"/>
      <c r="J271" s="1124"/>
      <c r="K271" s="1124"/>
      <c r="L271" s="1124"/>
      <c r="M271" s="1124"/>
      <c r="N271" s="1124"/>
      <c r="O271" s="1124"/>
      <c r="P271" s="1124"/>
      <c r="Q271" s="1124"/>
      <c r="R271" s="1124"/>
      <c r="S271" s="1124"/>
      <c r="T271" s="1124"/>
      <c r="U271" s="1124"/>
      <c r="V271" s="1124"/>
      <c r="W271" s="1124"/>
      <c r="X271" s="1124"/>
      <c r="Y271" s="1124"/>
      <c r="Z271" s="1124"/>
      <c r="AA271" s="1124"/>
      <c r="AB271" s="1124"/>
      <c r="AC271" s="1124"/>
      <c r="AD271" s="1124"/>
      <c r="AE271" s="1124"/>
      <c r="AF271" s="1124"/>
      <c r="AG271" s="1124"/>
      <c r="AH271" s="1124"/>
      <c r="AI271" s="1124"/>
      <c r="AJ271" s="1124"/>
      <c r="AK271" s="453"/>
      <c r="AL271" s="1118"/>
      <c r="AM271" s="1118"/>
      <c r="AN271" s="1118"/>
      <c r="AO271" s="1118"/>
      <c r="AP271" s="1118"/>
      <c r="AQ271" s="1118"/>
      <c r="AR271" s="1118"/>
      <c r="AS271" s="1118"/>
      <c r="AT271" s="1118"/>
      <c r="AU271" s="1118"/>
      <c r="AV271" s="1118"/>
      <c r="AW271" s="1044"/>
      <c r="AX271" s="1044"/>
    </row>
    <row r="272" spans="2:50" ht="12">
      <c r="B272" s="1099" t="s">
        <v>1409</v>
      </c>
      <c r="C272" s="1230">
        <v>1980</v>
      </c>
      <c r="D272" s="1099">
        <v>40</v>
      </c>
      <c r="E272" s="1099">
        <v>59</v>
      </c>
      <c r="F272" s="1124"/>
      <c r="G272" s="1118">
        <v>556626.0716288758</v>
      </c>
      <c r="H272" s="1124"/>
      <c r="I272" s="1124"/>
      <c r="J272" s="1124"/>
      <c r="K272" s="1124"/>
      <c r="L272" s="1124"/>
      <c r="M272" s="1124"/>
      <c r="N272" s="1124"/>
      <c r="O272" s="1124"/>
      <c r="P272" s="1124"/>
      <c r="Q272" s="1124"/>
      <c r="R272" s="1124"/>
      <c r="S272" s="1124"/>
      <c r="T272" s="1124"/>
      <c r="U272" s="1124"/>
      <c r="V272" s="1124"/>
      <c r="W272" s="1124"/>
      <c r="X272" s="1124"/>
      <c r="Y272" s="1124"/>
      <c r="Z272" s="1124"/>
      <c r="AA272" s="1124"/>
      <c r="AB272" s="1124"/>
      <c r="AC272" s="1124"/>
      <c r="AD272" s="1124"/>
      <c r="AE272" s="1124"/>
      <c r="AF272" s="1124"/>
      <c r="AG272" s="1124"/>
      <c r="AH272" s="1124"/>
      <c r="AI272" s="1124"/>
      <c r="AJ272" s="1124"/>
      <c r="AK272" s="453"/>
      <c r="AL272" s="1118"/>
      <c r="AM272" s="1118"/>
      <c r="AN272" s="1118"/>
      <c r="AO272" s="1118"/>
      <c r="AP272" s="1118"/>
      <c r="AQ272" s="1118"/>
      <c r="AR272" s="1118"/>
      <c r="AS272" s="1118"/>
      <c r="AT272" s="1118"/>
      <c r="AU272" s="1118">
        <v>556626.0716288758</v>
      </c>
      <c r="AV272" s="1118"/>
      <c r="AW272" s="1044"/>
      <c r="AX272" s="1044"/>
    </row>
    <row r="273" spans="2:50" ht="12">
      <c r="B273" s="1099" t="s">
        <v>1410</v>
      </c>
      <c r="C273" s="1056"/>
      <c r="D273" s="1099">
        <v>40</v>
      </c>
      <c r="E273" s="1099">
        <v>0</v>
      </c>
      <c r="F273" s="1124"/>
      <c r="G273" s="1118">
        <v>0</v>
      </c>
      <c r="H273" s="1124"/>
      <c r="I273" s="1124"/>
      <c r="J273" s="1124"/>
      <c r="K273" s="1124"/>
      <c r="L273" s="1124"/>
      <c r="M273" s="1124"/>
      <c r="N273" s="1124"/>
      <c r="O273" s="1124"/>
      <c r="P273" s="1124"/>
      <c r="Q273" s="1124"/>
      <c r="R273" s="1124"/>
      <c r="S273" s="1124"/>
      <c r="T273" s="1124"/>
      <c r="U273" s="1124"/>
      <c r="V273" s="1124"/>
      <c r="W273" s="1124"/>
      <c r="X273" s="1124"/>
      <c r="Y273" s="1124"/>
      <c r="Z273" s="1124"/>
      <c r="AA273" s="1124"/>
      <c r="AB273" s="1124"/>
      <c r="AC273" s="1124"/>
      <c r="AD273" s="1124"/>
      <c r="AE273" s="1124"/>
      <c r="AF273" s="1124"/>
      <c r="AG273" s="1124"/>
      <c r="AH273" s="1124"/>
      <c r="AI273" s="1124"/>
      <c r="AJ273" s="1124"/>
      <c r="AK273" s="453"/>
      <c r="AL273" s="1118"/>
      <c r="AM273" s="1118"/>
      <c r="AN273" s="1118"/>
      <c r="AO273" s="1118"/>
      <c r="AP273" s="1118"/>
      <c r="AQ273" s="1118"/>
      <c r="AR273" s="1118"/>
      <c r="AS273" s="1118"/>
      <c r="AT273" s="1118"/>
      <c r="AU273" s="1118"/>
      <c r="AV273" s="1118"/>
      <c r="AW273" s="1044"/>
      <c r="AX273" s="1044"/>
    </row>
    <row r="274" spans="2:50" ht="12">
      <c r="B274" s="1099" t="s">
        <v>1411</v>
      </c>
      <c r="C274" s="1056"/>
      <c r="D274" s="1099">
        <v>40</v>
      </c>
      <c r="E274" s="1099"/>
      <c r="F274" s="1124"/>
      <c r="G274" s="1118">
        <v>0</v>
      </c>
      <c r="H274" s="1124"/>
      <c r="I274" s="1124"/>
      <c r="J274" s="1124"/>
      <c r="K274" s="1124"/>
      <c r="L274" s="1124"/>
      <c r="M274" s="1124"/>
      <c r="N274" s="1124"/>
      <c r="O274" s="1124"/>
      <c r="P274" s="1124"/>
      <c r="Q274" s="1124"/>
      <c r="R274" s="1124"/>
      <c r="S274" s="1124"/>
      <c r="T274" s="1124"/>
      <c r="U274" s="1124"/>
      <c r="V274" s="1124"/>
      <c r="W274" s="1124"/>
      <c r="X274" s="1124"/>
      <c r="Y274" s="1124"/>
      <c r="Z274" s="1124"/>
      <c r="AA274" s="1124"/>
      <c r="AB274" s="1124"/>
      <c r="AC274" s="1124"/>
      <c r="AD274" s="1124"/>
      <c r="AE274" s="1124"/>
      <c r="AF274" s="1124"/>
      <c r="AG274" s="1124"/>
      <c r="AH274" s="1124"/>
      <c r="AI274" s="1124"/>
      <c r="AJ274" s="1124"/>
      <c r="AK274" s="453"/>
      <c r="AL274" s="1118"/>
      <c r="AM274" s="1118"/>
      <c r="AN274" s="1118"/>
      <c r="AO274" s="1118"/>
      <c r="AP274" s="1118"/>
      <c r="AQ274" s="1118"/>
      <c r="AR274" s="1118"/>
      <c r="AS274" s="1118"/>
      <c r="AT274" s="1118"/>
      <c r="AU274" s="1118"/>
      <c r="AV274" s="1118"/>
      <c r="AW274" s="1044"/>
      <c r="AX274" s="1044"/>
    </row>
    <row r="275" spans="2:50" ht="12">
      <c r="B275" s="1099" t="s">
        <v>1412</v>
      </c>
      <c r="C275" s="1230">
        <v>1948</v>
      </c>
      <c r="D275" s="1099">
        <v>40</v>
      </c>
      <c r="E275" s="1099">
        <v>7</v>
      </c>
      <c r="F275" s="1124"/>
      <c r="G275" s="1118">
        <v>66040.381379697137</v>
      </c>
      <c r="H275" s="1124"/>
      <c r="I275" s="1124"/>
      <c r="J275" s="1124"/>
      <c r="K275" s="1124"/>
      <c r="L275" s="1124"/>
      <c r="M275" s="1124"/>
      <c r="N275" s="1124"/>
      <c r="O275" s="1124"/>
      <c r="P275" s="1124"/>
      <c r="Q275" s="1124"/>
      <c r="R275" s="1124"/>
      <c r="S275" s="1124"/>
      <c r="T275" s="1124"/>
      <c r="U275" s="1124"/>
      <c r="V275" s="1124"/>
      <c r="W275" s="1124"/>
      <c r="X275" s="1124"/>
      <c r="Y275" s="1124"/>
      <c r="Z275" s="1124"/>
      <c r="AA275" s="1124"/>
      <c r="AB275" s="1124"/>
      <c r="AC275" s="1124"/>
      <c r="AD275" s="1124"/>
      <c r="AE275" s="1124"/>
      <c r="AF275" s="1124"/>
      <c r="AG275" s="1124"/>
      <c r="AH275" s="1124"/>
      <c r="AI275" s="1124"/>
      <c r="AJ275" s="1124"/>
      <c r="AK275" s="453"/>
      <c r="AL275" s="1118"/>
      <c r="AM275" s="1118"/>
      <c r="AN275" s="1118"/>
      <c r="AO275" s="1118"/>
      <c r="AP275" s="1118"/>
      <c r="AQ275" s="1118"/>
      <c r="AR275" s="1118"/>
      <c r="AS275" s="1118"/>
      <c r="AT275" s="1118"/>
      <c r="AU275" s="1118">
        <v>66040.381379697137</v>
      </c>
      <c r="AV275" s="1118"/>
      <c r="AW275" s="1044"/>
      <c r="AX275" s="1044"/>
    </row>
    <row r="276" spans="2:50" ht="12">
      <c r="B276" s="1099" t="s">
        <v>1413</v>
      </c>
      <c r="C276" s="1056"/>
      <c r="D276" s="1099">
        <v>40</v>
      </c>
      <c r="E276" s="1099"/>
      <c r="F276" s="1124"/>
      <c r="G276" s="1124"/>
      <c r="H276" s="1124"/>
      <c r="I276" s="1124"/>
      <c r="J276" s="1124"/>
      <c r="K276" s="1124"/>
      <c r="L276" s="1124"/>
      <c r="M276" s="1124"/>
      <c r="N276" s="1124"/>
      <c r="O276" s="1124"/>
      <c r="P276" s="1124"/>
      <c r="Q276" s="1124"/>
      <c r="R276" s="1124"/>
      <c r="S276" s="1124"/>
      <c r="T276" s="1124"/>
      <c r="U276" s="1124"/>
      <c r="V276" s="1124"/>
      <c r="W276" s="1124"/>
      <c r="X276" s="1124"/>
      <c r="Y276" s="1124"/>
      <c r="Z276" s="1124"/>
      <c r="AA276" s="1124"/>
      <c r="AB276" s="1124"/>
      <c r="AC276" s="1124"/>
      <c r="AD276" s="1124"/>
      <c r="AE276" s="1124"/>
      <c r="AF276" s="1124"/>
      <c r="AG276" s="1124"/>
      <c r="AH276" s="1124"/>
      <c r="AI276" s="1124"/>
      <c r="AJ276" s="1124"/>
      <c r="AK276" s="453"/>
      <c r="AL276" s="1118"/>
      <c r="AM276" s="1118"/>
      <c r="AN276" s="1118"/>
      <c r="AO276" s="1118"/>
      <c r="AP276" s="1118"/>
      <c r="AQ276" s="1118"/>
      <c r="AR276" s="1118"/>
      <c r="AS276" s="1118"/>
      <c r="AT276" s="1118"/>
      <c r="AU276" s="1118"/>
      <c r="AV276" s="1118"/>
      <c r="AW276" s="1044"/>
      <c r="AX276" s="1044"/>
    </row>
    <row r="277" spans="2:50" ht="12">
      <c r="B277" s="1099" t="s">
        <v>1414</v>
      </c>
      <c r="C277" s="1056"/>
      <c r="D277" s="1099">
        <v>40</v>
      </c>
      <c r="E277" s="1056">
        <v>6</v>
      </c>
      <c r="F277" s="1054"/>
      <c r="G277" s="1054"/>
      <c r="H277" s="1054"/>
      <c r="I277" s="1054"/>
      <c r="J277" s="1054"/>
      <c r="K277" s="1054"/>
      <c r="L277" s="1054"/>
      <c r="M277" s="1054"/>
      <c r="N277" s="1054"/>
      <c r="O277" s="1054"/>
      <c r="P277" s="1054"/>
      <c r="Q277" s="1054"/>
      <c r="R277" s="1054"/>
      <c r="S277" s="1054"/>
      <c r="T277" s="1054"/>
      <c r="U277" s="1054"/>
      <c r="V277" s="1054"/>
      <c r="W277" s="1054"/>
      <c r="X277" s="1054"/>
      <c r="Y277" s="1054"/>
      <c r="Z277" s="1054"/>
      <c r="AA277" s="1054"/>
      <c r="AB277" s="1054"/>
      <c r="AC277" s="1054"/>
      <c r="AD277" s="1054"/>
      <c r="AE277" s="1054"/>
      <c r="AF277" s="1054"/>
      <c r="AG277" s="1054"/>
      <c r="AH277" s="1054"/>
      <c r="AI277" s="1054"/>
      <c r="AJ277" s="1054"/>
      <c r="AK277" s="1054"/>
      <c r="AL277" s="1054"/>
      <c r="AM277" s="1054"/>
      <c r="AN277" s="1054"/>
      <c r="AO277" s="1054"/>
      <c r="AP277" s="1054"/>
      <c r="AQ277" s="1054"/>
      <c r="AR277" s="1054"/>
      <c r="AS277" s="1054"/>
      <c r="AT277" s="1054"/>
      <c r="AU277" s="1054"/>
      <c r="AV277" s="1054"/>
      <c r="AW277" s="1044"/>
      <c r="AX277" s="1044"/>
    </row>
    <row r="278" spans="2:50" ht="12">
      <c r="B278" s="1103" t="s">
        <v>9</v>
      </c>
      <c r="C278" s="1103"/>
      <c r="D278" s="1103"/>
      <c r="E278" s="1103">
        <v>411</v>
      </c>
      <c r="F278" s="1103">
        <v>0</v>
      </c>
      <c r="G278" s="1103">
        <v>1471757.0707475361</v>
      </c>
      <c r="H278" s="1103">
        <v>0</v>
      </c>
      <c r="I278" s="1103">
        <v>0</v>
      </c>
      <c r="J278" s="1103">
        <v>0</v>
      </c>
      <c r="K278" s="1103">
        <v>0</v>
      </c>
      <c r="L278" s="1103">
        <v>0</v>
      </c>
      <c r="M278" s="1103">
        <v>0</v>
      </c>
      <c r="N278" s="1103">
        <v>0</v>
      </c>
      <c r="O278" s="1103">
        <v>1113252.1432577516</v>
      </c>
      <c r="P278" s="1103">
        <v>0</v>
      </c>
      <c r="Q278" s="1103">
        <v>0</v>
      </c>
      <c r="R278" s="1103">
        <v>0</v>
      </c>
      <c r="S278" s="1103">
        <v>0</v>
      </c>
      <c r="T278" s="1103">
        <v>0</v>
      </c>
      <c r="U278" s="1103">
        <v>0</v>
      </c>
      <c r="V278" s="1103">
        <v>0</v>
      </c>
      <c r="W278" s="1103">
        <v>0</v>
      </c>
      <c r="X278" s="1103">
        <v>0</v>
      </c>
      <c r="Y278" s="1103">
        <v>0</v>
      </c>
      <c r="Z278" s="1103">
        <v>0</v>
      </c>
      <c r="AA278" s="1103">
        <v>0</v>
      </c>
      <c r="AB278" s="1103">
        <v>1198161.205031648</v>
      </c>
      <c r="AC278" s="1103">
        <v>0</v>
      </c>
      <c r="AD278" s="1103">
        <v>0</v>
      </c>
      <c r="AE278" s="1103">
        <v>0</v>
      </c>
      <c r="AF278" s="1103">
        <v>0</v>
      </c>
      <c r="AG278" s="1103">
        <v>0</v>
      </c>
      <c r="AH278" s="1103">
        <v>0</v>
      </c>
      <c r="AI278" s="1103">
        <v>292464.54611008731</v>
      </c>
      <c r="AJ278" s="1103">
        <v>0</v>
      </c>
      <c r="AK278" s="1103">
        <v>0</v>
      </c>
      <c r="AL278" s="1103">
        <v>0</v>
      </c>
      <c r="AM278" s="1103">
        <v>0</v>
      </c>
      <c r="AN278" s="1103">
        <v>0</v>
      </c>
      <c r="AO278" s="1103">
        <v>0</v>
      </c>
      <c r="AP278" s="1103">
        <v>0</v>
      </c>
      <c r="AQ278" s="1103">
        <v>0</v>
      </c>
      <c r="AR278" s="1103">
        <v>0</v>
      </c>
      <c r="AS278" s="1103">
        <v>0</v>
      </c>
      <c r="AT278" s="1103">
        <v>0</v>
      </c>
      <c r="AU278" s="1103">
        <v>1471757.0707475361</v>
      </c>
      <c r="AV278" s="1103">
        <v>0</v>
      </c>
      <c r="AW278" s="1044"/>
      <c r="AX278" s="1044"/>
    </row>
    <row r="279" spans="2:50" ht="12">
      <c r="B279" s="1066" t="s">
        <v>1094</v>
      </c>
      <c r="C279" s="1051"/>
      <c r="D279" s="1051"/>
      <c r="E279" s="1051"/>
      <c r="F279" s="1051"/>
      <c r="G279" s="1051"/>
      <c r="H279" s="1051"/>
      <c r="I279" s="1051"/>
      <c r="J279" s="1051"/>
      <c r="K279" s="1051"/>
      <c r="L279" s="1051"/>
      <c r="M279" s="1051"/>
      <c r="N279" s="1051"/>
      <c r="O279" s="1051"/>
      <c r="P279" s="1051"/>
      <c r="Q279" s="1051"/>
      <c r="R279" s="1051"/>
      <c r="S279" s="1051"/>
      <c r="T279" s="1051"/>
      <c r="U279" s="1051"/>
      <c r="V279" s="1051"/>
      <c r="W279" s="1051"/>
      <c r="X279" s="1051"/>
      <c r="Y279" s="1051"/>
      <c r="Z279" s="1051"/>
      <c r="AA279" s="1051"/>
      <c r="AB279" s="1051"/>
      <c r="AC279" s="1051"/>
      <c r="AD279" s="1051"/>
      <c r="AE279" s="1051"/>
      <c r="AF279" s="1051"/>
      <c r="AG279" s="1051"/>
      <c r="AH279" s="1051"/>
      <c r="AI279" s="1051"/>
      <c r="AJ279" s="1051"/>
      <c r="AK279" s="1051"/>
      <c r="AL279" s="1051"/>
      <c r="AM279" s="1051"/>
      <c r="AN279" s="1051"/>
      <c r="AO279" s="1051"/>
      <c r="AP279" s="1051"/>
      <c r="AQ279" s="1051"/>
      <c r="AR279" s="1051"/>
      <c r="AS279" s="1051"/>
      <c r="AT279" s="1051"/>
      <c r="AU279" s="1051"/>
      <c r="AV279" s="1051"/>
      <c r="AW279" s="1044"/>
      <c r="AX279" s="1044"/>
    </row>
    <row r="280" spans="2:50" ht="12">
      <c r="B280" s="1066"/>
      <c r="C280" s="1051"/>
      <c r="D280" s="1051"/>
      <c r="E280" s="1051"/>
      <c r="F280" s="1051"/>
      <c r="G280" s="1051"/>
      <c r="H280" s="1051"/>
      <c r="I280" s="1051"/>
      <c r="J280" s="1051"/>
      <c r="K280" s="1051"/>
      <c r="L280" s="1051"/>
      <c r="M280" s="1051"/>
      <c r="N280" s="1051"/>
      <c r="O280" s="1051"/>
      <c r="P280" s="1051"/>
      <c r="Q280" s="1051"/>
      <c r="R280" s="1051"/>
      <c r="S280" s="1051"/>
      <c r="T280" s="1051"/>
      <c r="U280" s="1051"/>
      <c r="V280" s="1051"/>
      <c r="W280" s="1051"/>
      <c r="X280" s="1051"/>
      <c r="Y280" s="1051"/>
      <c r="Z280" s="1051"/>
      <c r="AA280" s="1051"/>
      <c r="AB280" s="1051"/>
      <c r="AC280" s="1051"/>
      <c r="AD280" s="1051"/>
      <c r="AE280" s="1051"/>
      <c r="AF280" s="1051"/>
      <c r="AG280" s="1051"/>
      <c r="AH280" s="1051"/>
      <c r="AI280" s="1051"/>
      <c r="AJ280" s="1051"/>
      <c r="AK280" s="1051"/>
      <c r="AL280" s="1051"/>
      <c r="AM280" s="1051"/>
      <c r="AN280" s="1051"/>
      <c r="AO280" s="1051"/>
      <c r="AP280" s="1051"/>
      <c r="AQ280" s="1051"/>
      <c r="AR280" s="1051"/>
      <c r="AS280" s="1051"/>
      <c r="AT280" s="1051"/>
      <c r="AU280" s="1051"/>
      <c r="AV280" s="1051"/>
      <c r="AW280" s="1044"/>
      <c r="AX280" s="1044"/>
    </row>
    <row r="281" spans="2:50" ht="12">
      <c r="B281" s="1131" t="s">
        <v>1060</v>
      </c>
      <c r="C281" s="1131">
        <v>40</v>
      </c>
      <c r="D281" s="1051"/>
      <c r="E281" s="1051"/>
      <c r="F281" s="1051"/>
      <c r="G281" s="1051"/>
      <c r="H281" s="1051"/>
      <c r="I281" s="1051"/>
      <c r="J281" s="1051"/>
      <c r="K281" s="1051"/>
      <c r="L281" s="1051"/>
      <c r="M281" s="1051"/>
      <c r="N281" s="1051"/>
      <c r="O281" s="1051"/>
      <c r="P281" s="1051"/>
      <c r="Q281" s="1051"/>
      <c r="R281" s="1051"/>
      <c r="S281" s="1051"/>
      <c r="T281" s="1051"/>
      <c r="U281" s="1051"/>
      <c r="V281" s="1051"/>
      <c r="W281" s="1051"/>
      <c r="X281" s="1051"/>
      <c r="Y281" s="1051"/>
      <c r="Z281" s="1051"/>
      <c r="AA281" s="1051"/>
      <c r="AB281" s="1051"/>
      <c r="AC281" s="1051"/>
      <c r="AD281" s="1051"/>
      <c r="AE281" s="1051"/>
      <c r="AF281" s="1051"/>
      <c r="AG281" s="1051"/>
      <c r="AH281" s="1051"/>
      <c r="AI281" s="1051"/>
      <c r="AJ281" s="1051"/>
      <c r="AK281" s="1051"/>
      <c r="AL281" s="1051"/>
      <c r="AM281" s="1051"/>
      <c r="AN281" s="1051"/>
      <c r="AO281" s="1051"/>
      <c r="AP281" s="1051"/>
      <c r="AQ281" s="1051"/>
      <c r="AR281" s="1051"/>
      <c r="AS281" s="1051"/>
      <c r="AT281" s="1051"/>
      <c r="AU281" s="1051"/>
      <c r="AV281" s="1051"/>
      <c r="AW281" s="1044"/>
      <c r="AX281" s="1044"/>
    </row>
    <row r="282" spans="2:50" ht="12">
      <c r="B282" s="1051"/>
      <c r="C282" s="1051"/>
      <c r="D282" s="1051"/>
      <c r="E282" s="1051"/>
      <c r="F282" s="1051"/>
      <c r="G282" s="1051"/>
      <c r="H282" s="1051"/>
      <c r="I282" s="1051"/>
      <c r="J282" s="1051"/>
      <c r="K282" s="1051"/>
      <c r="L282" s="1051"/>
      <c r="M282" s="1051"/>
      <c r="N282" s="1051"/>
      <c r="O282" s="1051"/>
      <c r="P282" s="1051"/>
      <c r="Q282" s="1051"/>
      <c r="R282" s="1051"/>
      <c r="S282" s="1051"/>
      <c r="T282" s="1051"/>
      <c r="U282" s="1051"/>
      <c r="V282" s="1051"/>
      <c r="W282" s="1051"/>
      <c r="X282" s="1051"/>
      <c r="Y282" s="1051"/>
      <c r="Z282" s="1051"/>
      <c r="AA282" s="1051"/>
      <c r="AB282" s="1051"/>
      <c r="AC282" s="1051"/>
      <c r="AD282" s="1051"/>
      <c r="AE282" s="1051"/>
      <c r="AF282" s="1051"/>
      <c r="AG282" s="1051"/>
      <c r="AH282" s="1051"/>
      <c r="AI282" s="1051"/>
      <c r="AJ282" s="1051"/>
      <c r="AK282" s="1051"/>
      <c r="AL282" s="1051"/>
      <c r="AM282" s="1051"/>
      <c r="AN282" s="1051"/>
      <c r="AO282" s="1051"/>
      <c r="AP282" s="1051"/>
      <c r="AQ282" s="1051"/>
      <c r="AR282" s="1051"/>
      <c r="AS282" s="1051"/>
      <c r="AT282" s="1051"/>
      <c r="AU282" s="1051"/>
      <c r="AV282" s="1051"/>
      <c r="AW282" s="1044"/>
      <c r="AX282" s="1044"/>
    </row>
    <row r="283" spans="2:50" ht="12">
      <c r="B283" s="1051"/>
      <c r="C283" s="1051"/>
      <c r="D283" s="1051"/>
      <c r="E283" s="1051"/>
      <c r="F283" s="1051"/>
      <c r="G283" s="1051"/>
      <c r="H283" s="1051"/>
      <c r="I283" s="1051"/>
      <c r="J283" s="1051"/>
      <c r="K283" s="1051"/>
      <c r="L283" s="1051"/>
      <c r="M283" s="1051"/>
      <c r="N283" s="1051"/>
      <c r="O283" s="1051"/>
      <c r="P283" s="1051"/>
      <c r="Q283" s="1051"/>
      <c r="R283" s="1051"/>
      <c r="S283" s="1051"/>
      <c r="T283" s="1051"/>
      <c r="U283" s="1051"/>
      <c r="V283" s="1051"/>
      <c r="W283" s="1051"/>
      <c r="X283" s="1051"/>
      <c r="Y283" s="1051"/>
      <c r="Z283" s="1051"/>
      <c r="AA283" s="1051"/>
      <c r="AB283" s="1051"/>
      <c r="AC283" s="1051"/>
      <c r="AD283" s="1051"/>
      <c r="AE283" s="1051"/>
      <c r="AF283" s="1051"/>
      <c r="AG283" s="1051"/>
      <c r="AH283" s="1051"/>
      <c r="AI283" s="1051"/>
      <c r="AJ283" s="1051"/>
      <c r="AK283" s="1051"/>
      <c r="AL283" s="1051"/>
      <c r="AM283" s="1051"/>
      <c r="AN283" s="1051"/>
      <c r="AO283" s="1051"/>
      <c r="AP283" s="1051"/>
      <c r="AQ283" s="1051"/>
      <c r="AR283" s="1051"/>
      <c r="AS283" s="1051"/>
      <c r="AT283" s="1051"/>
      <c r="AU283" s="1051"/>
      <c r="AV283" s="1051"/>
      <c r="AW283" s="1044"/>
      <c r="AX283" s="1044"/>
    </row>
    <row r="284" spans="2:50" ht="10" customHeight="1">
      <c r="B284" s="1541" t="s">
        <v>1061</v>
      </c>
      <c r="C284" s="1538" t="s">
        <v>1124</v>
      </c>
      <c r="D284" s="1539" t="s">
        <v>1050</v>
      </c>
      <c r="E284" s="1539" t="s">
        <v>1047</v>
      </c>
      <c r="F284" s="1047">
        <v>1</v>
      </c>
      <c r="G284" s="1047">
        <v>2</v>
      </c>
      <c r="H284" s="1047">
        <v>3</v>
      </c>
      <c r="I284" s="1047">
        <v>4</v>
      </c>
      <c r="J284" s="1047">
        <v>5</v>
      </c>
      <c r="K284" s="1047">
        <v>6</v>
      </c>
      <c r="L284" s="1047">
        <v>7</v>
      </c>
      <c r="M284" s="1047">
        <v>8</v>
      </c>
      <c r="N284" s="1047">
        <v>9</v>
      </c>
      <c r="O284" s="1047">
        <v>10</v>
      </c>
      <c r="P284" s="1047">
        <v>11</v>
      </c>
      <c r="Q284" s="1047">
        <v>12</v>
      </c>
      <c r="R284" s="1047">
        <v>13</v>
      </c>
      <c r="S284" s="1047">
        <v>14</v>
      </c>
      <c r="T284" s="1047">
        <v>15</v>
      </c>
      <c r="U284" s="1047">
        <v>16</v>
      </c>
      <c r="V284" s="1047">
        <v>17</v>
      </c>
      <c r="W284" s="1047">
        <v>18</v>
      </c>
      <c r="X284" s="1047">
        <v>19</v>
      </c>
      <c r="Y284" s="1047">
        <v>20</v>
      </c>
      <c r="Z284" s="1047">
        <v>21</v>
      </c>
      <c r="AA284" s="1047">
        <v>22</v>
      </c>
      <c r="AB284" s="1047">
        <v>23</v>
      </c>
      <c r="AC284" s="1047">
        <v>24</v>
      </c>
      <c r="AD284" s="1047">
        <v>25</v>
      </c>
      <c r="AE284" s="1047">
        <v>26</v>
      </c>
      <c r="AF284" s="1047">
        <v>27</v>
      </c>
      <c r="AG284" s="1047">
        <v>28</v>
      </c>
      <c r="AH284" s="1047">
        <v>29</v>
      </c>
      <c r="AI284" s="1047">
        <v>30</v>
      </c>
      <c r="AJ284" s="1047">
        <v>31</v>
      </c>
      <c r="AK284" s="1047">
        <v>32</v>
      </c>
      <c r="AL284" s="1047">
        <v>33</v>
      </c>
      <c r="AM284" s="1047">
        <v>34</v>
      </c>
      <c r="AN284" s="1047">
        <v>35</v>
      </c>
      <c r="AO284" s="1047">
        <v>36</v>
      </c>
      <c r="AP284" s="1047">
        <v>37</v>
      </c>
      <c r="AQ284" s="1047">
        <v>38</v>
      </c>
      <c r="AR284" s="1047">
        <v>39</v>
      </c>
      <c r="AS284" s="1047">
        <v>40</v>
      </c>
      <c r="AT284" s="1047">
        <v>41</v>
      </c>
      <c r="AU284" s="1047">
        <v>42</v>
      </c>
      <c r="AV284" s="1047">
        <v>43</v>
      </c>
      <c r="AW284" s="1044"/>
      <c r="AX284" s="1044"/>
    </row>
    <row r="285" spans="2:50" ht="10" customHeight="1">
      <c r="B285" s="1541" t="s">
        <v>1061</v>
      </c>
      <c r="C285" s="1538"/>
      <c r="D285" s="1539" t="s">
        <v>1050</v>
      </c>
      <c r="E285" s="1539" t="s">
        <v>1047</v>
      </c>
      <c r="F285" s="1048">
        <v>2034</v>
      </c>
      <c r="G285" s="1048">
        <v>2035</v>
      </c>
      <c r="H285" s="1048">
        <v>2036</v>
      </c>
      <c r="I285" s="1048">
        <v>2037</v>
      </c>
      <c r="J285" s="1048">
        <v>2038</v>
      </c>
      <c r="K285" s="1048">
        <v>2039</v>
      </c>
      <c r="L285" s="1048">
        <v>2040</v>
      </c>
      <c r="M285" s="1048">
        <v>2041</v>
      </c>
      <c r="N285" s="1048">
        <v>2042</v>
      </c>
      <c r="O285" s="1048">
        <v>2043</v>
      </c>
      <c r="P285" s="1048">
        <v>2044</v>
      </c>
      <c r="Q285" s="1048">
        <v>2045</v>
      </c>
      <c r="R285" s="1048">
        <v>2046</v>
      </c>
      <c r="S285" s="1048">
        <v>2047</v>
      </c>
      <c r="T285" s="1048">
        <v>2048</v>
      </c>
      <c r="U285" s="1048">
        <v>2049</v>
      </c>
      <c r="V285" s="1048">
        <v>2050</v>
      </c>
      <c r="W285" s="1048">
        <v>2051</v>
      </c>
      <c r="X285" s="1048">
        <v>2052</v>
      </c>
      <c r="Y285" s="1048">
        <v>2053</v>
      </c>
      <c r="Z285" s="1048">
        <v>2054</v>
      </c>
      <c r="AA285" s="1048">
        <v>2055</v>
      </c>
      <c r="AB285" s="1048">
        <v>2056</v>
      </c>
      <c r="AC285" s="1048">
        <v>2057</v>
      </c>
      <c r="AD285" s="1048">
        <v>2058</v>
      </c>
      <c r="AE285" s="1048">
        <v>2059</v>
      </c>
      <c r="AF285" s="1048">
        <v>2060</v>
      </c>
      <c r="AG285" s="1048">
        <v>2061</v>
      </c>
      <c r="AH285" s="1048">
        <v>2062</v>
      </c>
      <c r="AI285" s="1048">
        <v>2063</v>
      </c>
      <c r="AJ285" s="1048">
        <v>2064</v>
      </c>
      <c r="AK285" s="1048">
        <v>2065</v>
      </c>
      <c r="AL285" s="1048">
        <v>2066</v>
      </c>
      <c r="AM285" s="1048">
        <v>2067</v>
      </c>
      <c r="AN285" s="1048">
        <v>2068</v>
      </c>
      <c r="AO285" s="1048">
        <v>2069</v>
      </c>
      <c r="AP285" s="1048">
        <v>2070</v>
      </c>
      <c r="AQ285" s="1048">
        <v>2071</v>
      </c>
      <c r="AR285" s="1048">
        <v>2072</v>
      </c>
      <c r="AS285" s="1048">
        <v>2073</v>
      </c>
      <c r="AT285" s="1048">
        <v>2074</v>
      </c>
      <c r="AU285" s="1048">
        <v>2075</v>
      </c>
      <c r="AV285" s="1048">
        <v>2076</v>
      </c>
      <c r="AW285" s="1044"/>
      <c r="AX285" s="1044"/>
    </row>
    <row r="286" spans="2:50" ht="12">
      <c r="B286" s="1133"/>
      <c r="C286" s="1098"/>
      <c r="D286" s="1099"/>
      <c r="E286" s="1068"/>
      <c r="F286" s="1046"/>
      <c r="G286" s="1046"/>
      <c r="H286" s="1046"/>
      <c r="I286" s="1046"/>
      <c r="J286" s="1046"/>
      <c r="K286" s="1046"/>
      <c r="L286" s="1046"/>
      <c r="M286" s="1046"/>
      <c r="N286" s="1046"/>
      <c r="O286" s="1046"/>
      <c r="P286" s="1046"/>
      <c r="Q286" s="1046"/>
      <c r="R286" s="1046"/>
      <c r="S286" s="1046"/>
      <c r="T286" s="1046"/>
      <c r="U286" s="1046"/>
      <c r="V286" s="1046"/>
      <c r="W286" s="1046"/>
      <c r="X286" s="1046"/>
      <c r="Y286" s="1046"/>
      <c r="Z286" s="1046"/>
      <c r="AA286" s="1046"/>
      <c r="AB286" s="1046"/>
      <c r="AC286" s="1046"/>
      <c r="AD286" s="1046"/>
      <c r="AE286" s="1046"/>
      <c r="AF286" s="1046"/>
      <c r="AG286" s="1046"/>
      <c r="AH286" s="1046"/>
      <c r="AI286" s="1046"/>
      <c r="AJ286" s="1046"/>
      <c r="AK286" s="1046"/>
      <c r="AL286" s="1046"/>
      <c r="AM286" s="1046"/>
      <c r="AN286" s="1046"/>
      <c r="AO286" s="1046"/>
      <c r="AP286" s="1046"/>
      <c r="AQ286" s="1046"/>
      <c r="AR286" s="1046"/>
      <c r="AS286" s="1046"/>
      <c r="AT286" s="1046"/>
      <c r="AU286" s="1046"/>
      <c r="AV286" s="1046"/>
      <c r="AW286" s="1044"/>
      <c r="AX286" s="1044"/>
    </row>
    <row r="287" spans="2:50" ht="12">
      <c r="B287" s="1133"/>
      <c r="C287" s="1098"/>
      <c r="D287" s="1099"/>
      <c r="E287" s="1068"/>
      <c r="F287" s="1046"/>
      <c r="G287" s="1046"/>
      <c r="H287" s="1046"/>
      <c r="I287" s="1046"/>
      <c r="J287" s="1046"/>
      <c r="K287" s="1046"/>
      <c r="L287" s="1046"/>
      <c r="M287" s="1046"/>
      <c r="N287" s="1046"/>
      <c r="O287" s="1046"/>
      <c r="P287" s="1046"/>
      <c r="Q287" s="1046"/>
      <c r="R287" s="1046"/>
      <c r="S287" s="1046"/>
      <c r="T287" s="1046"/>
      <c r="U287" s="1046"/>
      <c r="V287" s="1046"/>
      <c r="W287" s="1046"/>
      <c r="X287" s="1046"/>
      <c r="Y287" s="1046"/>
      <c r="Z287" s="1046"/>
      <c r="AA287" s="1046"/>
      <c r="AB287" s="1046"/>
      <c r="AC287" s="1046"/>
      <c r="AD287" s="1046"/>
      <c r="AE287" s="1046"/>
      <c r="AF287" s="1046"/>
      <c r="AG287" s="1046"/>
      <c r="AH287" s="1046"/>
      <c r="AI287" s="1046"/>
      <c r="AJ287" s="1046"/>
      <c r="AK287" s="1046"/>
      <c r="AL287" s="1046"/>
      <c r="AM287" s="1046"/>
      <c r="AN287" s="1046"/>
      <c r="AO287" s="1046"/>
      <c r="AP287" s="1046"/>
      <c r="AQ287" s="1046"/>
      <c r="AR287" s="1046"/>
      <c r="AS287" s="1046"/>
      <c r="AT287" s="1046"/>
      <c r="AU287" s="1046"/>
      <c r="AV287" s="1046"/>
      <c r="AW287" s="1044"/>
      <c r="AX287" s="1044"/>
    </row>
    <row r="288" spans="2:50" ht="12.5" thickBot="1">
      <c r="B288" s="1133"/>
      <c r="C288" s="1098"/>
      <c r="D288" s="1099"/>
      <c r="E288" s="1099"/>
      <c r="F288" s="1046"/>
      <c r="G288" s="1046"/>
      <c r="H288" s="1046"/>
      <c r="I288" s="1046"/>
      <c r="J288" s="1046"/>
      <c r="K288" s="1046"/>
      <c r="L288" s="1046"/>
      <c r="M288" s="1046"/>
      <c r="N288" s="1046"/>
      <c r="O288" s="1046"/>
      <c r="P288" s="1046"/>
      <c r="Q288" s="1046"/>
      <c r="R288" s="1046"/>
      <c r="S288" s="1046"/>
      <c r="T288" s="1046"/>
      <c r="U288" s="1046"/>
      <c r="V288" s="1046"/>
      <c r="W288" s="1046"/>
      <c r="X288" s="1046"/>
      <c r="Y288" s="1046"/>
      <c r="Z288" s="1046"/>
      <c r="AA288" s="1046"/>
      <c r="AB288" s="1046"/>
      <c r="AC288" s="1046"/>
      <c r="AD288" s="1046"/>
      <c r="AE288" s="1046"/>
      <c r="AF288" s="1046"/>
      <c r="AG288" s="1046"/>
      <c r="AH288" s="1046"/>
      <c r="AI288" s="1046"/>
      <c r="AJ288" s="1046"/>
      <c r="AK288" s="1046"/>
      <c r="AL288" s="1046"/>
      <c r="AM288" s="1046"/>
      <c r="AN288" s="1046"/>
      <c r="AO288" s="1046"/>
      <c r="AP288" s="1046"/>
      <c r="AQ288" s="1046"/>
      <c r="AR288" s="1046"/>
      <c r="AS288" s="1046"/>
      <c r="AT288" s="1046"/>
      <c r="AU288" s="1046"/>
      <c r="AV288" s="1046"/>
      <c r="AW288" s="1044"/>
      <c r="AX288" s="1044"/>
    </row>
    <row r="289" spans="2:50" ht="12">
      <c r="B289" s="1091" t="s">
        <v>9</v>
      </c>
      <c r="C289" s="1081"/>
      <c r="D289" s="1081"/>
      <c r="E289" s="1081"/>
      <c r="F289" s="1081">
        <v>0</v>
      </c>
      <c r="G289" s="1081">
        <v>0</v>
      </c>
      <c r="H289" s="1081">
        <v>0</v>
      </c>
      <c r="I289" s="1081">
        <v>0</v>
      </c>
      <c r="J289" s="1081">
        <v>0</v>
      </c>
      <c r="K289" s="1081">
        <v>0</v>
      </c>
      <c r="L289" s="1081">
        <v>0</v>
      </c>
      <c r="M289" s="1081">
        <v>0</v>
      </c>
      <c r="N289" s="1081">
        <v>0</v>
      </c>
      <c r="O289" s="1081">
        <v>0</v>
      </c>
      <c r="P289" s="1081">
        <v>0</v>
      </c>
      <c r="Q289" s="1081">
        <v>0</v>
      </c>
      <c r="R289" s="1081">
        <v>0</v>
      </c>
      <c r="S289" s="1081">
        <v>0</v>
      </c>
      <c r="T289" s="1081">
        <v>0</v>
      </c>
      <c r="U289" s="1081">
        <v>0</v>
      </c>
      <c r="V289" s="1081">
        <v>0</v>
      </c>
      <c r="W289" s="1081">
        <v>0</v>
      </c>
      <c r="X289" s="1081">
        <v>0</v>
      </c>
      <c r="Y289" s="1081">
        <v>0</v>
      </c>
      <c r="Z289" s="1081">
        <v>0</v>
      </c>
      <c r="AA289" s="1081">
        <v>0</v>
      </c>
      <c r="AB289" s="1081">
        <v>0</v>
      </c>
      <c r="AC289" s="1081">
        <v>0</v>
      </c>
      <c r="AD289" s="1081">
        <v>0</v>
      </c>
      <c r="AE289" s="1081">
        <v>0</v>
      </c>
      <c r="AF289" s="1081">
        <v>0</v>
      </c>
      <c r="AG289" s="1081">
        <v>0</v>
      </c>
      <c r="AH289" s="1081">
        <v>0</v>
      </c>
      <c r="AI289" s="1081">
        <v>0</v>
      </c>
      <c r="AJ289" s="1081">
        <v>0</v>
      </c>
      <c r="AK289" s="1081">
        <v>0</v>
      </c>
      <c r="AL289" s="1081">
        <v>0</v>
      </c>
      <c r="AM289" s="1081">
        <v>0</v>
      </c>
      <c r="AN289" s="1081">
        <v>0</v>
      </c>
      <c r="AO289" s="1081">
        <v>0</v>
      </c>
      <c r="AP289" s="1081">
        <v>0</v>
      </c>
      <c r="AQ289" s="1081">
        <v>0</v>
      </c>
      <c r="AR289" s="1081">
        <v>0</v>
      </c>
      <c r="AS289" s="1081">
        <v>0</v>
      </c>
      <c r="AT289" s="1081">
        <v>0</v>
      </c>
      <c r="AU289" s="1081">
        <v>0</v>
      </c>
      <c r="AV289" s="1081">
        <v>0</v>
      </c>
      <c r="AW289" s="1044"/>
      <c r="AX289" s="1044"/>
    </row>
    <row r="290" spans="2:50" ht="12">
      <c r="B290" s="1066" t="s">
        <v>1094</v>
      </c>
      <c r="C290" s="1051"/>
      <c r="D290" s="1051"/>
      <c r="E290" s="1051"/>
      <c r="F290" s="1051"/>
      <c r="G290" s="1051"/>
      <c r="H290" s="1051"/>
      <c r="I290" s="1051"/>
      <c r="J290" s="1051"/>
      <c r="K290" s="1051"/>
      <c r="L290" s="1051"/>
      <c r="M290" s="1051"/>
      <c r="N290" s="1051"/>
      <c r="O290" s="1051"/>
      <c r="P290" s="1051"/>
      <c r="Q290" s="1051"/>
      <c r="R290" s="1051"/>
      <c r="S290" s="1051"/>
      <c r="T290" s="1051"/>
      <c r="U290" s="1051"/>
      <c r="V290" s="1051"/>
      <c r="W290" s="1051"/>
      <c r="X290" s="1051"/>
      <c r="Y290" s="1051"/>
      <c r="Z290" s="1051"/>
      <c r="AA290" s="1051"/>
      <c r="AB290" s="1051"/>
      <c r="AC290" s="1051"/>
      <c r="AD290" s="1051"/>
      <c r="AE290" s="1051"/>
      <c r="AF290" s="1051"/>
      <c r="AG290" s="1051"/>
      <c r="AH290" s="1051"/>
      <c r="AI290" s="1051"/>
      <c r="AJ290" s="1051"/>
      <c r="AK290" s="1051"/>
      <c r="AL290" s="1051"/>
      <c r="AM290" s="1051"/>
      <c r="AN290" s="1051"/>
      <c r="AO290" s="1051"/>
      <c r="AP290" s="1051"/>
      <c r="AQ290" s="1051"/>
      <c r="AR290" s="1051"/>
      <c r="AS290" s="1051"/>
      <c r="AT290" s="1051"/>
      <c r="AU290" s="1051"/>
      <c r="AV290" s="1051"/>
      <c r="AW290" s="1044"/>
      <c r="AX290" s="1044"/>
    </row>
    <row r="291" spans="2:50" ht="12">
      <c r="B291" s="1066"/>
      <c r="C291" s="1051"/>
      <c r="D291" s="1051"/>
      <c r="E291" s="1051"/>
      <c r="F291" s="1051"/>
      <c r="G291" s="1051"/>
      <c r="H291" s="1051"/>
      <c r="I291" s="1051"/>
      <c r="J291" s="1051"/>
      <c r="K291" s="1051"/>
      <c r="L291" s="1051"/>
      <c r="M291" s="1051"/>
      <c r="N291" s="1051"/>
      <c r="O291" s="1051"/>
      <c r="P291" s="1051"/>
      <c r="Q291" s="1051"/>
      <c r="R291" s="1051"/>
      <c r="S291" s="1051"/>
      <c r="T291" s="1051"/>
      <c r="U291" s="1051"/>
      <c r="V291" s="1051"/>
      <c r="W291" s="1051"/>
      <c r="X291" s="1051"/>
      <c r="Y291" s="1051"/>
      <c r="Z291" s="1051"/>
      <c r="AA291" s="1051"/>
      <c r="AB291" s="1051"/>
      <c r="AC291" s="1051"/>
      <c r="AD291" s="1051"/>
      <c r="AE291" s="1051"/>
      <c r="AF291" s="1051"/>
      <c r="AG291" s="1051"/>
      <c r="AH291" s="1051"/>
      <c r="AI291" s="1051"/>
      <c r="AJ291" s="1051"/>
      <c r="AK291" s="1051"/>
      <c r="AL291" s="1051"/>
      <c r="AM291" s="1051"/>
      <c r="AN291" s="1051"/>
      <c r="AO291" s="1051"/>
      <c r="AP291" s="1051"/>
      <c r="AQ291" s="1051"/>
      <c r="AR291" s="1051"/>
      <c r="AS291" s="1051"/>
      <c r="AT291" s="1051"/>
      <c r="AU291" s="1051"/>
      <c r="AV291" s="1051"/>
      <c r="AW291" s="1044"/>
      <c r="AX291" s="1044"/>
    </row>
    <row r="292" spans="2:50" ht="12">
      <c r="B292" s="1131" t="s">
        <v>1060</v>
      </c>
      <c r="C292" s="1131">
        <v>40</v>
      </c>
      <c r="D292" s="1051"/>
      <c r="E292" s="1051"/>
      <c r="F292" s="1051"/>
      <c r="G292" s="1051"/>
      <c r="H292" s="1051"/>
      <c r="I292" s="1051"/>
      <c r="J292" s="1051"/>
      <c r="K292" s="1051"/>
      <c r="L292" s="1051"/>
      <c r="M292" s="1051"/>
      <c r="N292" s="1051"/>
      <c r="O292" s="1051"/>
      <c r="P292" s="1051"/>
      <c r="Q292" s="1051"/>
      <c r="R292" s="1051"/>
      <c r="S292" s="1051"/>
      <c r="T292" s="1051"/>
      <c r="U292" s="1051"/>
      <c r="V292" s="1051"/>
      <c r="W292" s="1051"/>
      <c r="X292" s="1051"/>
      <c r="Y292" s="1051"/>
      <c r="Z292" s="1051"/>
      <c r="AA292" s="1051"/>
      <c r="AB292" s="1051"/>
      <c r="AC292" s="1051"/>
      <c r="AD292" s="1051"/>
      <c r="AE292" s="1051"/>
      <c r="AF292" s="1051"/>
      <c r="AG292" s="1051"/>
      <c r="AH292" s="1051"/>
      <c r="AI292" s="1051"/>
      <c r="AJ292" s="1051"/>
      <c r="AK292" s="1051"/>
      <c r="AL292" s="1051"/>
      <c r="AM292" s="1051"/>
      <c r="AN292" s="1051"/>
      <c r="AO292" s="1051"/>
      <c r="AP292" s="1051"/>
      <c r="AQ292" s="1051"/>
      <c r="AR292" s="1051"/>
      <c r="AS292" s="1051"/>
      <c r="AT292" s="1051"/>
      <c r="AU292" s="1051"/>
      <c r="AV292" s="1051"/>
      <c r="AW292" s="1044"/>
      <c r="AX292" s="1044"/>
    </row>
    <row r="293" spans="2:50" ht="12">
      <c r="B293" s="1051"/>
      <c r="C293" s="1051"/>
      <c r="D293" s="1051"/>
      <c r="E293" s="1051"/>
      <c r="F293" s="1051"/>
      <c r="G293" s="1051"/>
      <c r="H293" s="1051"/>
      <c r="I293" s="1051"/>
      <c r="J293" s="1051"/>
      <c r="K293" s="1051"/>
      <c r="L293" s="1051"/>
      <c r="M293" s="1051"/>
      <c r="N293" s="1051"/>
      <c r="O293" s="1051"/>
      <c r="P293" s="1051"/>
      <c r="Q293" s="1051"/>
      <c r="R293" s="1051"/>
      <c r="S293" s="1051"/>
      <c r="T293" s="1051"/>
      <c r="U293" s="1051"/>
      <c r="V293" s="1051"/>
      <c r="W293" s="1051"/>
      <c r="X293" s="1051"/>
      <c r="Y293" s="1051"/>
      <c r="Z293" s="1051"/>
      <c r="AA293" s="1051"/>
      <c r="AB293" s="1051"/>
      <c r="AC293" s="1051"/>
      <c r="AD293" s="1051"/>
      <c r="AE293" s="1051"/>
      <c r="AF293" s="1051"/>
      <c r="AG293" s="1051"/>
      <c r="AH293" s="1051"/>
      <c r="AI293" s="1051"/>
      <c r="AJ293" s="1051"/>
      <c r="AK293" s="1051"/>
      <c r="AL293" s="1051"/>
      <c r="AM293" s="1051"/>
      <c r="AN293" s="1051"/>
      <c r="AO293" s="1051"/>
      <c r="AP293" s="1051"/>
      <c r="AQ293" s="1051"/>
      <c r="AR293" s="1051"/>
      <c r="AS293" s="1051"/>
      <c r="AT293" s="1051"/>
      <c r="AU293" s="1051"/>
      <c r="AV293" s="1051"/>
      <c r="AW293" s="1044"/>
      <c r="AX293" s="1044"/>
    </row>
    <row r="294" spans="2:50" ht="12">
      <c r="B294" s="1051"/>
      <c r="C294" s="1051"/>
      <c r="D294" s="1051"/>
      <c r="E294" s="1051"/>
      <c r="F294" s="1051"/>
      <c r="G294" s="1051"/>
      <c r="H294" s="1051"/>
      <c r="I294" s="1051"/>
      <c r="J294" s="1051"/>
      <c r="K294" s="1051"/>
      <c r="L294" s="1051"/>
      <c r="M294" s="1051"/>
      <c r="N294" s="1051"/>
      <c r="O294" s="1051"/>
      <c r="P294" s="1051"/>
      <c r="Q294" s="1051"/>
      <c r="R294" s="1051"/>
      <c r="S294" s="1051"/>
      <c r="T294" s="1051"/>
      <c r="U294" s="1051"/>
      <c r="V294" s="1051"/>
      <c r="W294" s="1051"/>
      <c r="X294" s="1051"/>
      <c r="Y294" s="1051"/>
      <c r="Z294" s="1051"/>
      <c r="AA294" s="1051"/>
      <c r="AB294" s="1051"/>
      <c r="AC294" s="1051"/>
      <c r="AD294" s="1051"/>
      <c r="AE294" s="1051"/>
      <c r="AF294" s="1051"/>
      <c r="AG294" s="1051"/>
      <c r="AH294" s="1051"/>
      <c r="AI294" s="1051"/>
      <c r="AJ294" s="1051"/>
      <c r="AK294" s="1051"/>
      <c r="AL294" s="1051"/>
      <c r="AM294" s="1051"/>
      <c r="AN294" s="1051"/>
      <c r="AO294" s="1051"/>
      <c r="AP294" s="1051"/>
      <c r="AQ294" s="1051"/>
      <c r="AR294" s="1051"/>
      <c r="AS294" s="1051"/>
      <c r="AT294" s="1051"/>
      <c r="AU294" s="1051"/>
      <c r="AV294" s="1051"/>
      <c r="AW294" s="1044"/>
      <c r="AX294" s="1044"/>
    </row>
    <row r="295" spans="2:50" ht="12" customHeight="1">
      <c r="B295" s="1541" t="s">
        <v>1131</v>
      </c>
      <c r="C295" s="1538" t="s">
        <v>1124</v>
      </c>
      <c r="D295" s="1539" t="s">
        <v>1050</v>
      </c>
      <c r="E295" s="1539" t="s">
        <v>1047</v>
      </c>
      <c r="F295" s="1047">
        <v>1</v>
      </c>
      <c r="G295" s="1047">
        <v>2</v>
      </c>
      <c r="H295" s="1047">
        <v>3</v>
      </c>
      <c r="I295" s="1047">
        <v>4</v>
      </c>
      <c r="J295" s="1047">
        <v>5</v>
      </c>
      <c r="K295" s="1047">
        <v>6</v>
      </c>
      <c r="L295" s="1047">
        <v>7</v>
      </c>
      <c r="M295" s="1047">
        <v>8</v>
      </c>
      <c r="N295" s="1047">
        <v>9</v>
      </c>
      <c r="O295" s="1047">
        <v>10</v>
      </c>
      <c r="P295" s="1047">
        <v>11</v>
      </c>
      <c r="Q295" s="1047">
        <v>12</v>
      </c>
      <c r="R295" s="1047">
        <v>13</v>
      </c>
      <c r="S295" s="1047">
        <v>14</v>
      </c>
      <c r="T295" s="1047">
        <v>15</v>
      </c>
      <c r="U295" s="1047">
        <v>16</v>
      </c>
      <c r="V295" s="1047">
        <v>17</v>
      </c>
      <c r="W295" s="1047">
        <v>18</v>
      </c>
      <c r="X295" s="1047">
        <v>19</v>
      </c>
      <c r="Y295" s="1047">
        <v>20</v>
      </c>
      <c r="Z295" s="1047">
        <v>21</v>
      </c>
      <c r="AA295" s="1047">
        <v>22</v>
      </c>
      <c r="AB295" s="1047">
        <v>23</v>
      </c>
      <c r="AC295" s="1047">
        <v>24</v>
      </c>
      <c r="AD295" s="1047">
        <v>25</v>
      </c>
      <c r="AE295" s="1047">
        <v>26</v>
      </c>
      <c r="AF295" s="1047">
        <v>27</v>
      </c>
      <c r="AG295" s="1047">
        <v>28</v>
      </c>
      <c r="AH295" s="1047">
        <v>29</v>
      </c>
      <c r="AI295" s="1047">
        <v>30</v>
      </c>
      <c r="AJ295" s="1047">
        <v>31</v>
      </c>
      <c r="AK295" s="1047">
        <v>32</v>
      </c>
      <c r="AL295" s="1047">
        <v>33</v>
      </c>
      <c r="AM295" s="1047">
        <v>34</v>
      </c>
      <c r="AN295" s="1047">
        <v>35</v>
      </c>
      <c r="AO295" s="1047">
        <v>36</v>
      </c>
      <c r="AP295" s="1047">
        <v>37</v>
      </c>
      <c r="AQ295" s="1047">
        <v>38</v>
      </c>
      <c r="AR295" s="1047">
        <v>39</v>
      </c>
      <c r="AS295" s="1047">
        <v>40</v>
      </c>
      <c r="AT295" s="1047">
        <v>41</v>
      </c>
      <c r="AU295" s="1047">
        <v>42</v>
      </c>
      <c r="AV295" s="1047">
        <v>43</v>
      </c>
      <c r="AW295" s="1044"/>
      <c r="AX295" s="1044"/>
    </row>
    <row r="296" spans="2:50" ht="10" customHeight="1">
      <c r="B296" s="1541" t="s">
        <v>1062</v>
      </c>
      <c r="C296" s="1538"/>
      <c r="D296" s="1539" t="s">
        <v>1050</v>
      </c>
      <c r="E296" s="1539" t="s">
        <v>1047</v>
      </c>
      <c r="F296" s="1048">
        <v>2034</v>
      </c>
      <c r="G296" s="1048">
        <v>2035</v>
      </c>
      <c r="H296" s="1048">
        <v>2036</v>
      </c>
      <c r="I296" s="1048">
        <v>2037</v>
      </c>
      <c r="J296" s="1048">
        <v>2038</v>
      </c>
      <c r="K296" s="1048">
        <v>2039</v>
      </c>
      <c r="L296" s="1048">
        <v>2040</v>
      </c>
      <c r="M296" s="1048">
        <v>2041</v>
      </c>
      <c r="N296" s="1048">
        <v>2042</v>
      </c>
      <c r="O296" s="1048">
        <v>2043</v>
      </c>
      <c r="P296" s="1048">
        <v>2044</v>
      </c>
      <c r="Q296" s="1048">
        <v>2045</v>
      </c>
      <c r="R296" s="1048">
        <v>2046</v>
      </c>
      <c r="S296" s="1048">
        <v>2047</v>
      </c>
      <c r="T296" s="1048">
        <v>2048</v>
      </c>
      <c r="U296" s="1048">
        <v>2049</v>
      </c>
      <c r="V296" s="1048">
        <v>2050</v>
      </c>
      <c r="W296" s="1048">
        <v>2051</v>
      </c>
      <c r="X296" s="1048">
        <v>2052</v>
      </c>
      <c r="Y296" s="1048">
        <v>2053</v>
      </c>
      <c r="Z296" s="1048">
        <v>2054</v>
      </c>
      <c r="AA296" s="1048">
        <v>2055</v>
      </c>
      <c r="AB296" s="1048">
        <v>2056</v>
      </c>
      <c r="AC296" s="1048">
        <v>2057</v>
      </c>
      <c r="AD296" s="1048">
        <v>2058</v>
      </c>
      <c r="AE296" s="1048">
        <v>2059</v>
      </c>
      <c r="AF296" s="1048">
        <v>2060</v>
      </c>
      <c r="AG296" s="1048">
        <v>2061</v>
      </c>
      <c r="AH296" s="1048">
        <v>2062</v>
      </c>
      <c r="AI296" s="1048">
        <v>2063</v>
      </c>
      <c r="AJ296" s="1048">
        <v>2064</v>
      </c>
      <c r="AK296" s="1048">
        <v>2065</v>
      </c>
      <c r="AL296" s="1048">
        <v>2066</v>
      </c>
      <c r="AM296" s="1048">
        <v>2067</v>
      </c>
      <c r="AN296" s="1048">
        <v>2068</v>
      </c>
      <c r="AO296" s="1048">
        <v>2069</v>
      </c>
      <c r="AP296" s="1048">
        <v>2070</v>
      </c>
      <c r="AQ296" s="1048">
        <v>2071</v>
      </c>
      <c r="AR296" s="1048">
        <v>2072</v>
      </c>
      <c r="AS296" s="1048">
        <v>2073</v>
      </c>
      <c r="AT296" s="1048">
        <v>2074</v>
      </c>
      <c r="AU296" s="1048">
        <v>2075</v>
      </c>
      <c r="AV296" s="1048">
        <v>2076</v>
      </c>
      <c r="AW296" s="1044"/>
      <c r="AX296" s="1044"/>
    </row>
    <row r="297" spans="2:50" ht="12">
      <c r="B297" s="1229" t="s">
        <v>1415</v>
      </c>
      <c r="C297" s="1230">
        <v>2023</v>
      </c>
      <c r="D297" s="1056">
        <v>40</v>
      </c>
      <c r="E297" s="1056">
        <v>1</v>
      </c>
      <c r="F297" s="1124"/>
      <c r="G297" s="1124"/>
      <c r="H297" s="1124"/>
      <c r="I297" s="1124"/>
      <c r="J297" s="1124"/>
      <c r="K297" s="1124"/>
      <c r="L297" s="1124"/>
      <c r="M297" s="1124"/>
      <c r="N297" s="1124"/>
      <c r="O297" s="1124"/>
      <c r="P297" s="1124"/>
      <c r="Q297" s="1124"/>
      <c r="R297" s="1124"/>
      <c r="S297" s="1124"/>
      <c r="T297" s="1124"/>
      <c r="U297" s="1124"/>
      <c r="V297" s="1124"/>
      <c r="W297" s="1124"/>
      <c r="X297" s="1124"/>
      <c r="Y297" s="1124"/>
      <c r="Z297" s="1124"/>
      <c r="AA297" s="1124"/>
      <c r="AB297" s="1124"/>
      <c r="AC297" s="1124"/>
      <c r="AD297" s="453"/>
      <c r="AE297" s="1124"/>
      <c r="AF297" s="1124"/>
      <c r="AG297" s="1124"/>
      <c r="AH297" s="1124"/>
      <c r="AI297" s="1124"/>
      <c r="AJ297" s="1124"/>
      <c r="AK297" s="1124"/>
      <c r="AL297" s="1124"/>
      <c r="AM297" s="1124"/>
      <c r="AN297" s="1118">
        <v>7077.49</v>
      </c>
      <c r="AO297" s="1124"/>
      <c r="AP297" s="1124"/>
      <c r="AQ297" s="1124"/>
      <c r="AR297" s="1124"/>
      <c r="AS297" s="1124"/>
      <c r="AT297" s="1124"/>
      <c r="AU297" s="1124"/>
      <c r="AV297" s="1124"/>
      <c r="AW297" s="1044"/>
      <c r="AX297" s="1044"/>
    </row>
    <row r="298" spans="2:50" ht="12">
      <c r="B298" s="1078" t="s">
        <v>1416</v>
      </c>
      <c r="C298" s="1230">
        <v>2008</v>
      </c>
      <c r="D298" s="1056">
        <v>40</v>
      </c>
      <c r="E298" s="1056">
        <v>1</v>
      </c>
      <c r="F298" s="1124"/>
      <c r="G298" s="1124"/>
      <c r="H298" s="1124"/>
      <c r="I298" s="1124"/>
      <c r="J298" s="1124"/>
      <c r="K298" s="1124"/>
      <c r="L298" s="1124"/>
      <c r="M298" s="1124"/>
      <c r="N298" s="1124"/>
      <c r="O298" s="1124"/>
      <c r="P298" s="1124"/>
      <c r="Q298" s="1124"/>
      <c r="R298" s="1124"/>
      <c r="S298" s="1124"/>
      <c r="T298" s="1124"/>
      <c r="U298" s="1124"/>
      <c r="V298" s="1124"/>
      <c r="W298" s="1124"/>
      <c r="X298" s="1124"/>
      <c r="Y298" s="1118">
        <v>7077.49</v>
      </c>
      <c r="Z298" s="1124"/>
      <c r="AA298" s="1124"/>
      <c r="AB298" s="1124"/>
      <c r="AC298" s="1124"/>
      <c r="AD298" s="1124"/>
      <c r="AE298" s="1124"/>
      <c r="AF298" s="1124"/>
      <c r="AG298" s="1124"/>
      <c r="AH298" s="1124"/>
      <c r="AI298" s="1124"/>
      <c r="AJ298" s="1124"/>
      <c r="AK298" s="1124"/>
      <c r="AL298" s="1124"/>
      <c r="AM298" s="1124"/>
      <c r="AN298" s="1124"/>
      <c r="AO298" s="1124"/>
      <c r="AP298" s="1124"/>
      <c r="AQ298" s="1124"/>
      <c r="AR298" s="1124"/>
      <c r="AS298" s="1124"/>
      <c r="AT298" s="1124"/>
      <c r="AU298" s="1124"/>
      <c r="AV298" s="1124"/>
      <c r="AW298" s="1044"/>
      <c r="AX298" s="1044"/>
    </row>
    <row r="299" spans="2:50" ht="12">
      <c r="B299" s="1078" t="s">
        <v>1417</v>
      </c>
      <c r="C299" s="1230">
        <v>2008</v>
      </c>
      <c r="D299" s="1056">
        <v>40</v>
      </c>
      <c r="E299" s="1056">
        <v>1</v>
      </c>
      <c r="F299" s="1124"/>
      <c r="G299" s="1124"/>
      <c r="H299" s="1124"/>
      <c r="I299" s="1124"/>
      <c r="J299" s="1124"/>
      <c r="K299" s="1124"/>
      <c r="L299" s="1124"/>
      <c r="M299" s="1124"/>
      <c r="N299" s="1124"/>
      <c r="O299" s="1124"/>
      <c r="P299" s="1124"/>
      <c r="Q299" s="1124"/>
      <c r="R299" s="1124"/>
      <c r="S299" s="1124"/>
      <c r="T299" s="1124"/>
      <c r="U299" s="1124"/>
      <c r="V299" s="1124"/>
      <c r="W299" s="1124"/>
      <c r="X299" s="1124"/>
      <c r="Y299" s="1118">
        <v>7077.49</v>
      </c>
      <c r="Z299" s="1124"/>
      <c r="AA299" s="1124"/>
      <c r="AB299" s="1124"/>
      <c r="AC299" s="1124"/>
      <c r="AD299" s="1124"/>
      <c r="AE299" s="1124"/>
      <c r="AF299" s="1124"/>
      <c r="AG299" s="1124"/>
      <c r="AH299" s="1124"/>
      <c r="AI299" s="1124"/>
      <c r="AJ299" s="1124"/>
      <c r="AK299" s="1124"/>
      <c r="AL299" s="1124"/>
      <c r="AM299" s="1124"/>
      <c r="AN299" s="1124"/>
      <c r="AO299" s="1124"/>
      <c r="AP299" s="1124"/>
      <c r="AQ299" s="1124"/>
      <c r="AR299" s="1124"/>
      <c r="AS299" s="1124"/>
      <c r="AT299" s="1124"/>
      <c r="AU299" s="1124"/>
      <c r="AV299" s="1124"/>
      <c r="AW299" s="1044"/>
      <c r="AX299" s="1044"/>
    </row>
    <row r="300" spans="2:50" ht="12">
      <c r="B300" s="1078" t="s">
        <v>1418</v>
      </c>
      <c r="C300" s="1230">
        <v>2008</v>
      </c>
      <c r="D300" s="1056">
        <v>40</v>
      </c>
      <c r="E300" s="1056">
        <v>1</v>
      </c>
      <c r="F300" s="1124"/>
      <c r="G300" s="1124"/>
      <c r="H300" s="1124"/>
      <c r="I300" s="1124"/>
      <c r="J300" s="1124"/>
      <c r="K300" s="1124"/>
      <c r="L300" s="1124"/>
      <c r="M300" s="1124"/>
      <c r="N300" s="1124"/>
      <c r="O300" s="1124"/>
      <c r="P300" s="1124"/>
      <c r="Q300" s="1124"/>
      <c r="R300" s="1124"/>
      <c r="S300" s="1124"/>
      <c r="T300" s="1124"/>
      <c r="U300" s="1124"/>
      <c r="V300" s="1124"/>
      <c r="W300" s="1124"/>
      <c r="X300" s="1124"/>
      <c r="Y300" s="1118">
        <v>7077.49</v>
      </c>
      <c r="Z300" s="1124"/>
      <c r="AA300" s="1124"/>
      <c r="AB300" s="1124"/>
      <c r="AC300" s="1124"/>
      <c r="AD300" s="1124"/>
      <c r="AE300" s="1124"/>
      <c r="AF300" s="1124"/>
      <c r="AG300" s="1124"/>
      <c r="AH300" s="1124"/>
      <c r="AI300" s="1124"/>
      <c r="AJ300" s="1124"/>
      <c r="AK300" s="1124"/>
      <c r="AL300" s="1124"/>
      <c r="AM300" s="1124"/>
      <c r="AN300" s="1124"/>
      <c r="AO300" s="1124"/>
      <c r="AP300" s="1124"/>
      <c r="AQ300" s="1124"/>
      <c r="AR300" s="1124"/>
      <c r="AS300" s="1124"/>
      <c r="AT300" s="1124"/>
      <c r="AU300" s="1124"/>
      <c r="AV300" s="1124"/>
      <c r="AW300" s="1044"/>
      <c r="AX300" s="1044"/>
    </row>
    <row r="301" spans="2:50" ht="12">
      <c r="B301" s="1078" t="s">
        <v>1419</v>
      </c>
      <c r="C301" s="1230">
        <v>2008</v>
      </c>
      <c r="D301" s="1056">
        <v>40</v>
      </c>
      <c r="E301" s="1056">
        <v>1</v>
      </c>
      <c r="F301" s="1124"/>
      <c r="G301" s="1124"/>
      <c r="H301" s="1124"/>
      <c r="I301" s="1124"/>
      <c r="J301" s="1124"/>
      <c r="K301" s="1124"/>
      <c r="L301" s="1124"/>
      <c r="M301" s="1124"/>
      <c r="N301" s="1124"/>
      <c r="O301" s="1124"/>
      <c r="P301" s="1124"/>
      <c r="Q301" s="1124"/>
      <c r="R301" s="1124"/>
      <c r="S301" s="1124"/>
      <c r="T301" s="1124"/>
      <c r="U301" s="1124"/>
      <c r="V301" s="1124"/>
      <c r="W301" s="1124"/>
      <c r="X301" s="1124"/>
      <c r="Y301" s="1118">
        <v>7077.49</v>
      </c>
      <c r="Z301" s="1124"/>
      <c r="AA301" s="1124"/>
      <c r="AB301" s="1124"/>
      <c r="AC301" s="1124"/>
      <c r="AD301" s="1124"/>
      <c r="AE301" s="1124"/>
      <c r="AF301" s="1124"/>
      <c r="AG301" s="1124"/>
      <c r="AH301" s="1124"/>
      <c r="AI301" s="1124"/>
      <c r="AJ301" s="1124"/>
      <c r="AK301" s="1124"/>
      <c r="AL301" s="1124"/>
      <c r="AM301" s="1124"/>
      <c r="AN301" s="1124"/>
      <c r="AO301" s="1124"/>
      <c r="AP301" s="1124"/>
      <c r="AQ301" s="1124"/>
      <c r="AR301" s="1124"/>
      <c r="AS301" s="1124"/>
      <c r="AT301" s="1124"/>
      <c r="AU301" s="1124"/>
      <c r="AV301" s="1124"/>
      <c r="AW301" s="1044"/>
      <c r="AX301" s="1044"/>
    </row>
    <row r="302" spans="2:50" ht="12">
      <c r="B302" s="1078" t="s">
        <v>1420</v>
      </c>
      <c r="C302" s="1230">
        <v>2011</v>
      </c>
      <c r="D302" s="1056">
        <v>40</v>
      </c>
      <c r="E302" s="1056">
        <v>1</v>
      </c>
      <c r="F302" s="1124"/>
      <c r="G302" s="1124"/>
      <c r="H302" s="1124"/>
      <c r="I302" s="1124"/>
      <c r="J302" s="1124"/>
      <c r="K302" s="1124"/>
      <c r="L302" s="1124"/>
      <c r="M302" s="1124"/>
      <c r="N302" s="1124"/>
      <c r="O302" s="1124"/>
      <c r="P302" s="1124"/>
      <c r="Q302" s="1124"/>
      <c r="R302" s="1124"/>
      <c r="S302" s="1124"/>
      <c r="T302" s="1124"/>
      <c r="U302" s="1124"/>
      <c r="V302" s="1124"/>
      <c r="W302" s="1124"/>
      <c r="X302" s="1124"/>
      <c r="Y302" s="1124"/>
      <c r="Z302" s="1124"/>
      <c r="AA302" s="1124"/>
      <c r="AB302" s="1118">
        <v>7077.49</v>
      </c>
      <c r="AC302" s="1124"/>
      <c r="AD302" s="1124"/>
      <c r="AE302" s="1124"/>
      <c r="AF302" s="1124"/>
      <c r="AG302" s="1124"/>
      <c r="AH302" s="1124"/>
      <c r="AI302" s="1124"/>
      <c r="AJ302" s="1124"/>
      <c r="AK302" s="1124"/>
      <c r="AL302" s="1124"/>
      <c r="AM302" s="1124"/>
      <c r="AN302" s="1124"/>
      <c r="AO302" s="1124"/>
      <c r="AP302" s="1124"/>
      <c r="AQ302" s="1124"/>
      <c r="AR302" s="1124"/>
      <c r="AS302" s="1124"/>
      <c r="AT302" s="1124"/>
      <c r="AU302" s="1124"/>
      <c r="AV302" s="1124"/>
      <c r="AW302" s="1044"/>
      <c r="AX302" s="1044"/>
    </row>
    <row r="303" spans="2:50" ht="12">
      <c r="B303" s="1078" t="s">
        <v>1421</v>
      </c>
      <c r="C303" s="1230">
        <v>2011</v>
      </c>
      <c r="D303" s="1056">
        <v>40</v>
      </c>
      <c r="E303" s="1056">
        <v>1</v>
      </c>
      <c r="F303" s="1124"/>
      <c r="G303" s="1124"/>
      <c r="H303" s="1124"/>
      <c r="I303" s="1124"/>
      <c r="J303" s="1124"/>
      <c r="K303" s="1124"/>
      <c r="L303" s="1124"/>
      <c r="M303" s="1124"/>
      <c r="N303" s="1124"/>
      <c r="O303" s="1124"/>
      <c r="P303" s="1124"/>
      <c r="Q303" s="1124"/>
      <c r="R303" s="1124"/>
      <c r="S303" s="1124"/>
      <c r="T303" s="1124"/>
      <c r="U303" s="1124"/>
      <c r="V303" s="1124"/>
      <c r="W303" s="1124"/>
      <c r="X303" s="1124"/>
      <c r="Y303" s="1124"/>
      <c r="Z303" s="1124"/>
      <c r="AA303" s="1124"/>
      <c r="AB303" s="1118">
        <v>7077.49</v>
      </c>
      <c r="AC303" s="1124"/>
      <c r="AD303" s="1124"/>
      <c r="AE303" s="1124"/>
      <c r="AF303" s="1124"/>
      <c r="AG303" s="1124"/>
      <c r="AH303" s="1124"/>
      <c r="AI303" s="1124"/>
      <c r="AJ303" s="1124"/>
      <c r="AK303" s="1124"/>
      <c r="AL303" s="1124"/>
      <c r="AM303" s="1124"/>
      <c r="AN303" s="1124"/>
      <c r="AO303" s="1124"/>
      <c r="AP303" s="1124"/>
      <c r="AQ303" s="1124"/>
      <c r="AR303" s="1124"/>
      <c r="AS303" s="1124"/>
      <c r="AT303" s="1124"/>
      <c r="AU303" s="1124"/>
      <c r="AV303" s="1124"/>
      <c r="AW303" s="1044"/>
      <c r="AX303" s="1044"/>
    </row>
    <row r="304" spans="2:50" ht="12">
      <c r="B304" s="1078" t="s">
        <v>1422</v>
      </c>
      <c r="C304" s="1230">
        <v>2011</v>
      </c>
      <c r="D304" s="1056">
        <v>40</v>
      </c>
      <c r="E304" s="1056">
        <v>1</v>
      </c>
      <c r="F304" s="1124"/>
      <c r="G304" s="1124"/>
      <c r="H304" s="1124"/>
      <c r="I304" s="1124"/>
      <c r="J304" s="1124"/>
      <c r="K304" s="1124"/>
      <c r="L304" s="1124"/>
      <c r="M304" s="1124"/>
      <c r="N304" s="1124"/>
      <c r="O304" s="1124"/>
      <c r="P304" s="1124"/>
      <c r="Q304" s="1124"/>
      <c r="R304" s="1124"/>
      <c r="S304" s="1124"/>
      <c r="T304" s="1124"/>
      <c r="U304" s="1124"/>
      <c r="V304" s="1124"/>
      <c r="W304" s="1124"/>
      <c r="X304" s="1124"/>
      <c r="Y304" s="1124"/>
      <c r="Z304" s="1124"/>
      <c r="AA304" s="1124"/>
      <c r="AB304" s="1118">
        <v>7077.49</v>
      </c>
      <c r="AC304" s="1124"/>
      <c r="AD304" s="1124"/>
      <c r="AE304" s="1124"/>
      <c r="AF304" s="1124"/>
      <c r="AG304" s="1124"/>
      <c r="AH304" s="1124"/>
      <c r="AI304" s="1124"/>
      <c r="AJ304" s="1124"/>
      <c r="AK304" s="1124"/>
      <c r="AL304" s="1124"/>
      <c r="AM304" s="1124"/>
      <c r="AN304" s="1124"/>
      <c r="AO304" s="1124"/>
      <c r="AP304" s="1124"/>
      <c r="AQ304" s="1124"/>
      <c r="AR304" s="1124"/>
      <c r="AS304" s="1124"/>
      <c r="AT304" s="1124"/>
      <c r="AU304" s="1124"/>
      <c r="AV304" s="1124"/>
      <c r="AW304" s="1044"/>
      <c r="AX304" s="1044"/>
    </row>
    <row r="305" spans="2:50" ht="12">
      <c r="B305" s="1078" t="s">
        <v>1423</v>
      </c>
      <c r="C305" s="1230">
        <v>2011</v>
      </c>
      <c r="D305" s="1056">
        <v>40</v>
      </c>
      <c r="E305" s="1056">
        <v>1</v>
      </c>
      <c r="F305" s="1124"/>
      <c r="G305" s="1124"/>
      <c r="H305" s="1124"/>
      <c r="I305" s="1124"/>
      <c r="J305" s="1124"/>
      <c r="K305" s="1124"/>
      <c r="L305" s="1124"/>
      <c r="M305" s="1124"/>
      <c r="N305" s="1124"/>
      <c r="O305" s="1124"/>
      <c r="P305" s="1124"/>
      <c r="Q305" s="1124"/>
      <c r="R305" s="1124"/>
      <c r="S305" s="1124"/>
      <c r="T305" s="1124"/>
      <c r="U305" s="1124"/>
      <c r="V305" s="1124"/>
      <c r="W305" s="1124"/>
      <c r="X305" s="1124"/>
      <c r="Y305" s="1124"/>
      <c r="Z305" s="1124"/>
      <c r="AA305" s="1124"/>
      <c r="AB305" s="1118">
        <v>7077.49</v>
      </c>
      <c r="AC305" s="1124"/>
      <c r="AD305" s="1124"/>
      <c r="AE305" s="1124"/>
      <c r="AF305" s="1124"/>
      <c r="AG305" s="1124"/>
      <c r="AH305" s="1124"/>
      <c r="AI305" s="1124"/>
      <c r="AJ305" s="1124"/>
      <c r="AK305" s="1124"/>
      <c r="AL305" s="1124"/>
      <c r="AM305" s="1124"/>
      <c r="AN305" s="1124"/>
      <c r="AO305" s="1124"/>
      <c r="AP305" s="1124"/>
      <c r="AQ305" s="1124"/>
      <c r="AR305" s="1124"/>
      <c r="AS305" s="1124"/>
      <c r="AT305" s="1124"/>
      <c r="AU305" s="1124"/>
      <c r="AV305" s="1124"/>
      <c r="AW305" s="1044"/>
      <c r="AX305" s="1044"/>
    </row>
    <row r="306" spans="2:50" ht="12">
      <c r="B306" s="1078" t="s">
        <v>1424</v>
      </c>
      <c r="C306" s="1230">
        <v>2011</v>
      </c>
      <c r="D306" s="1056">
        <v>40</v>
      </c>
      <c r="E306" s="1056">
        <v>1</v>
      </c>
      <c r="F306" s="1124"/>
      <c r="G306" s="1124"/>
      <c r="H306" s="1124"/>
      <c r="I306" s="1124"/>
      <c r="J306" s="1124"/>
      <c r="K306" s="1124"/>
      <c r="L306" s="1124"/>
      <c r="M306" s="1124"/>
      <c r="N306" s="1124"/>
      <c r="O306" s="1124"/>
      <c r="P306" s="1124"/>
      <c r="Q306" s="1124"/>
      <c r="R306" s="1124"/>
      <c r="S306" s="1124"/>
      <c r="T306" s="1124"/>
      <c r="U306" s="1124"/>
      <c r="V306" s="1124"/>
      <c r="W306" s="1124"/>
      <c r="X306" s="1124"/>
      <c r="Y306" s="1124"/>
      <c r="Z306" s="1124"/>
      <c r="AA306" s="1124"/>
      <c r="AB306" s="1118">
        <v>7077.49</v>
      </c>
      <c r="AC306" s="1124"/>
      <c r="AD306" s="1124"/>
      <c r="AE306" s="1124"/>
      <c r="AF306" s="1124"/>
      <c r="AG306" s="1124"/>
      <c r="AH306" s="1124"/>
      <c r="AI306" s="1124"/>
      <c r="AJ306" s="1124"/>
      <c r="AK306" s="1124"/>
      <c r="AL306" s="1124"/>
      <c r="AM306" s="1124"/>
      <c r="AN306" s="1124"/>
      <c r="AO306" s="1124"/>
      <c r="AP306" s="1124"/>
      <c r="AQ306" s="1124"/>
      <c r="AR306" s="1124"/>
      <c r="AS306" s="1124"/>
      <c r="AT306" s="1124"/>
      <c r="AU306" s="1124"/>
      <c r="AV306" s="1124"/>
      <c r="AW306" s="1044"/>
      <c r="AX306" s="1044"/>
    </row>
    <row r="307" spans="2:50" ht="10" customHeight="1">
      <c r="B307" s="1078" t="s">
        <v>1425</v>
      </c>
      <c r="C307" s="1230">
        <v>1975</v>
      </c>
      <c r="D307" s="1056">
        <v>40</v>
      </c>
      <c r="E307" s="1056">
        <v>1</v>
      </c>
      <c r="F307" s="1124"/>
      <c r="G307" s="1118">
        <v>7077.49</v>
      </c>
      <c r="H307" s="1124"/>
      <c r="I307" s="1124"/>
      <c r="J307" s="1124"/>
      <c r="K307" s="1124"/>
      <c r="L307" s="1124"/>
      <c r="M307" s="1124"/>
      <c r="N307" s="1124"/>
      <c r="O307" s="1124"/>
      <c r="P307" s="1124"/>
      <c r="Q307" s="1124"/>
      <c r="R307" s="1124"/>
      <c r="S307" s="1124"/>
      <c r="T307" s="1124"/>
      <c r="U307" s="1124"/>
      <c r="V307" s="1124"/>
      <c r="W307" s="1124"/>
      <c r="X307" s="1124"/>
      <c r="Y307" s="1124"/>
      <c r="Z307" s="1124"/>
      <c r="AA307" s="1124"/>
      <c r="AB307" s="1124"/>
      <c r="AC307" s="1124"/>
      <c r="AD307" s="1124"/>
      <c r="AE307" s="1124"/>
      <c r="AF307" s="1124"/>
      <c r="AG307" s="1124"/>
      <c r="AH307" s="1124"/>
      <c r="AI307" s="1124"/>
      <c r="AJ307" s="1124"/>
      <c r="AK307" s="1124"/>
      <c r="AL307" s="1124"/>
      <c r="AM307" s="1124"/>
      <c r="AN307" s="1124"/>
      <c r="AO307" s="1124"/>
      <c r="AP307" s="1124"/>
      <c r="AQ307" s="1124"/>
      <c r="AR307" s="1124"/>
      <c r="AS307" s="1124"/>
      <c r="AT307" s="1124"/>
      <c r="AU307" s="1124">
        <v>7077.49</v>
      </c>
      <c r="AV307" s="1124"/>
      <c r="AW307" s="1044"/>
      <c r="AX307" s="1044"/>
    </row>
    <row r="308" spans="2:50" ht="10" customHeight="1">
      <c r="B308" s="1078" t="s">
        <v>1426</v>
      </c>
      <c r="C308" s="1230">
        <v>1985</v>
      </c>
      <c r="D308" s="1056">
        <v>40</v>
      </c>
      <c r="E308" s="1056">
        <v>1</v>
      </c>
      <c r="F308" s="1124"/>
      <c r="G308" s="1118">
        <v>7077.49</v>
      </c>
      <c r="H308" s="1124"/>
      <c r="I308" s="1124"/>
      <c r="J308" s="1124"/>
      <c r="K308" s="1124"/>
      <c r="L308" s="1124"/>
      <c r="M308" s="1124"/>
      <c r="N308" s="1124"/>
      <c r="O308" s="1124"/>
      <c r="P308" s="1124"/>
      <c r="Q308" s="1124"/>
      <c r="R308" s="1124"/>
      <c r="S308" s="1124"/>
      <c r="T308" s="1124"/>
      <c r="U308" s="1124"/>
      <c r="V308" s="1124"/>
      <c r="W308" s="1124"/>
      <c r="X308" s="1124"/>
      <c r="Y308" s="1124"/>
      <c r="Z308" s="1124"/>
      <c r="AA308" s="1124"/>
      <c r="AB308" s="1124"/>
      <c r="AC308" s="1124"/>
      <c r="AD308" s="1124"/>
      <c r="AE308" s="1124"/>
      <c r="AF308" s="1124"/>
      <c r="AG308" s="1124"/>
      <c r="AH308" s="1124"/>
      <c r="AI308" s="1124"/>
      <c r="AJ308" s="1124"/>
      <c r="AK308" s="1124"/>
      <c r="AL308" s="1124"/>
      <c r="AM308" s="1124"/>
      <c r="AN308" s="1124"/>
      <c r="AO308" s="1124"/>
      <c r="AP308" s="1124"/>
      <c r="AQ308" s="1124"/>
      <c r="AR308" s="1124"/>
      <c r="AS308" s="1124"/>
      <c r="AT308" s="1124"/>
      <c r="AU308" s="1124">
        <v>7077.49</v>
      </c>
      <c r="AV308" s="1124"/>
      <c r="AW308" s="1044"/>
      <c r="AX308" s="1044"/>
    </row>
    <row r="309" spans="2:50" ht="12">
      <c r="B309" s="1078" t="s">
        <v>1427</v>
      </c>
      <c r="C309" s="1230">
        <v>1988</v>
      </c>
      <c r="D309" s="1056">
        <v>40</v>
      </c>
      <c r="E309" s="1056">
        <v>1</v>
      </c>
      <c r="F309" s="1124"/>
      <c r="G309" s="1118">
        <v>7077.49</v>
      </c>
      <c r="H309" s="1124"/>
      <c r="I309" s="1124"/>
      <c r="J309" s="1124"/>
      <c r="K309" s="1124"/>
      <c r="L309" s="1124"/>
      <c r="M309" s="1124"/>
      <c r="N309" s="1124"/>
      <c r="O309" s="1124"/>
      <c r="P309" s="1124"/>
      <c r="Q309" s="1124"/>
      <c r="R309" s="1124"/>
      <c r="S309" s="1124"/>
      <c r="T309" s="1124"/>
      <c r="U309" s="1124"/>
      <c r="V309" s="1124"/>
      <c r="W309" s="1124"/>
      <c r="X309" s="1124"/>
      <c r="Y309" s="1124"/>
      <c r="Z309" s="1124"/>
      <c r="AA309" s="1124"/>
      <c r="AB309" s="1124"/>
      <c r="AC309" s="1124"/>
      <c r="AD309" s="1124"/>
      <c r="AE309" s="1124"/>
      <c r="AF309" s="1124"/>
      <c r="AG309" s="1124"/>
      <c r="AH309" s="1124"/>
      <c r="AI309" s="1124"/>
      <c r="AJ309" s="1124"/>
      <c r="AK309" s="1124"/>
      <c r="AL309" s="1124"/>
      <c r="AM309" s="1124"/>
      <c r="AN309" s="1124"/>
      <c r="AO309" s="1124"/>
      <c r="AP309" s="1124"/>
      <c r="AQ309" s="1124"/>
      <c r="AR309" s="1124"/>
      <c r="AS309" s="1124"/>
      <c r="AT309" s="1124"/>
      <c r="AU309" s="1124">
        <v>7077.49</v>
      </c>
      <c r="AV309" s="1124"/>
      <c r="AW309" s="1044"/>
      <c r="AX309" s="1044"/>
    </row>
    <row r="310" spans="2:50" ht="12">
      <c r="B310" s="1078" t="s">
        <v>1428</v>
      </c>
      <c r="C310" s="1230">
        <v>1962</v>
      </c>
      <c r="D310" s="1056">
        <v>40</v>
      </c>
      <c r="E310" s="1056">
        <v>1</v>
      </c>
      <c r="F310" s="1124"/>
      <c r="G310" s="1118">
        <v>7077.49</v>
      </c>
      <c r="H310" s="1124"/>
      <c r="I310" s="1124"/>
      <c r="J310" s="1124"/>
      <c r="K310" s="1124"/>
      <c r="L310" s="1124"/>
      <c r="M310" s="1124"/>
      <c r="N310" s="1124"/>
      <c r="O310" s="1124"/>
      <c r="P310" s="1124"/>
      <c r="Q310" s="1124"/>
      <c r="R310" s="1124"/>
      <c r="S310" s="1124"/>
      <c r="T310" s="1124"/>
      <c r="U310" s="1124"/>
      <c r="V310" s="1124"/>
      <c r="W310" s="1124"/>
      <c r="X310" s="1124"/>
      <c r="Y310" s="1124"/>
      <c r="Z310" s="1124"/>
      <c r="AA310" s="1124"/>
      <c r="AB310" s="1124"/>
      <c r="AC310" s="1124"/>
      <c r="AD310" s="1124"/>
      <c r="AE310" s="1124"/>
      <c r="AF310" s="1124"/>
      <c r="AG310" s="1124"/>
      <c r="AH310" s="1124"/>
      <c r="AI310" s="1124"/>
      <c r="AJ310" s="1124"/>
      <c r="AK310" s="1124"/>
      <c r="AL310" s="1124"/>
      <c r="AM310" s="1124"/>
      <c r="AN310" s="1124"/>
      <c r="AO310" s="1124"/>
      <c r="AP310" s="1124"/>
      <c r="AQ310" s="1124"/>
      <c r="AR310" s="1124"/>
      <c r="AS310" s="1124"/>
      <c r="AT310" s="1124"/>
      <c r="AU310" s="1124">
        <v>7077.49</v>
      </c>
      <c r="AV310" s="1124"/>
      <c r="AW310" s="1044"/>
      <c r="AX310" s="1044"/>
    </row>
    <row r="311" spans="2:50" ht="12">
      <c r="B311" s="1078" t="s">
        <v>1429</v>
      </c>
      <c r="C311" s="1230">
        <v>1962</v>
      </c>
      <c r="D311" s="1056">
        <v>40</v>
      </c>
      <c r="E311" s="1056">
        <v>1</v>
      </c>
      <c r="F311" s="1124"/>
      <c r="G311" s="1118">
        <v>7077.49</v>
      </c>
      <c r="H311" s="1124"/>
      <c r="I311" s="1124"/>
      <c r="J311" s="1124"/>
      <c r="K311" s="1124"/>
      <c r="L311" s="1124"/>
      <c r="M311" s="1124"/>
      <c r="N311" s="1124"/>
      <c r="O311" s="1124"/>
      <c r="P311" s="1124"/>
      <c r="Q311" s="1124"/>
      <c r="R311" s="1124"/>
      <c r="S311" s="1124"/>
      <c r="T311" s="1124"/>
      <c r="U311" s="1124"/>
      <c r="V311" s="1124"/>
      <c r="W311" s="1124"/>
      <c r="X311" s="1124"/>
      <c r="Y311" s="1124"/>
      <c r="Z311" s="1124"/>
      <c r="AA311" s="1124"/>
      <c r="AB311" s="1124"/>
      <c r="AC311" s="1124"/>
      <c r="AD311" s="1124"/>
      <c r="AE311" s="1124"/>
      <c r="AF311" s="1124"/>
      <c r="AG311" s="1124"/>
      <c r="AH311" s="1124"/>
      <c r="AI311" s="1124"/>
      <c r="AJ311" s="1124"/>
      <c r="AK311" s="1124"/>
      <c r="AL311" s="1124"/>
      <c r="AM311" s="1124"/>
      <c r="AN311" s="1124"/>
      <c r="AO311" s="1124"/>
      <c r="AP311" s="1124"/>
      <c r="AQ311" s="1124"/>
      <c r="AR311" s="1124"/>
      <c r="AS311" s="1124"/>
      <c r="AT311" s="1124"/>
      <c r="AU311" s="1124">
        <v>7077.49</v>
      </c>
      <c r="AV311" s="1124"/>
      <c r="AW311" s="1044"/>
      <c r="AX311" s="1044"/>
    </row>
    <row r="312" spans="2:50" ht="12">
      <c r="B312" s="1078" t="s">
        <v>1430</v>
      </c>
      <c r="C312" s="1230">
        <v>1965</v>
      </c>
      <c r="D312" s="1056">
        <v>40</v>
      </c>
      <c r="E312" s="1056">
        <v>1</v>
      </c>
      <c r="F312" s="1054"/>
      <c r="G312" s="1118">
        <v>7077.49</v>
      </c>
      <c r="H312" s="1054"/>
      <c r="I312" s="1054"/>
      <c r="J312" s="1054"/>
      <c r="K312" s="1054"/>
      <c r="L312" s="1054"/>
      <c r="M312" s="1054"/>
      <c r="N312" s="1054"/>
      <c r="O312" s="1054"/>
      <c r="P312" s="1054"/>
      <c r="Q312" s="1054"/>
      <c r="R312" s="1054"/>
      <c r="S312" s="1054"/>
      <c r="T312" s="1054"/>
      <c r="U312" s="1054"/>
      <c r="V312" s="1054"/>
      <c r="W312" s="1054"/>
      <c r="X312" s="1054"/>
      <c r="Y312" s="1054"/>
      <c r="Z312" s="1054"/>
      <c r="AA312" s="1054"/>
      <c r="AB312" s="1054"/>
      <c r="AC312" s="1054"/>
      <c r="AD312" s="1054"/>
      <c r="AE312" s="1054"/>
      <c r="AF312" s="1054"/>
      <c r="AG312" s="1054"/>
      <c r="AH312" s="1054"/>
      <c r="AI312" s="1054"/>
      <c r="AJ312" s="1054"/>
      <c r="AK312" s="1054"/>
      <c r="AL312" s="1054"/>
      <c r="AM312" s="1054"/>
      <c r="AN312" s="1054"/>
      <c r="AO312" s="1054"/>
      <c r="AP312" s="1054"/>
      <c r="AQ312" s="1054"/>
      <c r="AR312" s="1054"/>
      <c r="AS312" s="1054"/>
      <c r="AT312" s="1054"/>
      <c r="AU312" s="1124">
        <v>7077.49</v>
      </c>
      <c r="AV312" s="1054"/>
      <c r="AW312" s="1044"/>
      <c r="AX312" s="1044"/>
    </row>
    <row r="313" spans="2:50" ht="12">
      <c r="B313" s="1078" t="s">
        <v>1431</v>
      </c>
      <c r="C313" s="1230">
        <v>2018</v>
      </c>
      <c r="D313" s="1056">
        <v>40</v>
      </c>
      <c r="E313" s="1056">
        <v>1</v>
      </c>
      <c r="F313" s="1054"/>
      <c r="G313" s="1054"/>
      <c r="H313" s="1054"/>
      <c r="I313" s="1054"/>
      <c r="J313" s="1054"/>
      <c r="K313" s="1054"/>
      <c r="L313" s="1054"/>
      <c r="M313" s="1054"/>
      <c r="N313" s="1054"/>
      <c r="O313" s="1054"/>
      <c r="P313" s="1054"/>
      <c r="Q313" s="1054"/>
      <c r="R313" s="1054"/>
      <c r="S313" s="1054"/>
      <c r="T313" s="1054"/>
      <c r="U313" s="1054"/>
      <c r="V313" s="1054"/>
      <c r="W313" s="1054"/>
      <c r="X313" s="1054"/>
      <c r="Y313" s="1054"/>
      <c r="Z313" s="1054"/>
      <c r="AA313" s="1054"/>
      <c r="AB313" s="1054"/>
      <c r="AC313" s="1054"/>
      <c r="AD313" s="1054"/>
      <c r="AE313" s="1054"/>
      <c r="AF313" s="1054"/>
      <c r="AG313" s="1054"/>
      <c r="AH313" s="1054"/>
      <c r="AI313" s="1118">
        <v>7077.49</v>
      </c>
      <c r="AJ313" s="1054"/>
      <c r="AK313" s="1054"/>
      <c r="AL313" s="1054"/>
      <c r="AM313" s="1054"/>
      <c r="AN313" s="1054"/>
      <c r="AO313" s="1054"/>
      <c r="AP313" s="1054"/>
      <c r="AQ313" s="1054"/>
      <c r="AR313" s="1054"/>
      <c r="AS313" s="1054"/>
      <c r="AT313" s="1054"/>
      <c r="AU313" s="1054"/>
      <c r="AV313" s="1054"/>
      <c r="AW313" s="1044"/>
      <c r="AX313" s="1044"/>
    </row>
    <row r="314" spans="2:50" ht="12">
      <c r="B314" s="1078" t="s">
        <v>1431</v>
      </c>
      <c r="C314" s="1230">
        <v>2018</v>
      </c>
      <c r="D314" s="1056">
        <v>40</v>
      </c>
      <c r="E314" s="1056">
        <v>1</v>
      </c>
      <c r="F314" s="1072"/>
      <c r="G314" s="1072"/>
      <c r="H314" s="1072"/>
      <c r="I314" s="1072"/>
      <c r="J314" s="1072"/>
      <c r="K314" s="1072"/>
      <c r="L314" s="1103"/>
      <c r="M314" s="1103"/>
      <c r="N314" s="1103"/>
      <c r="O314" s="1103"/>
      <c r="P314" s="1103"/>
      <c r="Q314" s="1103"/>
      <c r="R314" s="1103"/>
      <c r="S314" s="1103"/>
      <c r="T314" s="1103"/>
      <c r="U314" s="1103"/>
      <c r="V314" s="1103"/>
      <c r="W314" s="1103"/>
      <c r="X314" s="1103"/>
      <c r="Y314" s="1103"/>
      <c r="Z314" s="1103"/>
      <c r="AA314" s="1103"/>
      <c r="AB314" s="1103"/>
      <c r="AC314" s="1103"/>
      <c r="AD314" s="1103"/>
      <c r="AE314" s="1103"/>
      <c r="AF314" s="1103"/>
      <c r="AG314" s="1103"/>
      <c r="AH314" s="1103"/>
      <c r="AI314" s="1118">
        <v>7077.49</v>
      </c>
      <c r="AJ314" s="1103"/>
      <c r="AK314" s="1103"/>
      <c r="AL314" s="1103"/>
      <c r="AM314" s="1103"/>
      <c r="AN314" s="1103"/>
      <c r="AO314" s="1103"/>
      <c r="AP314" s="1103"/>
      <c r="AQ314" s="1103"/>
      <c r="AR314" s="1103"/>
      <c r="AS314" s="1103"/>
      <c r="AT314" s="1103"/>
      <c r="AU314" s="1103"/>
      <c r="AV314" s="1103"/>
      <c r="AW314" s="1044"/>
      <c r="AX314" s="1044"/>
    </row>
    <row r="315" spans="2:50" ht="12">
      <c r="B315" s="1072" t="s">
        <v>9</v>
      </c>
      <c r="C315" s="1072"/>
      <c r="D315" s="1072"/>
      <c r="E315" s="1072">
        <v>18</v>
      </c>
      <c r="F315" s="1072">
        <v>0</v>
      </c>
      <c r="G315" s="1072">
        <v>42464.939999999995</v>
      </c>
      <c r="H315" s="1072">
        <v>0</v>
      </c>
      <c r="I315" s="1072">
        <v>0</v>
      </c>
      <c r="J315" s="1072">
        <v>0</v>
      </c>
      <c r="K315" s="1072">
        <v>0</v>
      </c>
      <c r="L315" s="1072">
        <v>0</v>
      </c>
      <c r="M315" s="1072">
        <v>0</v>
      </c>
      <c r="N315" s="1072">
        <v>0</v>
      </c>
      <c r="O315" s="1072">
        <v>0</v>
      </c>
      <c r="P315" s="1072">
        <v>0</v>
      </c>
      <c r="Q315" s="1072">
        <v>0</v>
      </c>
      <c r="R315" s="1072">
        <v>0</v>
      </c>
      <c r="S315" s="1072">
        <v>0</v>
      </c>
      <c r="T315" s="1072">
        <v>0</v>
      </c>
      <c r="U315" s="1072">
        <v>0</v>
      </c>
      <c r="V315" s="1072">
        <v>0</v>
      </c>
      <c r="W315" s="1072">
        <v>0</v>
      </c>
      <c r="X315" s="1072">
        <v>0</v>
      </c>
      <c r="Y315" s="1072">
        <v>28309.96</v>
      </c>
      <c r="Z315" s="1072">
        <v>0</v>
      </c>
      <c r="AA315" s="1072">
        <v>0</v>
      </c>
      <c r="AB315" s="1072">
        <v>35387.449999999997</v>
      </c>
      <c r="AC315" s="1072">
        <v>0</v>
      </c>
      <c r="AD315" s="1072">
        <v>0</v>
      </c>
      <c r="AE315" s="1072">
        <v>0</v>
      </c>
      <c r="AF315" s="1072">
        <v>0</v>
      </c>
      <c r="AG315" s="1072">
        <v>0</v>
      </c>
      <c r="AH315" s="1072">
        <v>0</v>
      </c>
      <c r="AI315" s="1072">
        <v>14154.98</v>
      </c>
      <c r="AJ315" s="1072">
        <v>0</v>
      </c>
      <c r="AK315" s="1072">
        <v>0</v>
      </c>
      <c r="AL315" s="1072">
        <v>0</v>
      </c>
      <c r="AM315" s="1072">
        <v>0</v>
      </c>
      <c r="AN315" s="1072">
        <v>7077.49</v>
      </c>
      <c r="AO315" s="1072">
        <v>0</v>
      </c>
      <c r="AP315" s="1072">
        <v>0</v>
      </c>
      <c r="AQ315" s="1072">
        <v>0</v>
      </c>
      <c r="AR315" s="1072">
        <v>0</v>
      </c>
      <c r="AS315" s="1072">
        <v>0</v>
      </c>
      <c r="AT315" s="1072">
        <v>0</v>
      </c>
      <c r="AU315" s="1072">
        <v>42464.939999999995</v>
      </c>
      <c r="AV315" s="1072">
        <v>0</v>
      </c>
      <c r="AW315" s="1044"/>
      <c r="AX315" s="1044"/>
    </row>
    <row r="316" spans="2:50" ht="12">
      <c r="B316" s="1066" t="s">
        <v>1094</v>
      </c>
      <c r="C316" s="1051"/>
      <c r="D316" s="1051"/>
      <c r="E316" s="1051"/>
      <c r="F316" s="1051"/>
      <c r="G316" s="1051"/>
      <c r="H316" s="1051"/>
      <c r="I316" s="1051"/>
      <c r="J316" s="1051"/>
      <c r="K316" s="1051"/>
      <c r="L316" s="1051"/>
      <c r="M316" s="1051"/>
      <c r="N316" s="1051"/>
      <c r="O316" s="1051"/>
      <c r="P316" s="1051"/>
      <c r="Q316" s="1051"/>
      <c r="R316" s="1051"/>
      <c r="S316" s="1051"/>
      <c r="T316" s="1051"/>
      <c r="U316" s="1051"/>
      <c r="V316" s="1051"/>
      <c r="W316" s="1051"/>
      <c r="X316" s="1051"/>
      <c r="Y316" s="1051"/>
      <c r="Z316" s="1051"/>
      <c r="AA316" s="1051"/>
      <c r="AB316" s="1051"/>
      <c r="AC316" s="1051"/>
      <c r="AD316" s="1051"/>
      <c r="AE316" s="1051"/>
      <c r="AF316" s="1051"/>
      <c r="AG316" s="1051"/>
      <c r="AH316" s="1051"/>
      <c r="AI316" s="1051"/>
      <c r="AJ316" s="1051"/>
      <c r="AK316" s="1051"/>
      <c r="AL316" s="1051"/>
      <c r="AM316" s="1051"/>
      <c r="AN316" s="1051"/>
      <c r="AO316" s="1051"/>
      <c r="AP316" s="1051"/>
      <c r="AQ316" s="1051"/>
      <c r="AR316" s="1051"/>
      <c r="AS316" s="1051"/>
      <c r="AT316" s="1051"/>
      <c r="AU316" s="1051"/>
      <c r="AV316" s="1051"/>
      <c r="AW316" s="1044"/>
      <c r="AX316" s="1044"/>
    </row>
    <row r="317" spans="2:50" ht="12">
      <c r="B317" s="1051"/>
      <c r="C317" s="1051"/>
      <c r="D317" s="1051"/>
      <c r="E317" s="1051"/>
      <c r="F317" s="1051"/>
      <c r="G317" s="1051"/>
      <c r="H317" s="1051"/>
      <c r="I317" s="1051"/>
      <c r="J317" s="1051"/>
      <c r="K317" s="1051"/>
      <c r="L317" s="1051"/>
      <c r="M317" s="1051"/>
      <c r="N317" s="1051"/>
      <c r="O317" s="1051"/>
      <c r="P317" s="1051"/>
      <c r="Q317" s="1051"/>
      <c r="R317" s="1051"/>
      <c r="S317" s="1051"/>
      <c r="T317" s="1051"/>
      <c r="U317" s="1051"/>
      <c r="V317" s="1051"/>
      <c r="W317" s="1051"/>
      <c r="X317" s="1051"/>
      <c r="Y317" s="1051"/>
      <c r="Z317" s="1051"/>
      <c r="AA317" s="1051"/>
      <c r="AB317" s="1051"/>
      <c r="AC317" s="1051"/>
      <c r="AD317" s="1051"/>
      <c r="AE317" s="1051"/>
      <c r="AF317" s="1051"/>
      <c r="AG317" s="1051"/>
      <c r="AH317" s="1051"/>
      <c r="AI317" s="1051"/>
      <c r="AJ317" s="1051"/>
      <c r="AK317" s="1051"/>
      <c r="AL317" s="1051"/>
      <c r="AM317" s="1051"/>
      <c r="AN317" s="1051"/>
      <c r="AO317" s="1051"/>
      <c r="AP317" s="1051"/>
      <c r="AQ317" s="1051"/>
      <c r="AR317" s="1051"/>
      <c r="AS317" s="1051"/>
      <c r="AT317" s="1051"/>
      <c r="AU317" s="1051"/>
      <c r="AV317" s="1051"/>
      <c r="AW317" s="1044"/>
      <c r="AX317" s="1044"/>
    </row>
    <row r="318" spans="2:50" ht="12">
      <c r="B318" s="1131" t="s">
        <v>1060</v>
      </c>
      <c r="C318" s="1131">
        <v>40</v>
      </c>
      <c r="D318" s="1051"/>
      <c r="E318" s="1051"/>
      <c r="F318" s="1051"/>
      <c r="G318" s="1051"/>
      <c r="H318" s="1051"/>
      <c r="I318" s="1051"/>
      <c r="J318" s="1051"/>
      <c r="K318" s="1051"/>
      <c r="L318" s="1051"/>
      <c r="M318" s="1051"/>
      <c r="N318" s="1051"/>
      <c r="O318" s="1051"/>
      <c r="P318" s="1051"/>
      <c r="Q318" s="1051"/>
      <c r="R318" s="1051"/>
      <c r="S318" s="1051"/>
      <c r="T318" s="1051"/>
      <c r="U318" s="1051"/>
      <c r="V318" s="1051"/>
      <c r="W318" s="1051"/>
      <c r="X318" s="1051"/>
      <c r="Y318" s="1051"/>
      <c r="Z318" s="1051"/>
      <c r="AA318" s="1051"/>
      <c r="AB318" s="1051"/>
      <c r="AC318" s="1051"/>
      <c r="AD318" s="1051"/>
      <c r="AE318" s="1051"/>
      <c r="AF318" s="1051"/>
      <c r="AG318" s="1051"/>
      <c r="AH318" s="1051"/>
      <c r="AI318" s="1051"/>
      <c r="AJ318" s="1051"/>
      <c r="AK318" s="1051"/>
      <c r="AL318" s="1051"/>
      <c r="AM318" s="1051"/>
      <c r="AN318" s="1051"/>
      <c r="AO318" s="1051"/>
      <c r="AP318" s="1051"/>
      <c r="AQ318" s="1051"/>
      <c r="AR318" s="1051"/>
      <c r="AS318" s="1051"/>
      <c r="AT318" s="1051"/>
      <c r="AU318" s="1051"/>
      <c r="AV318" s="1051"/>
      <c r="AW318" s="1044"/>
      <c r="AX318" s="1044"/>
    </row>
    <row r="319" spans="2:50" ht="12">
      <c r="B319" s="1051"/>
      <c r="C319" s="1051"/>
      <c r="D319" s="1051"/>
      <c r="E319" s="1051"/>
      <c r="F319" s="1051"/>
      <c r="G319" s="1051"/>
      <c r="H319" s="1051"/>
      <c r="I319" s="1051"/>
      <c r="J319" s="1051"/>
      <c r="K319" s="1051"/>
      <c r="L319" s="1051"/>
      <c r="M319" s="1051"/>
      <c r="N319" s="1051"/>
      <c r="O319" s="1051"/>
      <c r="P319" s="1051"/>
      <c r="Q319" s="1051"/>
      <c r="R319" s="1051"/>
      <c r="S319" s="1051"/>
      <c r="T319" s="1051"/>
      <c r="U319" s="1051"/>
      <c r="V319" s="1051"/>
      <c r="W319" s="1051"/>
      <c r="X319" s="1051"/>
      <c r="Y319" s="1051"/>
      <c r="Z319" s="1051"/>
      <c r="AA319" s="1051"/>
      <c r="AB319" s="1051"/>
      <c r="AC319" s="1051"/>
      <c r="AD319" s="1051"/>
      <c r="AE319" s="1051"/>
      <c r="AF319" s="1051"/>
      <c r="AG319" s="1051"/>
      <c r="AH319" s="1051"/>
      <c r="AI319" s="1051"/>
      <c r="AJ319" s="1051"/>
      <c r="AK319" s="1051"/>
      <c r="AL319" s="1051"/>
      <c r="AM319" s="1051"/>
      <c r="AN319" s="1051"/>
      <c r="AO319" s="1051"/>
      <c r="AP319" s="1051"/>
      <c r="AQ319" s="1051"/>
      <c r="AR319" s="1051"/>
      <c r="AS319" s="1051"/>
      <c r="AT319" s="1051"/>
      <c r="AU319" s="1051"/>
      <c r="AV319" s="1051"/>
      <c r="AW319" s="1044"/>
      <c r="AX319" s="1044"/>
    </row>
    <row r="320" spans="2:50" ht="12">
      <c r="B320" s="1051"/>
      <c r="C320" s="1051"/>
      <c r="D320" s="1051"/>
      <c r="E320" s="1051"/>
      <c r="F320" s="1051"/>
      <c r="G320" s="1051"/>
      <c r="H320" s="1051"/>
      <c r="I320" s="1051"/>
      <c r="J320" s="1051"/>
      <c r="K320" s="1051"/>
      <c r="L320" s="1051"/>
      <c r="M320" s="1051"/>
      <c r="N320" s="1051"/>
      <c r="O320" s="1051"/>
      <c r="P320" s="1051"/>
      <c r="Q320" s="1051"/>
      <c r="R320" s="1051"/>
      <c r="S320" s="1051"/>
      <c r="T320" s="1051"/>
      <c r="U320" s="1051"/>
      <c r="V320" s="1051"/>
      <c r="W320" s="1051"/>
      <c r="X320" s="1051"/>
      <c r="Y320" s="1051"/>
      <c r="Z320" s="1051"/>
      <c r="AA320" s="1051"/>
      <c r="AB320" s="1051"/>
      <c r="AC320" s="1051"/>
      <c r="AD320" s="1051"/>
      <c r="AE320" s="1051"/>
      <c r="AF320" s="1051"/>
      <c r="AG320" s="1051"/>
      <c r="AH320" s="1051"/>
      <c r="AI320" s="1051"/>
      <c r="AJ320" s="1051"/>
      <c r="AK320" s="1051"/>
      <c r="AL320" s="1051"/>
      <c r="AM320" s="1051"/>
      <c r="AN320" s="1051"/>
      <c r="AO320" s="1051"/>
      <c r="AP320" s="1051"/>
      <c r="AQ320" s="1051"/>
      <c r="AR320" s="1051"/>
      <c r="AS320" s="1051"/>
      <c r="AT320" s="1051"/>
      <c r="AU320" s="1051"/>
      <c r="AV320" s="1051"/>
      <c r="AW320" s="1044"/>
      <c r="AX320" s="1044"/>
    </row>
    <row r="321" spans="2:50" ht="10" customHeight="1">
      <c r="B321" s="1541" t="s">
        <v>1132</v>
      </c>
      <c r="C321" s="1538" t="s">
        <v>1124</v>
      </c>
      <c r="D321" s="1539" t="s">
        <v>1050</v>
      </c>
      <c r="E321" s="1539" t="s">
        <v>1047</v>
      </c>
      <c r="F321" s="1047">
        <v>1</v>
      </c>
      <c r="G321" s="1047">
        <v>2</v>
      </c>
      <c r="H321" s="1047">
        <v>3</v>
      </c>
      <c r="I321" s="1047">
        <v>4</v>
      </c>
      <c r="J321" s="1047">
        <v>5</v>
      </c>
      <c r="K321" s="1047">
        <v>6</v>
      </c>
      <c r="L321" s="1047">
        <v>7</v>
      </c>
      <c r="M321" s="1047">
        <v>8</v>
      </c>
      <c r="N321" s="1047">
        <v>9</v>
      </c>
      <c r="O321" s="1047">
        <v>10</v>
      </c>
      <c r="P321" s="1047">
        <v>11</v>
      </c>
      <c r="Q321" s="1047">
        <v>12</v>
      </c>
      <c r="R321" s="1047">
        <v>13</v>
      </c>
      <c r="S321" s="1047">
        <v>14</v>
      </c>
      <c r="T321" s="1047">
        <v>15</v>
      </c>
      <c r="U321" s="1047">
        <v>16</v>
      </c>
      <c r="V321" s="1047">
        <v>17</v>
      </c>
      <c r="W321" s="1047">
        <v>18</v>
      </c>
      <c r="X321" s="1047">
        <v>19</v>
      </c>
      <c r="Y321" s="1047">
        <v>20</v>
      </c>
      <c r="Z321" s="1047">
        <v>21</v>
      </c>
      <c r="AA321" s="1047">
        <v>22</v>
      </c>
      <c r="AB321" s="1047">
        <v>23</v>
      </c>
      <c r="AC321" s="1047">
        <v>24</v>
      </c>
      <c r="AD321" s="1047">
        <v>25</v>
      </c>
      <c r="AE321" s="1047">
        <v>26</v>
      </c>
      <c r="AF321" s="1047">
        <v>27</v>
      </c>
      <c r="AG321" s="1047">
        <v>28</v>
      </c>
      <c r="AH321" s="1047">
        <v>29</v>
      </c>
      <c r="AI321" s="1047">
        <v>30</v>
      </c>
      <c r="AJ321" s="1047">
        <v>31</v>
      </c>
      <c r="AK321" s="1047">
        <v>32</v>
      </c>
      <c r="AL321" s="1047">
        <v>33</v>
      </c>
      <c r="AM321" s="1047">
        <v>34</v>
      </c>
      <c r="AN321" s="1047">
        <v>35</v>
      </c>
      <c r="AO321" s="1047">
        <v>36</v>
      </c>
      <c r="AP321" s="1047">
        <v>37</v>
      </c>
      <c r="AQ321" s="1047">
        <v>38</v>
      </c>
      <c r="AR321" s="1047">
        <v>39</v>
      </c>
      <c r="AS321" s="1047">
        <v>40</v>
      </c>
      <c r="AT321" s="1047">
        <v>41</v>
      </c>
      <c r="AU321" s="1047">
        <v>42</v>
      </c>
      <c r="AV321" s="1047">
        <v>43</v>
      </c>
      <c r="AW321" s="1044"/>
      <c r="AX321" s="1044"/>
    </row>
    <row r="322" spans="2:50" ht="10" customHeight="1">
      <c r="B322" s="1541" t="s">
        <v>1063</v>
      </c>
      <c r="C322" s="1538"/>
      <c r="D322" s="1539" t="s">
        <v>1050</v>
      </c>
      <c r="E322" s="1539" t="s">
        <v>1047</v>
      </c>
      <c r="F322" s="1052">
        <v>2034</v>
      </c>
      <c r="G322" s="1052">
        <v>2035</v>
      </c>
      <c r="H322" s="1052">
        <v>2036</v>
      </c>
      <c r="I322" s="1052">
        <v>2037</v>
      </c>
      <c r="J322" s="1052">
        <v>2038</v>
      </c>
      <c r="K322" s="1052">
        <v>2039</v>
      </c>
      <c r="L322" s="1052">
        <v>2040</v>
      </c>
      <c r="M322" s="1052">
        <v>2041</v>
      </c>
      <c r="N322" s="1052">
        <v>2042</v>
      </c>
      <c r="O322" s="1052">
        <v>2043</v>
      </c>
      <c r="P322" s="1052">
        <v>2044</v>
      </c>
      <c r="Q322" s="1052">
        <v>2045</v>
      </c>
      <c r="R322" s="1052">
        <v>2046</v>
      </c>
      <c r="S322" s="1052">
        <v>2047</v>
      </c>
      <c r="T322" s="1052">
        <v>2048</v>
      </c>
      <c r="U322" s="1052">
        <v>2049</v>
      </c>
      <c r="V322" s="1052">
        <v>2050</v>
      </c>
      <c r="W322" s="1052">
        <v>2051</v>
      </c>
      <c r="X322" s="1052">
        <v>2052</v>
      </c>
      <c r="Y322" s="1052">
        <v>2053</v>
      </c>
      <c r="Z322" s="1052">
        <v>2054</v>
      </c>
      <c r="AA322" s="1052">
        <v>2055</v>
      </c>
      <c r="AB322" s="1052">
        <v>2056</v>
      </c>
      <c r="AC322" s="1052">
        <v>2057</v>
      </c>
      <c r="AD322" s="1052">
        <v>2058</v>
      </c>
      <c r="AE322" s="1052">
        <v>2059</v>
      </c>
      <c r="AF322" s="1052">
        <v>2060</v>
      </c>
      <c r="AG322" s="1052">
        <v>2061</v>
      </c>
      <c r="AH322" s="1052">
        <v>2062</v>
      </c>
      <c r="AI322" s="1052">
        <v>2063</v>
      </c>
      <c r="AJ322" s="1052">
        <v>2064</v>
      </c>
      <c r="AK322" s="1052">
        <v>2065</v>
      </c>
      <c r="AL322" s="1052">
        <v>2066</v>
      </c>
      <c r="AM322" s="1052">
        <v>2067</v>
      </c>
      <c r="AN322" s="1052">
        <v>2068</v>
      </c>
      <c r="AO322" s="1052">
        <v>2069</v>
      </c>
      <c r="AP322" s="1052">
        <v>2070</v>
      </c>
      <c r="AQ322" s="1052">
        <v>2071</v>
      </c>
      <c r="AR322" s="1052">
        <v>2072</v>
      </c>
      <c r="AS322" s="1052">
        <v>2073</v>
      </c>
      <c r="AT322" s="1052">
        <v>2074</v>
      </c>
      <c r="AU322" s="1052">
        <v>2075</v>
      </c>
      <c r="AV322" s="1052">
        <v>2076</v>
      </c>
      <c r="AW322" s="1044"/>
      <c r="AX322" s="1044"/>
    </row>
    <row r="323" spans="2:50" ht="12">
      <c r="B323" s="1133"/>
      <c r="C323" s="1055"/>
      <c r="D323" s="1056"/>
      <c r="E323" s="1134"/>
      <c r="F323" s="1054"/>
      <c r="G323" s="1054"/>
      <c r="H323" s="1054"/>
      <c r="I323" s="1054"/>
      <c r="J323" s="1054"/>
      <c r="K323" s="1054"/>
      <c r="L323" s="1054"/>
      <c r="M323" s="1054"/>
      <c r="N323" s="1054"/>
      <c r="O323" s="1054"/>
      <c r="P323" s="1054"/>
      <c r="Q323" s="1054"/>
      <c r="R323" s="1054"/>
      <c r="S323" s="1054"/>
      <c r="T323" s="1054"/>
      <c r="U323" s="1054"/>
      <c r="V323" s="1054"/>
      <c r="W323" s="1054"/>
      <c r="X323" s="1054"/>
      <c r="Y323" s="1054"/>
      <c r="Z323" s="1054"/>
      <c r="AA323" s="1054"/>
      <c r="AB323" s="1054"/>
      <c r="AC323" s="1054"/>
      <c r="AD323" s="1054"/>
      <c r="AE323" s="1054"/>
      <c r="AF323" s="1054"/>
      <c r="AG323" s="1054"/>
      <c r="AH323" s="1054"/>
      <c r="AI323" s="1054"/>
      <c r="AJ323" s="1054"/>
      <c r="AK323" s="1054"/>
      <c r="AL323" s="1054"/>
      <c r="AM323" s="1054"/>
      <c r="AN323" s="1054"/>
      <c r="AO323" s="1054"/>
      <c r="AP323" s="1054"/>
      <c r="AQ323" s="1054"/>
      <c r="AR323" s="1054"/>
      <c r="AS323" s="1054"/>
      <c r="AT323" s="1054"/>
      <c r="AU323" s="1054"/>
      <c r="AV323" s="1054"/>
      <c r="AW323" s="1044"/>
      <c r="AX323" s="1044"/>
    </row>
    <row r="324" spans="2:50" ht="12">
      <c r="B324" s="1133"/>
      <c r="C324" s="1055"/>
      <c r="D324" s="1056"/>
      <c r="E324" s="1134"/>
      <c r="F324" s="1054"/>
      <c r="G324" s="1054"/>
      <c r="H324" s="1054"/>
      <c r="I324" s="1054"/>
      <c r="J324" s="1054"/>
      <c r="K324" s="1054"/>
      <c r="L324" s="1054"/>
      <c r="M324" s="1054"/>
      <c r="N324" s="1054"/>
      <c r="O324" s="1054"/>
      <c r="P324" s="1054"/>
      <c r="Q324" s="1054"/>
      <c r="R324" s="1054"/>
      <c r="S324" s="1054"/>
      <c r="T324" s="1054"/>
      <c r="U324" s="1054"/>
      <c r="V324" s="1054"/>
      <c r="W324" s="1054"/>
      <c r="X324" s="1054"/>
      <c r="Y324" s="1054"/>
      <c r="Z324" s="1054"/>
      <c r="AA324" s="1054"/>
      <c r="AB324" s="1054"/>
      <c r="AC324" s="1054"/>
      <c r="AD324" s="1054"/>
      <c r="AE324" s="1054"/>
      <c r="AF324" s="1054"/>
      <c r="AG324" s="1054"/>
      <c r="AH324" s="1054"/>
      <c r="AI324" s="1054"/>
      <c r="AJ324" s="1054"/>
      <c r="AK324" s="1054"/>
      <c r="AL324" s="1054"/>
      <c r="AM324" s="1054"/>
      <c r="AN324" s="1054"/>
      <c r="AO324" s="1054"/>
      <c r="AP324" s="1054"/>
      <c r="AQ324" s="1054"/>
      <c r="AR324" s="1054"/>
      <c r="AS324" s="1054"/>
      <c r="AT324" s="1054"/>
      <c r="AU324" s="1054"/>
      <c r="AV324" s="1054"/>
      <c r="AW324" s="1044"/>
      <c r="AX324" s="1044"/>
    </row>
    <row r="325" spans="2:50" ht="12">
      <c r="B325" s="1103" t="s">
        <v>9</v>
      </c>
      <c r="C325" s="1099"/>
      <c r="D325" s="1099"/>
      <c r="E325" s="1135"/>
      <c r="F325" s="1103">
        <v>0</v>
      </c>
      <c r="G325" s="1103">
        <v>0</v>
      </c>
      <c r="H325" s="1103">
        <v>0</v>
      </c>
      <c r="I325" s="1103">
        <v>0</v>
      </c>
      <c r="J325" s="1103">
        <v>0</v>
      </c>
      <c r="K325" s="1103">
        <v>0</v>
      </c>
      <c r="L325" s="1103">
        <v>0</v>
      </c>
      <c r="M325" s="1103">
        <v>0</v>
      </c>
      <c r="N325" s="1103">
        <v>0</v>
      </c>
      <c r="O325" s="1103">
        <v>0</v>
      </c>
      <c r="P325" s="1103">
        <v>0</v>
      </c>
      <c r="Q325" s="1103">
        <v>0</v>
      </c>
      <c r="R325" s="1103">
        <v>0</v>
      </c>
      <c r="S325" s="1103">
        <v>0</v>
      </c>
      <c r="T325" s="1103">
        <v>0</v>
      </c>
      <c r="U325" s="1103">
        <v>0</v>
      </c>
      <c r="V325" s="1103">
        <v>0</v>
      </c>
      <c r="W325" s="1103">
        <v>0</v>
      </c>
      <c r="X325" s="1103">
        <v>0</v>
      </c>
      <c r="Y325" s="1103">
        <v>0</v>
      </c>
      <c r="Z325" s="1103">
        <v>0</v>
      </c>
      <c r="AA325" s="1103">
        <v>0</v>
      </c>
      <c r="AB325" s="1103">
        <v>0</v>
      </c>
      <c r="AC325" s="1103">
        <v>0</v>
      </c>
      <c r="AD325" s="1103">
        <v>0</v>
      </c>
      <c r="AE325" s="1103">
        <v>0</v>
      </c>
      <c r="AF325" s="1103">
        <v>0</v>
      </c>
      <c r="AG325" s="1103">
        <v>0</v>
      </c>
      <c r="AH325" s="1103">
        <v>0</v>
      </c>
      <c r="AI325" s="1103">
        <v>0</v>
      </c>
      <c r="AJ325" s="1103">
        <v>0</v>
      </c>
      <c r="AK325" s="1103">
        <v>0</v>
      </c>
      <c r="AL325" s="1103">
        <v>0</v>
      </c>
      <c r="AM325" s="1103">
        <v>0</v>
      </c>
      <c r="AN325" s="1103">
        <v>0</v>
      </c>
      <c r="AO325" s="1103">
        <v>0</v>
      </c>
      <c r="AP325" s="1103">
        <v>0</v>
      </c>
      <c r="AQ325" s="1103">
        <v>0</v>
      </c>
      <c r="AR325" s="1103">
        <v>0</v>
      </c>
      <c r="AS325" s="1103">
        <v>0</v>
      </c>
      <c r="AT325" s="1103">
        <v>0</v>
      </c>
      <c r="AU325" s="1103">
        <v>0</v>
      </c>
      <c r="AV325" s="1103">
        <v>0</v>
      </c>
      <c r="AW325" s="1044"/>
      <c r="AX325" s="1044"/>
    </row>
    <row r="326" spans="2:50" ht="12">
      <c r="B326" s="1066" t="s">
        <v>1094</v>
      </c>
      <c r="C326" s="1113"/>
      <c r="D326" s="1113"/>
      <c r="E326" s="1136"/>
      <c r="F326" s="1114"/>
      <c r="G326" s="1114"/>
      <c r="H326" s="1114"/>
      <c r="I326" s="1114"/>
      <c r="J326" s="1114"/>
      <c r="K326" s="1114"/>
      <c r="L326" s="1114"/>
      <c r="M326" s="1114"/>
      <c r="N326" s="1114"/>
      <c r="O326" s="1114"/>
      <c r="P326" s="1114"/>
      <c r="Q326" s="1114"/>
      <c r="R326" s="1114"/>
      <c r="S326" s="1114"/>
      <c r="T326" s="1114"/>
      <c r="U326" s="1114"/>
      <c r="V326" s="1114"/>
      <c r="W326" s="1114"/>
      <c r="X326" s="1114"/>
      <c r="Y326" s="1114"/>
      <c r="Z326" s="1114"/>
      <c r="AA326" s="1114"/>
      <c r="AB326" s="1114"/>
      <c r="AC326" s="1114"/>
      <c r="AD326" s="1114"/>
      <c r="AE326" s="1114"/>
      <c r="AF326" s="1114"/>
      <c r="AG326" s="1114"/>
      <c r="AH326" s="1114"/>
      <c r="AI326" s="1114"/>
      <c r="AJ326" s="1114"/>
      <c r="AK326" s="1114"/>
      <c r="AL326" s="1114"/>
      <c r="AM326" s="1114"/>
      <c r="AN326" s="1114"/>
      <c r="AO326" s="1114"/>
      <c r="AP326" s="1114"/>
      <c r="AQ326" s="1114"/>
      <c r="AR326" s="1114"/>
      <c r="AS326" s="1114"/>
      <c r="AT326" s="1114"/>
      <c r="AU326" s="1114"/>
      <c r="AV326" s="1114"/>
      <c r="AW326" s="1115"/>
      <c r="AX326" s="1044"/>
    </row>
    <row r="327" spans="2:50" ht="12">
      <c r="B327" s="1137"/>
      <c r="C327" s="1113"/>
      <c r="D327" s="1113"/>
      <c r="E327" s="1136"/>
      <c r="F327" s="1114"/>
      <c r="G327" s="1114"/>
      <c r="H327" s="1114"/>
      <c r="I327" s="1114"/>
      <c r="J327" s="1114"/>
      <c r="K327" s="1114"/>
      <c r="L327" s="1114"/>
      <c r="M327" s="1114"/>
      <c r="N327" s="1114"/>
      <c r="O327" s="1114"/>
      <c r="P327" s="1114"/>
      <c r="Q327" s="1114"/>
      <c r="R327" s="1114"/>
      <c r="S327" s="1114"/>
      <c r="T327" s="1114"/>
      <c r="U327" s="1114"/>
      <c r="V327" s="1114"/>
      <c r="W327" s="1114"/>
      <c r="X327" s="1114"/>
      <c r="Y327" s="1114"/>
      <c r="Z327" s="1114"/>
      <c r="AA327" s="1114"/>
      <c r="AB327" s="1114"/>
      <c r="AC327" s="1114"/>
      <c r="AD327" s="1114"/>
      <c r="AE327" s="1114"/>
      <c r="AF327" s="1114"/>
      <c r="AG327" s="1114"/>
      <c r="AH327" s="1114"/>
      <c r="AI327" s="1114"/>
      <c r="AJ327" s="1114"/>
      <c r="AK327" s="1114"/>
      <c r="AL327" s="1114"/>
      <c r="AM327" s="1114"/>
      <c r="AN327" s="1114"/>
      <c r="AO327" s="1114"/>
      <c r="AP327" s="1114"/>
      <c r="AQ327" s="1114"/>
      <c r="AR327" s="1114"/>
      <c r="AS327" s="1114"/>
      <c r="AT327" s="1114"/>
      <c r="AU327" s="1114"/>
      <c r="AV327" s="1114"/>
      <c r="AW327" s="1115"/>
      <c r="AX327" s="1044"/>
    </row>
    <row r="328" spans="2:50" ht="12">
      <c r="B328" s="1131" t="s">
        <v>1060</v>
      </c>
      <c r="C328" s="1131">
        <v>30</v>
      </c>
      <c r="D328" s="1113"/>
      <c r="E328" s="1136"/>
      <c r="F328" s="1114"/>
      <c r="G328" s="1114"/>
      <c r="H328" s="1114"/>
      <c r="I328" s="1114"/>
      <c r="J328" s="1114"/>
      <c r="K328" s="1114"/>
      <c r="L328" s="1114"/>
      <c r="M328" s="1114"/>
      <c r="N328" s="1114"/>
      <c r="O328" s="1114"/>
      <c r="P328" s="1114"/>
      <c r="Q328" s="1114"/>
      <c r="R328" s="1114"/>
      <c r="S328" s="1114"/>
      <c r="T328" s="1114"/>
      <c r="U328" s="1114"/>
      <c r="V328" s="1114"/>
      <c r="W328" s="1114"/>
      <c r="X328" s="1114"/>
      <c r="Y328" s="1114"/>
      <c r="Z328" s="1114"/>
      <c r="AA328" s="1114"/>
      <c r="AB328" s="1114"/>
      <c r="AC328" s="1114"/>
      <c r="AD328" s="1114"/>
      <c r="AE328" s="1114"/>
      <c r="AF328" s="1114"/>
      <c r="AG328" s="1114"/>
      <c r="AH328" s="1114"/>
      <c r="AI328" s="1114"/>
      <c r="AJ328" s="1114"/>
      <c r="AK328" s="1114"/>
      <c r="AL328" s="1114"/>
      <c r="AM328" s="1114"/>
      <c r="AN328" s="1114"/>
      <c r="AO328" s="1114"/>
      <c r="AP328" s="1114"/>
      <c r="AQ328" s="1114"/>
      <c r="AR328" s="1114"/>
      <c r="AS328" s="1114"/>
      <c r="AT328" s="1114"/>
      <c r="AU328" s="1114"/>
      <c r="AV328" s="1114"/>
      <c r="AW328" s="1115"/>
      <c r="AX328" s="1044"/>
    </row>
    <row r="329" spans="2:50" ht="12">
      <c r="B329" s="1137"/>
      <c r="C329" s="1113"/>
      <c r="D329" s="1113"/>
      <c r="E329" s="1136"/>
      <c r="F329" s="1114"/>
      <c r="G329" s="1114"/>
      <c r="H329" s="1114"/>
      <c r="I329" s="1114"/>
      <c r="J329" s="1114"/>
      <c r="K329" s="1114"/>
      <c r="L329" s="1114"/>
      <c r="M329" s="1114"/>
      <c r="N329" s="1114"/>
      <c r="O329" s="1114"/>
      <c r="P329" s="1114"/>
      <c r="Q329" s="1114"/>
      <c r="R329" s="1114"/>
      <c r="S329" s="1114"/>
      <c r="T329" s="1114"/>
      <c r="U329" s="1114"/>
      <c r="V329" s="1114"/>
      <c r="W329" s="1114"/>
      <c r="X329" s="1114"/>
      <c r="Y329" s="1114"/>
      <c r="Z329" s="1114"/>
      <c r="AA329" s="1114"/>
      <c r="AB329" s="1114"/>
      <c r="AC329" s="1114"/>
      <c r="AD329" s="1114"/>
      <c r="AE329" s="1114"/>
      <c r="AF329" s="1114"/>
      <c r="AG329" s="1114"/>
      <c r="AH329" s="1114"/>
      <c r="AI329" s="1114"/>
      <c r="AJ329" s="1114"/>
      <c r="AK329" s="1114"/>
      <c r="AL329" s="1114"/>
      <c r="AM329" s="1114"/>
      <c r="AN329" s="1114"/>
      <c r="AO329" s="1114"/>
      <c r="AP329" s="1114"/>
      <c r="AQ329" s="1114"/>
      <c r="AR329" s="1114"/>
      <c r="AS329" s="1114"/>
      <c r="AT329" s="1114"/>
      <c r="AU329" s="1114"/>
      <c r="AV329" s="1114"/>
      <c r="AW329" s="1115"/>
      <c r="AX329" s="1044"/>
    </row>
    <row r="330" spans="2:50" ht="12" customHeight="1">
      <c r="B330" s="1541" t="s">
        <v>1133</v>
      </c>
      <c r="C330" s="1538" t="s">
        <v>1124</v>
      </c>
      <c r="D330" s="1539" t="s">
        <v>1050</v>
      </c>
      <c r="E330" s="1539" t="s">
        <v>1047</v>
      </c>
      <c r="F330" s="1047">
        <v>1</v>
      </c>
      <c r="G330" s="1047">
        <v>2</v>
      </c>
      <c r="H330" s="1047">
        <v>3</v>
      </c>
      <c r="I330" s="1047">
        <v>4</v>
      </c>
      <c r="J330" s="1047">
        <v>5</v>
      </c>
      <c r="K330" s="1047">
        <v>6</v>
      </c>
      <c r="L330" s="1047">
        <v>7</v>
      </c>
      <c r="M330" s="1047">
        <v>8</v>
      </c>
      <c r="N330" s="1047">
        <v>9</v>
      </c>
      <c r="O330" s="1047">
        <v>10</v>
      </c>
      <c r="P330" s="1047">
        <v>11</v>
      </c>
      <c r="Q330" s="1047">
        <v>12</v>
      </c>
      <c r="R330" s="1047">
        <v>13</v>
      </c>
      <c r="S330" s="1047">
        <v>14</v>
      </c>
      <c r="T330" s="1047">
        <v>15</v>
      </c>
      <c r="U330" s="1047">
        <v>16</v>
      </c>
      <c r="V330" s="1047">
        <v>17</v>
      </c>
      <c r="W330" s="1047">
        <v>18</v>
      </c>
      <c r="X330" s="1047">
        <v>19</v>
      </c>
      <c r="Y330" s="1047">
        <v>20</v>
      </c>
      <c r="Z330" s="1047">
        <v>21</v>
      </c>
      <c r="AA330" s="1047">
        <v>22</v>
      </c>
      <c r="AB330" s="1047">
        <v>23</v>
      </c>
      <c r="AC330" s="1047">
        <v>24</v>
      </c>
      <c r="AD330" s="1047">
        <v>25</v>
      </c>
      <c r="AE330" s="1047">
        <v>26</v>
      </c>
      <c r="AF330" s="1047">
        <v>27</v>
      </c>
      <c r="AG330" s="1047">
        <v>28</v>
      </c>
      <c r="AH330" s="1047">
        <v>29</v>
      </c>
      <c r="AI330" s="1047">
        <v>30</v>
      </c>
      <c r="AJ330" s="1047">
        <v>31</v>
      </c>
      <c r="AK330" s="1047">
        <v>32</v>
      </c>
      <c r="AL330" s="1047">
        <v>33</v>
      </c>
      <c r="AM330" s="1047">
        <v>34</v>
      </c>
      <c r="AN330" s="1047">
        <v>35</v>
      </c>
      <c r="AO330" s="1047">
        <v>36</v>
      </c>
      <c r="AP330" s="1047">
        <v>37</v>
      </c>
      <c r="AQ330" s="1047">
        <v>38</v>
      </c>
      <c r="AR330" s="1047">
        <v>39</v>
      </c>
      <c r="AS330" s="1047">
        <v>40</v>
      </c>
      <c r="AT330" s="1047">
        <v>41</v>
      </c>
      <c r="AU330" s="1047">
        <v>42</v>
      </c>
      <c r="AV330" s="1047">
        <v>43</v>
      </c>
      <c r="AW330" s="1115"/>
      <c r="AX330" s="1044"/>
    </row>
    <row r="331" spans="2:50" ht="10" customHeight="1">
      <c r="B331" s="1541" t="s">
        <v>1063</v>
      </c>
      <c r="C331" s="1538"/>
      <c r="D331" s="1539" t="s">
        <v>1050</v>
      </c>
      <c r="E331" s="1539" t="s">
        <v>1047</v>
      </c>
      <c r="F331" s="1052">
        <v>2034</v>
      </c>
      <c r="G331" s="1052">
        <v>2035</v>
      </c>
      <c r="H331" s="1052">
        <v>2036</v>
      </c>
      <c r="I331" s="1052">
        <v>2037</v>
      </c>
      <c r="J331" s="1052">
        <v>2038</v>
      </c>
      <c r="K331" s="1052">
        <v>2039</v>
      </c>
      <c r="L331" s="1052">
        <v>2040</v>
      </c>
      <c r="M331" s="1052">
        <v>2041</v>
      </c>
      <c r="N331" s="1052">
        <v>2042</v>
      </c>
      <c r="O331" s="1052">
        <v>2043</v>
      </c>
      <c r="P331" s="1052">
        <v>2044</v>
      </c>
      <c r="Q331" s="1052">
        <v>2045</v>
      </c>
      <c r="R331" s="1052">
        <v>2046</v>
      </c>
      <c r="S331" s="1052">
        <v>2047</v>
      </c>
      <c r="T331" s="1052">
        <v>2048</v>
      </c>
      <c r="U331" s="1052">
        <v>2049</v>
      </c>
      <c r="V331" s="1052">
        <v>2050</v>
      </c>
      <c r="W331" s="1052">
        <v>2051</v>
      </c>
      <c r="X331" s="1052">
        <v>2052</v>
      </c>
      <c r="Y331" s="1052">
        <v>2053</v>
      </c>
      <c r="Z331" s="1052">
        <v>2054</v>
      </c>
      <c r="AA331" s="1052">
        <v>2055</v>
      </c>
      <c r="AB331" s="1052">
        <v>2056</v>
      </c>
      <c r="AC331" s="1052">
        <v>2057</v>
      </c>
      <c r="AD331" s="1052">
        <v>2058</v>
      </c>
      <c r="AE331" s="1052">
        <v>2059</v>
      </c>
      <c r="AF331" s="1052">
        <v>2060</v>
      </c>
      <c r="AG331" s="1052">
        <v>2061</v>
      </c>
      <c r="AH331" s="1052">
        <v>2062</v>
      </c>
      <c r="AI331" s="1052">
        <v>2063</v>
      </c>
      <c r="AJ331" s="1052">
        <v>2064</v>
      </c>
      <c r="AK331" s="1052">
        <v>2065</v>
      </c>
      <c r="AL331" s="1052">
        <v>2066</v>
      </c>
      <c r="AM331" s="1052">
        <v>2067</v>
      </c>
      <c r="AN331" s="1052">
        <v>2068</v>
      </c>
      <c r="AO331" s="1052">
        <v>2069</v>
      </c>
      <c r="AP331" s="1052">
        <v>2070</v>
      </c>
      <c r="AQ331" s="1052">
        <v>2071</v>
      </c>
      <c r="AR331" s="1052">
        <v>2072</v>
      </c>
      <c r="AS331" s="1052">
        <v>2073</v>
      </c>
      <c r="AT331" s="1052">
        <v>2074</v>
      </c>
      <c r="AU331" s="1052">
        <v>2075</v>
      </c>
      <c r="AV331" s="1052">
        <v>2076</v>
      </c>
      <c r="AW331" s="1044"/>
      <c r="AX331" s="1044"/>
    </row>
    <row r="332" spans="2:50" ht="10" customHeight="1">
      <c r="B332" s="1133"/>
      <c r="C332" s="1138"/>
      <c r="D332" s="1139"/>
      <c r="E332" s="1140"/>
      <c r="F332" s="1141"/>
      <c r="G332" s="1142"/>
      <c r="H332" s="1142"/>
      <c r="I332" s="1142"/>
      <c r="J332" s="1142"/>
      <c r="K332" s="1142"/>
      <c r="L332" s="1142"/>
      <c r="M332" s="1142"/>
      <c r="N332" s="1142"/>
      <c r="O332" s="1142"/>
      <c r="P332" s="1142"/>
      <c r="Q332" s="1142"/>
      <c r="R332" s="1142"/>
      <c r="S332" s="1142"/>
      <c r="T332" s="1142"/>
      <c r="U332" s="1142"/>
      <c r="V332" s="1142"/>
      <c r="W332" s="1142"/>
      <c r="X332" s="1142"/>
      <c r="Y332" s="1142"/>
      <c r="Z332" s="1142"/>
      <c r="AA332" s="1142"/>
      <c r="AB332" s="1142"/>
      <c r="AC332" s="1142"/>
      <c r="AD332" s="1142"/>
      <c r="AE332" s="1142"/>
      <c r="AF332" s="1142"/>
      <c r="AG332" s="1142"/>
      <c r="AH332" s="1142"/>
      <c r="AI332" s="1142"/>
      <c r="AJ332" s="1142"/>
      <c r="AK332" s="1142"/>
      <c r="AL332" s="1142"/>
      <c r="AM332" s="1142"/>
      <c r="AN332" s="1142"/>
      <c r="AO332" s="1142"/>
      <c r="AP332" s="1142"/>
      <c r="AQ332" s="1142"/>
      <c r="AR332" s="1142"/>
      <c r="AS332" s="1142"/>
      <c r="AT332" s="1142"/>
      <c r="AU332" s="1142"/>
      <c r="AV332" s="1142"/>
      <c r="AW332" s="1044"/>
      <c r="AX332" s="1044"/>
    </row>
    <row r="333" spans="2:50" ht="12">
      <c r="B333" s="1133"/>
      <c r="C333" s="1143"/>
      <c r="D333" s="1139"/>
      <c r="E333" s="1144"/>
      <c r="F333" s="1145"/>
      <c r="G333" s="1119"/>
      <c r="H333" s="1119"/>
      <c r="I333" s="1119"/>
      <c r="J333" s="1119"/>
      <c r="K333" s="1119"/>
      <c r="L333" s="1119"/>
      <c r="M333" s="1119"/>
      <c r="N333" s="1119"/>
      <c r="O333" s="1119"/>
      <c r="P333" s="1119"/>
      <c r="Q333" s="1119"/>
      <c r="R333" s="1119"/>
      <c r="S333" s="1119"/>
      <c r="T333" s="1119"/>
      <c r="U333" s="1119"/>
      <c r="V333" s="1119"/>
      <c r="W333" s="1119"/>
      <c r="X333" s="1119"/>
      <c r="Y333" s="1119"/>
      <c r="Z333" s="1119"/>
      <c r="AA333" s="1119"/>
      <c r="AB333" s="1119"/>
      <c r="AC333" s="1119"/>
      <c r="AD333" s="1119"/>
      <c r="AE333" s="1119"/>
      <c r="AF333" s="1119"/>
      <c r="AG333" s="1119"/>
      <c r="AH333" s="1119"/>
      <c r="AI333" s="1119"/>
      <c r="AJ333" s="1119"/>
      <c r="AK333" s="1119"/>
      <c r="AL333" s="1119"/>
      <c r="AM333" s="1119"/>
      <c r="AN333" s="1119"/>
      <c r="AO333" s="1119"/>
      <c r="AP333" s="1119"/>
      <c r="AQ333" s="1119"/>
      <c r="AR333" s="1119"/>
      <c r="AS333" s="1119"/>
      <c r="AT333" s="1119"/>
      <c r="AU333" s="1119"/>
      <c r="AV333" s="1119"/>
      <c r="AW333" s="1044"/>
      <c r="AX333" s="1044"/>
    </row>
    <row r="334" spans="2:50" ht="12.5" thickBot="1">
      <c r="B334" s="1146"/>
      <c r="C334" s="1147"/>
      <c r="D334" s="1148"/>
      <c r="E334" s="1149"/>
      <c r="F334" s="1150"/>
      <c r="G334" s="1151"/>
      <c r="H334" s="1151"/>
      <c r="I334" s="1151"/>
      <c r="J334" s="1151"/>
      <c r="K334" s="1151"/>
      <c r="L334" s="1151"/>
      <c r="M334" s="1151"/>
      <c r="N334" s="1151"/>
      <c r="O334" s="1151"/>
      <c r="P334" s="1151"/>
      <c r="Q334" s="1151"/>
      <c r="R334" s="1151"/>
      <c r="S334" s="1151"/>
      <c r="T334" s="1151"/>
      <c r="U334" s="1151"/>
      <c r="V334" s="1151"/>
      <c r="W334" s="1151"/>
      <c r="X334" s="1151"/>
      <c r="Y334" s="1151"/>
      <c r="Z334" s="1151"/>
      <c r="AA334" s="1151"/>
      <c r="AB334" s="1151"/>
      <c r="AC334" s="1151"/>
      <c r="AD334" s="1151"/>
      <c r="AE334" s="1151"/>
      <c r="AF334" s="1151"/>
      <c r="AG334" s="1151"/>
      <c r="AH334" s="1151"/>
      <c r="AI334" s="1151"/>
      <c r="AJ334" s="1151"/>
      <c r="AK334" s="1151"/>
      <c r="AL334" s="1151"/>
      <c r="AM334" s="1151"/>
      <c r="AN334" s="1151"/>
      <c r="AO334" s="1151"/>
      <c r="AP334" s="1151"/>
      <c r="AQ334" s="1151"/>
      <c r="AR334" s="1151"/>
      <c r="AS334" s="1151"/>
      <c r="AT334" s="1151"/>
      <c r="AU334" s="1151"/>
      <c r="AV334" s="1151"/>
      <c r="AW334" s="1044"/>
      <c r="AX334" s="1044"/>
    </row>
    <row r="335" spans="2:50" ht="12">
      <c r="B335" s="1091" t="s">
        <v>9</v>
      </c>
      <c r="C335" s="1081"/>
      <c r="D335" s="1081"/>
      <c r="E335" s="1081"/>
      <c r="F335" s="1081">
        <v>0</v>
      </c>
      <c r="G335" s="1081">
        <v>0</v>
      </c>
      <c r="H335" s="1081">
        <v>0</v>
      </c>
      <c r="I335" s="1081">
        <v>0</v>
      </c>
      <c r="J335" s="1081">
        <v>0</v>
      </c>
      <c r="K335" s="1081">
        <v>0</v>
      </c>
      <c r="L335" s="1081">
        <v>0</v>
      </c>
      <c r="M335" s="1081">
        <v>0</v>
      </c>
      <c r="N335" s="1081">
        <v>0</v>
      </c>
      <c r="O335" s="1081">
        <v>0</v>
      </c>
      <c r="P335" s="1081">
        <v>0</v>
      </c>
      <c r="Q335" s="1081">
        <v>0</v>
      </c>
      <c r="R335" s="1081">
        <v>0</v>
      </c>
      <c r="S335" s="1081">
        <v>0</v>
      </c>
      <c r="T335" s="1081">
        <v>0</v>
      </c>
      <c r="U335" s="1081">
        <v>0</v>
      </c>
      <c r="V335" s="1081">
        <v>0</v>
      </c>
      <c r="W335" s="1081">
        <v>0</v>
      </c>
      <c r="X335" s="1081">
        <v>0</v>
      </c>
      <c r="Y335" s="1081">
        <v>0</v>
      </c>
      <c r="Z335" s="1081">
        <v>0</v>
      </c>
      <c r="AA335" s="1081">
        <v>0</v>
      </c>
      <c r="AB335" s="1081">
        <v>0</v>
      </c>
      <c r="AC335" s="1081">
        <v>0</v>
      </c>
      <c r="AD335" s="1081">
        <v>0</v>
      </c>
      <c r="AE335" s="1081">
        <v>0</v>
      </c>
      <c r="AF335" s="1081">
        <v>0</v>
      </c>
      <c r="AG335" s="1081">
        <v>0</v>
      </c>
      <c r="AH335" s="1081">
        <v>0</v>
      </c>
      <c r="AI335" s="1081">
        <v>0</v>
      </c>
      <c r="AJ335" s="1081">
        <v>0</v>
      </c>
      <c r="AK335" s="1081">
        <v>0</v>
      </c>
      <c r="AL335" s="1081">
        <v>0</v>
      </c>
      <c r="AM335" s="1081">
        <v>0</v>
      </c>
      <c r="AN335" s="1081">
        <v>0</v>
      </c>
      <c r="AO335" s="1081">
        <v>0</v>
      </c>
      <c r="AP335" s="1081">
        <v>0</v>
      </c>
      <c r="AQ335" s="1081">
        <v>0</v>
      </c>
      <c r="AR335" s="1081">
        <v>0</v>
      </c>
      <c r="AS335" s="1081">
        <v>0</v>
      </c>
      <c r="AT335" s="1081">
        <v>0</v>
      </c>
      <c r="AU335" s="1081">
        <v>0</v>
      </c>
      <c r="AV335" s="1093">
        <v>0</v>
      </c>
      <c r="AW335" s="1044"/>
      <c r="AX335" s="1044"/>
    </row>
    <row r="336" spans="2:50" ht="12">
      <c r="B336" s="1066" t="s">
        <v>1094</v>
      </c>
      <c r="C336" s="1051"/>
      <c r="D336" s="1051"/>
      <c r="E336" s="1051"/>
      <c r="F336" s="1051"/>
      <c r="G336" s="1051"/>
      <c r="H336" s="1051"/>
      <c r="I336" s="1051"/>
      <c r="J336" s="1051"/>
      <c r="K336" s="1051"/>
      <c r="L336" s="1051"/>
      <c r="M336" s="1051"/>
      <c r="N336" s="1051"/>
      <c r="O336" s="1051"/>
      <c r="P336" s="1051"/>
      <c r="Q336" s="1051"/>
      <c r="R336" s="1051"/>
      <c r="S336" s="1051"/>
      <c r="T336" s="1051"/>
      <c r="U336" s="1051"/>
      <c r="V336" s="1051"/>
      <c r="W336" s="1051"/>
      <c r="X336" s="1051"/>
      <c r="Y336" s="1051"/>
      <c r="Z336" s="1051"/>
      <c r="AA336" s="1051"/>
      <c r="AB336" s="1051"/>
      <c r="AC336" s="1051"/>
      <c r="AD336" s="1051"/>
      <c r="AE336" s="1051"/>
      <c r="AF336" s="1051"/>
      <c r="AG336" s="1051"/>
      <c r="AH336" s="1051"/>
      <c r="AI336" s="1051"/>
      <c r="AJ336" s="1051"/>
      <c r="AK336" s="1051"/>
      <c r="AL336" s="1051"/>
      <c r="AM336" s="1051"/>
      <c r="AN336" s="1051"/>
      <c r="AO336" s="1051"/>
      <c r="AP336" s="1051"/>
      <c r="AQ336" s="1051"/>
      <c r="AR336" s="1051"/>
      <c r="AS336" s="1051"/>
      <c r="AT336" s="1051"/>
      <c r="AU336" s="1051"/>
      <c r="AV336" s="1051"/>
      <c r="AW336" s="1044"/>
      <c r="AX336" s="1044"/>
    </row>
    <row r="337" spans="2:50" ht="12">
      <c r="B337" s="1051"/>
      <c r="C337" s="1051"/>
      <c r="D337" s="1051"/>
      <c r="E337" s="1051"/>
      <c r="F337" s="1051"/>
      <c r="G337" s="1051"/>
      <c r="H337" s="1051"/>
      <c r="I337" s="1051"/>
      <c r="J337" s="1051"/>
      <c r="K337" s="1051"/>
      <c r="L337" s="1051"/>
      <c r="M337" s="1051"/>
      <c r="N337" s="1051"/>
      <c r="O337" s="1051"/>
      <c r="P337" s="1051"/>
      <c r="Q337" s="1051"/>
      <c r="R337" s="1051"/>
      <c r="S337" s="1051"/>
      <c r="T337" s="1051"/>
      <c r="U337" s="1051"/>
      <c r="V337" s="1051"/>
      <c r="W337" s="1051"/>
      <c r="X337" s="1051"/>
      <c r="Y337" s="1051"/>
      <c r="Z337" s="1051"/>
      <c r="AA337" s="1051"/>
      <c r="AB337" s="1051"/>
      <c r="AC337" s="1051"/>
      <c r="AD337" s="1051"/>
      <c r="AE337" s="1051"/>
      <c r="AF337" s="1051"/>
      <c r="AG337" s="1051"/>
      <c r="AH337" s="1051"/>
      <c r="AI337" s="1051"/>
      <c r="AJ337" s="1051"/>
      <c r="AK337" s="1051"/>
      <c r="AL337" s="1051"/>
      <c r="AM337" s="1051"/>
      <c r="AN337" s="1051"/>
      <c r="AO337" s="1051"/>
      <c r="AP337" s="1051"/>
      <c r="AQ337" s="1051"/>
      <c r="AR337" s="1051"/>
      <c r="AS337" s="1051"/>
      <c r="AT337" s="1051"/>
      <c r="AU337" s="1051"/>
      <c r="AV337" s="1051"/>
      <c r="AW337" s="1044"/>
      <c r="AX337" s="1044"/>
    </row>
    <row r="338" spans="2:50" ht="12">
      <c r="B338" s="1131" t="s">
        <v>1060</v>
      </c>
      <c r="C338" s="1131">
        <v>40</v>
      </c>
      <c r="D338" s="1051"/>
      <c r="E338" s="1051"/>
      <c r="F338" s="1051"/>
      <c r="G338" s="1051"/>
      <c r="H338" s="1051"/>
      <c r="I338" s="1051"/>
      <c r="J338" s="1051"/>
      <c r="K338" s="1051"/>
      <c r="L338" s="1051"/>
      <c r="M338" s="1051"/>
      <c r="N338" s="1051"/>
      <c r="O338" s="1051"/>
      <c r="P338" s="1051"/>
      <c r="Q338" s="1051"/>
      <c r="R338" s="1051"/>
      <c r="S338" s="1051"/>
      <c r="T338" s="1051"/>
      <c r="U338" s="1051"/>
      <c r="V338" s="1051"/>
      <c r="W338" s="1051"/>
      <c r="X338" s="1051"/>
      <c r="Y338" s="1051"/>
      <c r="Z338" s="1051"/>
      <c r="AA338" s="1051"/>
      <c r="AB338" s="1051"/>
      <c r="AC338" s="1051"/>
      <c r="AD338" s="1051"/>
      <c r="AE338" s="1051"/>
      <c r="AF338" s="1051"/>
      <c r="AG338" s="1051"/>
      <c r="AH338" s="1051"/>
      <c r="AI338" s="1051"/>
      <c r="AJ338" s="1051"/>
      <c r="AK338" s="1051"/>
      <c r="AL338" s="1051"/>
      <c r="AM338" s="1051"/>
      <c r="AN338" s="1051"/>
      <c r="AO338" s="1051"/>
      <c r="AP338" s="1051"/>
      <c r="AQ338" s="1051"/>
      <c r="AR338" s="1051"/>
      <c r="AS338" s="1051"/>
      <c r="AT338" s="1051"/>
      <c r="AU338" s="1051"/>
      <c r="AV338" s="1051"/>
      <c r="AW338" s="1044"/>
      <c r="AX338" s="1044"/>
    </row>
    <row r="339" spans="2:50" ht="12">
      <c r="B339" s="1051"/>
      <c r="C339" s="1051"/>
      <c r="D339" s="1051"/>
      <c r="E339" s="1051"/>
      <c r="F339" s="1051"/>
      <c r="G339" s="1051"/>
      <c r="H339" s="1051"/>
      <c r="I339" s="1051"/>
      <c r="J339" s="1051"/>
      <c r="K339" s="1051"/>
      <c r="L339" s="1051"/>
      <c r="M339" s="1051"/>
      <c r="N339" s="1051"/>
      <c r="O339" s="1051"/>
      <c r="P339" s="1051"/>
      <c r="Q339" s="1051"/>
      <c r="R339" s="1051"/>
      <c r="S339" s="1051"/>
      <c r="T339" s="1051"/>
      <c r="U339" s="1051"/>
      <c r="V339" s="1051"/>
      <c r="W339" s="1051"/>
      <c r="X339" s="1051"/>
      <c r="Y339" s="1051"/>
      <c r="Z339" s="1051"/>
      <c r="AA339" s="1051"/>
      <c r="AB339" s="1051"/>
      <c r="AC339" s="1051"/>
      <c r="AD339" s="1051"/>
      <c r="AE339" s="1051"/>
      <c r="AF339" s="1051"/>
      <c r="AG339" s="1051"/>
      <c r="AH339" s="1051"/>
      <c r="AI339" s="1051"/>
      <c r="AJ339" s="1051"/>
      <c r="AK339" s="1051"/>
      <c r="AL339" s="1051"/>
      <c r="AM339" s="1051"/>
      <c r="AN339" s="1051"/>
      <c r="AO339" s="1051"/>
      <c r="AP339" s="1051"/>
      <c r="AQ339" s="1051"/>
      <c r="AR339" s="1051"/>
      <c r="AS339" s="1051"/>
      <c r="AT339" s="1051"/>
      <c r="AU339" s="1051"/>
      <c r="AV339" s="1051"/>
      <c r="AW339" s="1044"/>
      <c r="AX339" s="1044"/>
    </row>
    <row r="340" spans="2:50" ht="12">
      <c r="B340" s="1216" t="s">
        <v>1064</v>
      </c>
      <c r="C340" s="1051"/>
      <c r="D340" s="1051"/>
      <c r="E340" s="1051"/>
      <c r="F340" s="1051"/>
      <c r="G340" s="1051"/>
      <c r="H340" s="1051"/>
      <c r="I340" s="1051"/>
      <c r="J340" s="1051"/>
      <c r="K340" s="1051"/>
      <c r="L340" s="1051"/>
      <c r="M340" s="1051"/>
      <c r="N340" s="1051"/>
      <c r="O340" s="1051"/>
      <c r="P340" s="1051"/>
      <c r="Q340" s="1051"/>
      <c r="R340" s="1051"/>
      <c r="S340" s="1051"/>
      <c r="T340" s="1051"/>
      <c r="U340" s="1051"/>
      <c r="V340" s="1051"/>
      <c r="W340" s="1051"/>
      <c r="X340" s="1051"/>
      <c r="Y340" s="1051"/>
      <c r="Z340" s="1051"/>
      <c r="AA340" s="1051"/>
      <c r="AB340" s="1051"/>
      <c r="AC340" s="1051"/>
      <c r="AD340" s="1051"/>
      <c r="AE340" s="1051"/>
      <c r="AF340" s="1051"/>
      <c r="AG340" s="1051"/>
      <c r="AH340" s="1051"/>
      <c r="AI340" s="1051"/>
      <c r="AJ340" s="1051"/>
      <c r="AK340" s="1051"/>
      <c r="AL340" s="1051"/>
      <c r="AM340" s="1051"/>
      <c r="AN340" s="1051"/>
      <c r="AO340" s="1051"/>
      <c r="AP340" s="1051"/>
      <c r="AQ340" s="1051"/>
      <c r="AR340" s="1051"/>
      <c r="AS340" s="1051"/>
      <c r="AT340" s="1051"/>
      <c r="AU340" s="1051"/>
      <c r="AV340" s="1051"/>
      <c r="AW340" s="1044"/>
      <c r="AX340" s="1044"/>
    </row>
    <row r="341" spans="2:50" ht="12">
      <c r="B341" s="1051"/>
      <c r="C341" s="1051"/>
      <c r="D341" s="1051"/>
      <c r="E341" s="1051"/>
      <c r="F341" s="1051"/>
      <c r="G341" s="1051"/>
      <c r="H341" s="1051"/>
      <c r="I341" s="1051"/>
      <c r="J341" s="1051"/>
      <c r="K341" s="1051"/>
      <c r="L341" s="1051"/>
      <c r="M341" s="1051"/>
      <c r="N341" s="1051"/>
      <c r="O341" s="1051"/>
      <c r="P341" s="1051"/>
      <c r="Q341" s="1051"/>
      <c r="R341" s="1051"/>
      <c r="S341" s="1051"/>
      <c r="T341" s="1051"/>
      <c r="U341" s="1051"/>
      <c r="V341" s="1051"/>
      <c r="W341" s="1051"/>
      <c r="X341" s="1051"/>
      <c r="Y341" s="1051"/>
      <c r="Z341" s="1051"/>
      <c r="AA341" s="1051"/>
      <c r="AB341" s="1051"/>
      <c r="AC341" s="1051"/>
      <c r="AD341" s="1051"/>
      <c r="AE341" s="1051"/>
      <c r="AF341" s="1051"/>
      <c r="AG341" s="1051"/>
      <c r="AH341" s="1051"/>
      <c r="AI341" s="1051"/>
      <c r="AJ341" s="1051"/>
      <c r="AK341" s="1051"/>
      <c r="AL341" s="1051"/>
      <c r="AM341" s="1051"/>
      <c r="AN341" s="1051"/>
      <c r="AO341" s="1051"/>
      <c r="AP341" s="1051"/>
      <c r="AQ341" s="1051"/>
      <c r="AR341" s="1051"/>
      <c r="AS341" s="1051"/>
      <c r="AT341" s="1051"/>
      <c r="AU341" s="1051"/>
      <c r="AV341" s="1051"/>
      <c r="AW341" s="1044"/>
      <c r="AX341" s="1044"/>
    </row>
    <row r="342" spans="2:50" ht="12">
      <c r="B342" s="1051"/>
      <c r="C342" s="1051"/>
      <c r="D342" s="1051"/>
      <c r="E342" s="1051"/>
      <c r="F342" s="1051"/>
      <c r="G342" s="1051"/>
      <c r="H342" s="1051"/>
      <c r="I342" s="1051"/>
      <c r="J342" s="1051"/>
      <c r="K342" s="1051"/>
      <c r="L342" s="1051"/>
      <c r="M342" s="1051"/>
      <c r="N342" s="1051"/>
      <c r="O342" s="1051"/>
      <c r="P342" s="1051"/>
      <c r="Q342" s="1051"/>
      <c r="R342" s="1051"/>
      <c r="S342" s="1051"/>
      <c r="T342" s="1051"/>
      <c r="U342" s="1051"/>
      <c r="V342" s="1051"/>
      <c r="W342" s="1051"/>
      <c r="X342" s="1051"/>
      <c r="Y342" s="1051"/>
      <c r="Z342" s="1051"/>
      <c r="AA342" s="1051"/>
      <c r="AB342" s="1051"/>
      <c r="AC342" s="1051"/>
      <c r="AD342" s="1051"/>
      <c r="AE342" s="1051"/>
      <c r="AF342" s="1051"/>
      <c r="AG342" s="1051"/>
      <c r="AH342" s="1051"/>
      <c r="AI342" s="1051"/>
      <c r="AJ342" s="1051"/>
      <c r="AK342" s="1051"/>
      <c r="AL342" s="1051"/>
      <c r="AM342" s="1051"/>
      <c r="AN342" s="1051"/>
      <c r="AO342" s="1051"/>
      <c r="AP342" s="1051"/>
      <c r="AQ342" s="1051"/>
      <c r="AR342" s="1051"/>
      <c r="AS342" s="1051"/>
      <c r="AT342" s="1051"/>
      <c r="AU342" s="1051"/>
      <c r="AV342" s="1051"/>
      <c r="AW342" s="1044"/>
      <c r="AX342" s="1044"/>
    </row>
    <row r="343" spans="2:50" ht="12" customHeight="1">
      <c r="B343" s="1541" t="s">
        <v>1065</v>
      </c>
      <c r="C343" s="1538" t="s">
        <v>1124</v>
      </c>
      <c r="D343" s="1539" t="s">
        <v>1050</v>
      </c>
      <c r="E343" s="1539" t="s">
        <v>1047</v>
      </c>
      <c r="F343" s="1047">
        <v>1</v>
      </c>
      <c r="G343" s="1047">
        <v>2</v>
      </c>
      <c r="H343" s="1047">
        <v>3</v>
      </c>
      <c r="I343" s="1047">
        <v>4</v>
      </c>
      <c r="J343" s="1047">
        <v>5</v>
      </c>
      <c r="K343" s="1047">
        <v>6</v>
      </c>
      <c r="L343" s="1047">
        <v>7</v>
      </c>
      <c r="M343" s="1047">
        <v>8</v>
      </c>
      <c r="N343" s="1047">
        <v>9</v>
      </c>
      <c r="O343" s="1047">
        <v>10</v>
      </c>
      <c r="P343" s="1047">
        <v>11</v>
      </c>
      <c r="Q343" s="1047">
        <v>12</v>
      </c>
      <c r="R343" s="1047">
        <v>13</v>
      </c>
      <c r="S343" s="1047">
        <v>14</v>
      </c>
      <c r="T343" s="1047">
        <v>15</v>
      </c>
      <c r="U343" s="1047">
        <v>16</v>
      </c>
      <c r="V343" s="1047">
        <v>17</v>
      </c>
      <c r="W343" s="1047">
        <v>18</v>
      </c>
      <c r="X343" s="1047">
        <v>19</v>
      </c>
      <c r="Y343" s="1047">
        <v>20</v>
      </c>
      <c r="Z343" s="1047">
        <v>21</v>
      </c>
      <c r="AA343" s="1047">
        <v>22</v>
      </c>
      <c r="AB343" s="1047">
        <v>23</v>
      </c>
      <c r="AC343" s="1047">
        <v>24</v>
      </c>
      <c r="AD343" s="1047">
        <v>25</v>
      </c>
      <c r="AE343" s="1047">
        <v>26</v>
      </c>
      <c r="AF343" s="1047">
        <v>27</v>
      </c>
      <c r="AG343" s="1047">
        <v>28</v>
      </c>
      <c r="AH343" s="1047">
        <v>29</v>
      </c>
      <c r="AI343" s="1047">
        <v>30</v>
      </c>
      <c r="AJ343" s="1047">
        <v>31</v>
      </c>
      <c r="AK343" s="1047">
        <v>32</v>
      </c>
      <c r="AL343" s="1047">
        <v>33</v>
      </c>
      <c r="AM343" s="1047">
        <v>34</v>
      </c>
      <c r="AN343" s="1047">
        <v>35</v>
      </c>
      <c r="AO343" s="1047">
        <v>36</v>
      </c>
      <c r="AP343" s="1047">
        <v>37</v>
      </c>
      <c r="AQ343" s="1047">
        <v>38</v>
      </c>
      <c r="AR343" s="1047">
        <v>39</v>
      </c>
      <c r="AS343" s="1047">
        <v>40</v>
      </c>
      <c r="AT343" s="1047">
        <v>41</v>
      </c>
      <c r="AU343" s="1047">
        <v>42</v>
      </c>
      <c r="AV343" s="1047">
        <v>43</v>
      </c>
      <c r="AW343" s="1044"/>
      <c r="AX343" s="1044"/>
    </row>
    <row r="344" spans="2:50" ht="10" customHeight="1">
      <c r="B344" s="1541" t="s">
        <v>1065</v>
      </c>
      <c r="C344" s="1538"/>
      <c r="D344" s="1539" t="s">
        <v>1050</v>
      </c>
      <c r="E344" s="1539" t="s">
        <v>1047</v>
      </c>
      <c r="F344" s="1052">
        <v>2034</v>
      </c>
      <c r="G344" s="1052">
        <v>2035</v>
      </c>
      <c r="H344" s="1052">
        <v>2036</v>
      </c>
      <c r="I344" s="1052">
        <v>2037</v>
      </c>
      <c r="J344" s="1052">
        <v>2038</v>
      </c>
      <c r="K344" s="1052">
        <v>2039</v>
      </c>
      <c r="L344" s="1052">
        <v>2040</v>
      </c>
      <c r="M344" s="1052">
        <v>2041</v>
      </c>
      <c r="N344" s="1052">
        <v>2042</v>
      </c>
      <c r="O344" s="1052">
        <v>2043</v>
      </c>
      <c r="P344" s="1052">
        <v>2044</v>
      </c>
      <c r="Q344" s="1052">
        <v>2045</v>
      </c>
      <c r="R344" s="1052">
        <v>2046</v>
      </c>
      <c r="S344" s="1052">
        <v>2047</v>
      </c>
      <c r="T344" s="1052">
        <v>2048</v>
      </c>
      <c r="U344" s="1052">
        <v>2049</v>
      </c>
      <c r="V344" s="1052">
        <v>2050</v>
      </c>
      <c r="W344" s="1052">
        <v>2051</v>
      </c>
      <c r="X344" s="1052">
        <v>2052</v>
      </c>
      <c r="Y344" s="1052">
        <v>2053</v>
      </c>
      <c r="Z344" s="1052">
        <v>2054</v>
      </c>
      <c r="AA344" s="1052">
        <v>2055</v>
      </c>
      <c r="AB344" s="1052">
        <v>2056</v>
      </c>
      <c r="AC344" s="1052">
        <v>2057</v>
      </c>
      <c r="AD344" s="1052">
        <v>2058</v>
      </c>
      <c r="AE344" s="1052">
        <v>2059</v>
      </c>
      <c r="AF344" s="1052">
        <v>2060</v>
      </c>
      <c r="AG344" s="1052">
        <v>2061</v>
      </c>
      <c r="AH344" s="1052">
        <v>2062</v>
      </c>
      <c r="AI344" s="1052">
        <v>2063</v>
      </c>
      <c r="AJ344" s="1052">
        <v>2064</v>
      </c>
      <c r="AK344" s="1052">
        <v>2065</v>
      </c>
      <c r="AL344" s="1052">
        <v>2066</v>
      </c>
      <c r="AM344" s="1052">
        <v>2067</v>
      </c>
      <c r="AN344" s="1052">
        <v>2068</v>
      </c>
      <c r="AO344" s="1052">
        <v>2069</v>
      </c>
      <c r="AP344" s="1052">
        <v>2070</v>
      </c>
      <c r="AQ344" s="1052">
        <v>2071</v>
      </c>
      <c r="AR344" s="1052">
        <v>2072</v>
      </c>
      <c r="AS344" s="1052">
        <v>2073</v>
      </c>
      <c r="AT344" s="1052">
        <v>2074</v>
      </c>
      <c r="AU344" s="1052">
        <v>2075</v>
      </c>
      <c r="AV344" s="1052">
        <v>2076</v>
      </c>
      <c r="AW344" s="1044"/>
      <c r="AX344" s="1044"/>
    </row>
    <row r="345" spans="2:50" ht="10" customHeight="1">
      <c r="B345" s="1054" t="s">
        <v>1432</v>
      </c>
      <c r="C345" s="1138">
        <v>2024</v>
      </c>
      <c r="D345" s="1152">
        <v>30</v>
      </c>
      <c r="E345" s="1365">
        <v>726</v>
      </c>
      <c r="F345" s="1367"/>
      <c r="G345" s="1367"/>
      <c r="H345" s="1367"/>
      <c r="I345" s="1367"/>
      <c r="J345" s="1367"/>
      <c r="K345" s="1367"/>
      <c r="L345" s="1367"/>
      <c r="M345" s="1367"/>
      <c r="N345" s="1367"/>
      <c r="O345" s="1367"/>
      <c r="P345" s="1367"/>
      <c r="Q345" s="1367"/>
      <c r="R345" s="1367"/>
      <c r="S345" s="1367"/>
      <c r="T345" s="1367"/>
      <c r="U345" s="1367"/>
      <c r="V345" s="1367"/>
      <c r="W345" s="1367"/>
      <c r="X345" s="1367"/>
      <c r="Y345" s="1367"/>
      <c r="Z345" s="1367"/>
      <c r="AA345" s="1367">
        <v>855075.71508693218</v>
      </c>
      <c r="AB345" s="1367"/>
      <c r="AC345" s="1367"/>
      <c r="AD345" s="1368"/>
      <c r="AE345" s="1368"/>
      <c r="AF345" s="1367"/>
      <c r="AG345" s="1367"/>
      <c r="AH345" s="1367"/>
      <c r="AI345" s="1367"/>
      <c r="AJ345" s="1367"/>
      <c r="AK345" s="1367"/>
      <c r="AL345" s="1367"/>
      <c r="AM345" s="1367"/>
      <c r="AN345" s="1367"/>
      <c r="AO345" s="1367"/>
      <c r="AP345" s="1367"/>
      <c r="AQ345" s="1367"/>
      <c r="AR345" s="1367"/>
      <c r="AS345" s="1367"/>
      <c r="AT345" s="1367"/>
      <c r="AU345" s="1367"/>
      <c r="AV345" s="1367"/>
      <c r="AW345" s="1044"/>
      <c r="AX345" s="1044"/>
    </row>
    <row r="346" spans="2:50" ht="10" customHeight="1">
      <c r="B346" s="1054" t="s">
        <v>1432</v>
      </c>
      <c r="C346" s="1138">
        <v>2023</v>
      </c>
      <c r="D346" s="1152">
        <v>30</v>
      </c>
      <c r="E346" s="1365">
        <v>250</v>
      </c>
      <c r="F346" s="1367"/>
      <c r="G346" s="1367"/>
      <c r="H346" s="1367"/>
      <c r="I346" s="1367"/>
      <c r="J346" s="1367"/>
      <c r="K346" s="1367"/>
      <c r="L346" s="1367"/>
      <c r="M346" s="1367"/>
      <c r="N346" s="1367"/>
      <c r="O346" s="1367"/>
      <c r="P346" s="1367"/>
      <c r="Q346" s="1367"/>
      <c r="R346" s="1367"/>
      <c r="S346" s="1367"/>
      <c r="T346" s="1367"/>
      <c r="U346" s="1367"/>
      <c r="V346" s="1367"/>
      <c r="W346" s="1367"/>
      <c r="X346" s="1367"/>
      <c r="Y346" s="1367"/>
      <c r="Z346" s="1367">
        <v>294447.56029164331</v>
      </c>
      <c r="AA346" s="1367"/>
      <c r="AB346" s="1367"/>
      <c r="AC346" s="1367"/>
      <c r="AD346" s="1368"/>
      <c r="AE346" s="1368"/>
      <c r="AF346" s="1367"/>
      <c r="AG346" s="1367"/>
      <c r="AH346" s="1367"/>
      <c r="AI346" s="1367"/>
      <c r="AJ346" s="1367"/>
      <c r="AK346" s="1367"/>
      <c r="AL346" s="1367"/>
      <c r="AM346" s="1367"/>
      <c r="AN346" s="1367"/>
      <c r="AO346" s="1367"/>
      <c r="AP346" s="1367"/>
      <c r="AQ346" s="1367"/>
      <c r="AR346" s="1367"/>
      <c r="AS346" s="1367"/>
      <c r="AT346" s="1367"/>
      <c r="AU346" s="1367"/>
      <c r="AV346" s="1367"/>
      <c r="AW346" s="1044"/>
      <c r="AX346" s="1044"/>
    </row>
    <row r="347" spans="2:50" ht="12">
      <c r="B347" s="1054" t="s">
        <v>1432</v>
      </c>
      <c r="C347" s="1143">
        <v>2013</v>
      </c>
      <c r="D347" s="1152">
        <v>30</v>
      </c>
      <c r="E347" s="1365">
        <v>15</v>
      </c>
      <c r="F347" s="1367"/>
      <c r="G347" s="1367"/>
      <c r="H347" s="1367"/>
      <c r="I347" s="1367"/>
      <c r="J347" s="1367"/>
      <c r="K347" s="1367"/>
      <c r="L347" s="1367"/>
      <c r="M347" s="1367"/>
      <c r="N347" s="1367"/>
      <c r="O347" s="1367">
        <v>17666.8536174986</v>
      </c>
      <c r="P347" s="1367"/>
      <c r="Q347" s="1367"/>
      <c r="R347" s="1367"/>
      <c r="S347" s="1367"/>
      <c r="T347" s="1367"/>
      <c r="U347" s="1367"/>
      <c r="V347" s="1367"/>
      <c r="W347" s="1367"/>
      <c r="X347" s="1367"/>
      <c r="Y347" s="1367"/>
      <c r="Z347" s="1367"/>
      <c r="AA347" s="1367"/>
      <c r="AB347" s="1367"/>
      <c r="AC347" s="1367"/>
      <c r="AD347" s="1367"/>
      <c r="AE347" s="1367"/>
      <c r="AF347" s="1367"/>
      <c r="AG347" s="1367"/>
      <c r="AH347" s="1367"/>
      <c r="AI347" s="1367"/>
      <c r="AJ347" s="1367"/>
      <c r="AK347" s="1367"/>
      <c r="AL347" s="1367"/>
      <c r="AM347" s="1367"/>
      <c r="AN347" s="1367"/>
      <c r="AO347" s="1367"/>
      <c r="AP347" s="1367"/>
      <c r="AQ347" s="1367"/>
      <c r="AR347" s="1367"/>
      <c r="AS347" s="1367"/>
      <c r="AT347" s="1367"/>
      <c r="AU347" s="1367"/>
      <c r="AV347" s="1367"/>
      <c r="AW347" s="1044"/>
      <c r="AX347" s="1044"/>
    </row>
    <row r="348" spans="2:50" ht="12">
      <c r="B348" s="1054" t="s">
        <v>1432</v>
      </c>
      <c r="C348" s="1143">
        <v>2011</v>
      </c>
      <c r="D348" s="1152">
        <v>30</v>
      </c>
      <c r="E348" s="1365">
        <v>28</v>
      </c>
      <c r="F348" s="1367"/>
      <c r="G348" s="1367"/>
      <c r="H348" s="1367"/>
      <c r="I348" s="1367"/>
      <c r="J348" s="1367"/>
      <c r="K348" s="1367"/>
      <c r="L348" s="1367"/>
      <c r="M348" s="1367">
        <v>32978.126752664051</v>
      </c>
      <c r="N348" s="1367"/>
      <c r="O348" s="1367"/>
      <c r="P348" s="1367"/>
      <c r="Q348" s="1367"/>
      <c r="R348" s="1367"/>
      <c r="S348" s="1367"/>
      <c r="T348" s="1367"/>
      <c r="U348" s="1367"/>
      <c r="V348" s="1367"/>
      <c r="W348" s="1367"/>
      <c r="X348" s="1367"/>
      <c r="Y348" s="1367"/>
      <c r="Z348" s="1367"/>
      <c r="AA348" s="1367"/>
      <c r="AB348" s="1367"/>
      <c r="AC348" s="1367"/>
      <c r="AD348" s="1367"/>
      <c r="AE348" s="1367"/>
      <c r="AF348" s="1367"/>
      <c r="AG348" s="1367"/>
      <c r="AH348" s="1367"/>
      <c r="AI348" s="1367"/>
      <c r="AJ348" s="1367"/>
      <c r="AK348" s="1367"/>
      <c r="AL348" s="1367"/>
      <c r="AM348" s="1367"/>
      <c r="AN348" s="1367"/>
      <c r="AO348" s="1367"/>
      <c r="AP348" s="1367"/>
      <c r="AQ348" s="1367"/>
      <c r="AR348" s="1367"/>
      <c r="AS348" s="1367">
        <v>32978.126752664051</v>
      </c>
      <c r="AT348" s="1367"/>
      <c r="AU348" s="1367"/>
      <c r="AV348" s="1368"/>
      <c r="AW348" s="1044"/>
      <c r="AX348" s="1044"/>
    </row>
    <row r="349" spans="2:50" ht="12">
      <c r="B349" s="1054" t="s">
        <v>1432</v>
      </c>
      <c r="C349" s="1138">
        <v>1996</v>
      </c>
      <c r="D349" s="1152">
        <v>30</v>
      </c>
      <c r="E349" s="1365">
        <v>33</v>
      </c>
      <c r="F349" s="1367">
        <v>38867.07795849692</v>
      </c>
      <c r="G349" s="1367"/>
      <c r="H349" s="1367"/>
      <c r="I349" s="1367"/>
      <c r="J349" s="1367"/>
      <c r="K349" s="1367"/>
      <c r="L349" s="1367"/>
      <c r="M349" s="1367"/>
      <c r="N349" s="1367"/>
      <c r="O349" s="1367"/>
      <c r="P349" s="1367"/>
      <c r="Q349" s="1367"/>
      <c r="R349" s="1367"/>
      <c r="S349" s="1367"/>
      <c r="T349" s="1367"/>
      <c r="U349" s="1367"/>
      <c r="V349" s="1367"/>
      <c r="W349" s="1367"/>
      <c r="X349" s="1367"/>
      <c r="Y349" s="1367"/>
      <c r="Z349" s="1367"/>
      <c r="AA349" s="1367"/>
      <c r="AB349" s="1367"/>
      <c r="AC349" s="1367"/>
      <c r="AD349" s="1367"/>
      <c r="AE349" s="1367"/>
      <c r="AF349" s="1367"/>
      <c r="AG349" s="1367"/>
      <c r="AH349" s="1367"/>
      <c r="AI349" s="1367"/>
      <c r="AJ349" s="1367">
        <v>38867.07795849692</v>
      </c>
      <c r="AK349" s="1367"/>
      <c r="AL349" s="1367"/>
      <c r="AM349" s="1367"/>
      <c r="AN349" s="1367"/>
      <c r="AO349" s="1367"/>
      <c r="AP349" s="1367"/>
      <c r="AQ349" s="1367"/>
      <c r="AR349" s="1367"/>
      <c r="AS349" s="1367"/>
      <c r="AT349" s="1367"/>
      <c r="AU349" s="1367"/>
      <c r="AV349" s="1369"/>
      <c r="AW349" s="1044"/>
    </row>
    <row r="350" spans="2:50" ht="12">
      <c r="B350" s="1054" t="s">
        <v>1432</v>
      </c>
      <c r="C350" s="1138">
        <v>1988</v>
      </c>
      <c r="D350" s="1152">
        <v>30</v>
      </c>
      <c r="E350" s="1365">
        <v>3012</v>
      </c>
      <c r="F350" s="1367">
        <v>3547504.2063937187</v>
      </c>
      <c r="G350" s="1367"/>
      <c r="H350" s="1367"/>
      <c r="I350" s="1367"/>
      <c r="J350" s="1367"/>
      <c r="K350" s="1367"/>
      <c r="L350" s="1367"/>
      <c r="M350" s="1367"/>
      <c r="N350" s="1367"/>
      <c r="O350" s="1367"/>
      <c r="P350" s="1367"/>
      <c r="Q350" s="1367"/>
      <c r="R350" s="1367"/>
      <c r="S350" s="1367"/>
      <c r="T350" s="1367"/>
      <c r="U350" s="1367"/>
      <c r="V350" s="1367"/>
      <c r="W350" s="1367"/>
      <c r="X350" s="1367"/>
      <c r="Y350" s="1367"/>
      <c r="Z350" s="1367"/>
      <c r="AA350" s="1367"/>
      <c r="AB350" s="1367"/>
      <c r="AC350" s="1367"/>
      <c r="AD350" s="1367"/>
      <c r="AE350" s="1367"/>
      <c r="AF350" s="1367"/>
      <c r="AG350" s="1367"/>
      <c r="AH350" s="1367"/>
      <c r="AI350" s="1367"/>
      <c r="AJ350" s="1367">
        <v>3547504.2063937187</v>
      </c>
      <c r="AK350" s="1367"/>
      <c r="AL350" s="1367"/>
      <c r="AM350" s="1367"/>
      <c r="AN350" s="1367"/>
      <c r="AO350" s="1367"/>
      <c r="AP350" s="1367"/>
      <c r="AQ350" s="1367"/>
      <c r="AR350" s="1367"/>
      <c r="AS350" s="1367"/>
      <c r="AT350" s="1367"/>
      <c r="AU350" s="1367"/>
      <c r="AV350" s="1369"/>
      <c r="AW350" s="1044"/>
    </row>
    <row r="351" spans="2:50" ht="12">
      <c r="B351" s="1054" t="s">
        <v>1433</v>
      </c>
      <c r="C351" s="1138">
        <v>2001</v>
      </c>
      <c r="D351" s="1152">
        <v>30</v>
      </c>
      <c r="E351" s="1365">
        <v>25</v>
      </c>
      <c r="F351" s="1367">
        <v>29444.756029164331</v>
      </c>
      <c r="G351" s="1367"/>
      <c r="H351" s="1367"/>
      <c r="I351" s="1367"/>
      <c r="J351" s="1367"/>
      <c r="K351" s="1367"/>
      <c r="L351" s="1367"/>
      <c r="M351" s="1367"/>
      <c r="N351" s="1367"/>
      <c r="O351" s="1367"/>
      <c r="P351" s="1367"/>
      <c r="Q351" s="1367"/>
      <c r="R351" s="1367"/>
      <c r="S351" s="1367"/>
      <c r="T351" s="1367"/>
      <c r="U351" s="1367"/>
      <c r="V351" s="1367"/>
      <c r="W351" s="1367"/>
      <c r="X351" s="1367"/>
      <c r="Y351" s="1367"/>
      <c r="Z351" s="1367"/>
      <c r="AA351" s="1367"/>
      <c r="AB351" s="1367"/>
      <c r="AC351" s="1367"/>
      <c r="AD351" s="1367"/>
      <c r="AE351" s="1367"/>
      <c r="AF351" s="1367"/>
      <c r="AG351" s="1367"/>
      <c r="AH351" s="1367"/>
      <c r="AI351" s="1367"/>
      <c r="AJ351" s="1367">
        <v>29444.756029164331</v>
      </c>
      <c r="AK351" s="1367"/>
      <c r="AL351" s="1367"/>
      <c r="AM351" s="1367"/>
      <c r="AN351" s="1367"/>
      <c r="AO351" s="1367"/>
      <c r="AP351" s="1367"/>
      <c r="AQ351" s="1367"/>
      <c r="AR351" s="1367"/>
      <c r="AS351" s="1367"/>
      <c r="AT351" s="1367"/>
      <c r="AU351" s="1369"/>
      <c r="AV351" s="1369"/>
    </row>
    <row r="352" spans="2:50" ht="12">
      <c r="B352" s="1054" t="s">
        <v>1433</v>
      </c>
      <c r="C352" s="1138">
        <v>1990</v>
      </c>
      <c r="D352" s="1152">
        <v>30</v>
      </c>
      <c r="E352" s="1365">
        <v>66</v>
      </c>
      <c r="F352" s="1367">
        <v>77734.155916993841</v>
      </c>
      <c r="G352" s="1367"/>
      <c r="H352" s="1367"/>
      <c r="I352" s="1367"/>
      <c r="J352" s="1367"/>
      <c r="K352" s="1367"/>
      <c r="L352" s="1367"/>
      <c r="M352" s="1367"/>
      <c r="N352" s="1367"/>
      <c r="O352" s="1367"/>
      <c r="P352" s="1367"/>
      <c r="Q352" s="1367"/>
      <c r="R352" s="1367"/>
      <c r="S352" s="1367"/>
      <c r="T352" s="1367"/>
      <c r="U352" s="1367"/>
      <c r="V352" s="1367"/>
      <c r="W352" s="1367"/>
      <c r="X352" s="1367"/>
      <c r="Y352" s="1367"/>
      <c r="Z352" s="1367"/>
      <c r="AA352" s="1367"/>
      <c r="AB352" s="1367"/>
      <c r="AC352" s="1367"/>
      <c r="AD352" s="1367"/>
      <c r="AE352" s="1367"/>
      <c r="AF352" s="1367"/>
      <c r="AG352" s="1367"/>
      <c r="AH352" s="1367"/>
      <c r="AI352" s="1367"/>
      <c r="AJ352" s="1367">
        <v>77734.155916993841</v>
      </c>
      <c r="AK352" s="1367"/>
      <c r="AL352" s="1367"/>
      <c r="AM352" s="1367"/>
      <c r="AN352" s="1367"/>
      <c r="AO352" s="1367"/>
      <c r="AP352" s="1367"/>
      <c r="AQ352" s="1367"/>
      <c r="AR352" s="1367"/>
      <c r="AS352" s="1367"/>
      <c r="AT352" s="1367"/>
      <c r="AU352" s="1367"/>
      <c r="AV352" s="1369"/>
      <c r="AW352" s="1044"/>
    </row>
    <row r="353" spans="2:50" ht="12">
      <c r="B353" s="1054" t="s">
        <v>1433</v>
      </c>
      <c r="C353" s="1138">
        <v>1989</v>
      </c>
      <c r="D353" s="1152">
        <v>30</v>
      </c>
      <c r="E353" s="1365">
        <v>33</v>
      </c>
      <c r="F353" s="1367">
        <v>38867.07795849692</v>
      </c>
      <c r="G353" s="1367"/>
      <c r="H353" s="1367"/>
      <c r="I353" s="1367"/>
      <c r="J353" s="1367"/>
      <c r="K353" s="1367"/>
      <c r="L353" s="1367"/>
      <c r="M353" s="1367"/>
      <c r="N353" s="1367"/>
      <c r="O353" s="1367"/>
      <c r="P353" s="1367"/>
      <c r="Q353" s="1367"/>
      <c r="R353" s="1367"/>
      <c r="S353" s="1367"/>
      <c r="T353" s="1367"/>
      <c r="U353" s="1367"/>
      <c r="V353" s="1367"/>
      <c r="W353" s="1367"/>
      <c r="X353" s="1367"/>
      <c r="Y353" s="1367"/>
      <c r="Z353" s="1367"/>
      <c r="AA353" s="1367"/>
      <c r="AB353" s="1367"/>
      <c r="AC353" s="1367"/>
      <c r="AD353" s="1367"/>
      <c r="AE353" s="1367"/>
      <c r="AF353" s="1367"/>
      <c r="AG353" s="1367"/>
      <c r="AH353" s="1367"/>
      <c r="AI353" s="1367"/>
      <c r="AJ353" s="1367">
        <v>38867.07795849692</v>
      </c>
      <c r="AK353" s="1367"/>
      <c r="AL353" s="1367"/>
      <c r="AM353" s="1367"/>
      <c r="AN353" s="1367"/>
      <c r="AO353" s="1367"/>
      <c r="AP353" s="1367"/>
      <c r="AQ353" s="1367"/>
      <c r="AR353" s="1367"/>
      <c r="AS353" s="1367"/>
      <c r="AT353" s="1367"/>
      <c r="AU353" s="1367"/>
      <c r="AV353" s="1369"/>
      <c r="AW353" s="1044"/>
    </row>
    <row r="354" spans="2:50" ht="12">
      <c r="B354" s="1054" t="s">
        <v>1433</v>
      </c>
      <c r="C354" s="1138">
        <v>1988</v>
      </c>
      <c r="D354" s="1152">
        <v>30</v>
      </c>
      <c r="E354" s="1365">
        <v>2765</v>
      </c>
      <c r="F354" s="1367">
        <v>3256590.0168255754</v>
      </c>
      <c r="G354" s="1367"/>
      <c r="H354" s="1367"/>
      <c r="I354" s="1367"/>
      <c r="J354" s="1367"/>
      <c r="K354" s="1367"/>
      <c r="L354" s="1367"/>
      <c r="M354" s="1367"/>
      <c r="N354" s="1367"/>
      <c r="O354" s="1367"/>
      <c r="P354" s="1367"/>
      <c r="Q354" s="1367"/>
      <c r="R354" s="1367"/>
      <c r="S354" s="1367"/>
      <c r="T354" s="1367"/>
      <c r="U354" s="1367"/>
      <c r="V354" s="1367"/>
      <c r="W354" s="1367"/>
      <c r="X354" s="1367"/>
      <c r="Y354" s="1367"/>
      <c r="Z354" s="1367"/>
      <c r="AA354" s="1367"/>
      <c r="AB354" s="1367"/>
      <c r="AC354" s="1367"/>
      <c r="AD354" s="1367"/>
      <c r="AE354" s="1367"/>
      <c r="AF354" s="1367"/>
      <c r="AG354" s="1367"/>
      <c r="AH354" s="1367"/>
      <c r="AI354" s="1367"/>
      <c r="AJ354" s="1367">
        <v>3256590.0168255754</v>
      </c>
      <c r="AK354" s="1367"/>
      <c r="AL354" s="1367"/>
      <c r="AM354" s="1367"/>
      <c r="AN354" s="1367"/>
      <c r="AO354" s="1367"/>
      <c r="AP354" s="1367"/>
      <c r="AQ354" s="1367"/>
      <c r="AR354" s="1367"/>
      <c r="AS354" s="1367"/>
      <c r="AT354" s="1367"/>
      <c r="AU354" s="1367"/>
      <c r="AV354" s="1369"/>
      <c r="AW354" s="1044"/>
    </row>
    <row r="355" spans="2:50" ht="12">
      <c r="B355" s="1054" t="s">
        <v>1755</v>
      </c>
      <c r="C355" s="1143">
        <v>2006</v>
      </c>
      <c r="D355" s="1152">
        <v>30</v>
      </c>
      <c r="E355" s="1365">
        <v>15</v>
      </c>
      <c r="F355" s="1367"/>
      <c r="G355" s="1367"/>
      <c r="H355" s="1367">
        <v>17666.8536174986</v>
      </c>
      <c r="I355" s="1367"/>
      <c r="J355" s="1367"/>
      <c r="K355" s="1367"/>
      <c r="L355" s="1367"/>
      <c r="M355" s="1367"/>
      <c r="N355" s="1367"/>
      <c r="O355" s="1367"/>
      <c r="P355" s="1367"/>
      <c r="Q355" s="1367"/>
      <c r="R355" s="1367"/>
      <c r="S355" s="1367"/>
      <c r="T355" s="1367"/>
      <c r="U355" s="1367"/>
      <c r="V355" s="1367"/>
      <c r="W355" s="1367"/>
      <c r="X355" s="1367"/>
      <c r="Y355" s="1367"/>
      <c r="Z355" s="1367"/>
      <c r="AA355" s="1367"/>
      <c r="AB355" s="1367"/>
      <c r="AC355" s="1367"/>
      <c r="AD355" s="1367"/>
      <c r="AE355" s="1367"/>
      <c r="AF355" s="1367"/>
      <c r="AG355" s="1367"/>
      <c r="AH355" s="1367"/>
      <c r="AI355" s="1367"/>
      <c r="AJ355" s="1367"/>
      <c r="AK355" s="1367">
        <v>0</v>
      </c>
      <c r="AL355" s="1367">
        <v>17666.8536174986</v>
      </c>
      <c r="AM355" s="1367"/>
      <c r="AN355" s="1367"/>
      <c r="AO355" s="1367"/>
      <c r="AP355" s="1367"/>
      <c r="AQ355" s="1368"/>
      <c r="AR355" s="1367"/>
      <c r="AS355" s="1367"/>
      <c r="AT355" s="1367"/>
      <c r="AU355" s="1367"/>
      <c r="AV355" s="1367"/>
      <c r="AW355" s="1044"/>
      <c r="AX355" s="1044"/>
    </row>
    <row r="356" spans="2:50" ht="12">
      <c r="B356" s="1054" t="s">
        <v>1755</v>
      </c>
      <c r="C356" s="1138">
        <v>1988</v>
      </c>
      <c r="D356" s="1152">
        <v>30</v>
      </c>
      <c r="E356" s="1365">
        <v>1120</v>
      </c>
      <c r="F356" s="1367">
        <v>1319125.0701065622</v>
      </c>
      <c r="G356" s="1367"/>
      <c r="H356" s="1367"/>
      <c r="I356" s="1367"/>
      <c r="J356" s="1367"/>
      <c r="K356" s="1367"/>
      <c r="L356" s="1367"/>
      <c r="M356" s="1367"/>
      <c r="N356" s="1367"/>
      <c r="O356" s="1367"/>
      <c r="P356" s="1367"/>
      <c r="Q356" s="1367"/>
      <c r="R356" s="1367"/>
      <c r="S356" s="1367"/>
      <c r="T356" s="1367"/>
      <c r="U356" s="1367"/>
      <c r="V356" s="1367"/>
      <c r="W356" s="1367"/>
      <c r="X356" s="1367"/>
      <c r="Y356" s="1367"/>
      <c r="Z356" s="1367"/>
      <c r="AA356" s="1367"/>
      <c r="AB356" s="1367"/>
      <c r="AC356" s="1367"/>
      <c r="AD356" s="1367"/>
      <c r="AE356" s="1367"/>
      <c r="AF356" s="1367"/>
      <c r="AG356" s="1367"/>
      <c r="AH356" s="1367"/>
      <c r="AI356" s="1367"/>
      <c r="AJ356" s="1367">
        <v>1319125.0701065622</v>
      </c>
      <c r="AK356" s="1367"/>
      <c r="AL356" s="1367"/>
      <c r="AM356" s="1367"/>
      <c r="AN356" s="1367"/>
      <c r="AO356" s="1367"/>
      <c r="AP356" s="1367"/>
      <c r="AQ356" s="1367"/>
      <c r="AR356" s="1367"/>
      <c r="AS356" s="1367"/>
      <c r="AT356" s="1367"/>
      <c r="AU356" s="1367"/>
      <c r="AV356" s="1369"/>
      <c r="AW356" s="1044"/>
    </row>
    <row r="357" spans="2:50" ht="12">
      <c r="B357" s="1054" t="s">
        <v>1755</v>
      </c>
      <c r="C357" s="1138">
        <v>1984</v>
      </c>
      <c r="D357" s="1152">
        <v>30</v>
      </c>
      <c r="E357" s="1365">
        <v>3263</v>
      </c>
      <c r="F357" s="1367">
        <v>3843129.5569265285</v>
      </c>
      <c r="G357" s="1367"/>
      <c r="H357" s="1367"/>
      <c r="I357" s="1367"/>
      <c r="J357" s="1367"/>
      <c r="K357" s="1367"/>
      <c r="L357" s="1367"/>
      <c r="M357" s="1367"/>
      <c r="N357" s="1367"/>
      <c r="O357" s="1367"/>
      <c r="P357" s="1367"/>
      <c r="Q357" s="1367"/>
      <c r="R357" s="1367"/>
      <c r="S357" s="1367"/>
      <c r="T357" s="1367"/>
      <c r="U357" s="1367"/>
      <c r="V357" s="1367"/>
      <c r="W357" s="1367"/>
      <c r="X357" s="1367"/>
      <c r="Y357" s="1367"/>
      <c r="Z357" s="1367"/>
      <c r="AA357" s="1367"/>
      <c r="AB357" s="1367"/>
      <c r="AC357" s="1367"/>
      <c r="AD357" s="1367"/>
      <c r="AE357" s="1367"/>
      <c r="AF357" s="1367"/>
      <c r="AG357" s="1367"/>
      <c r="AH357" s="1367"/>
      <c r="AI357" s="1367"/>
      <c r="AJ357" s="1367">
        <v>3843129.5569265285</v>
      </c>
      <c r="AK357" s="1367"/>
      <c r="AL357" s="1367"/>
      <c r="AM357" s="1367"/>
      <c r="AN357" s="1367"/>
      <c r="AO357" s="1367"/>
      <c r="AP357" s="1367"/>
      <c r="AQ357" s="1369"/>
      <c r="AR357" s="1369"/>
      <c r="AS357" s="1368"/>
      <c r="AT357" s="1368"/>
      <c r="AU357" s="1368"/>
      <c r="AV357" s="1368"/>
      <c r="AW357" s="1044"/>
    </row>
    <row r="358" spans="2:50" ht="12">
      <c r="B358" s="1054" t="s">
        <v>1390</v>
      </c>
      <c r="C358" s="1138">
        <v>2011</v>
      </c>
      <c r="D358" s="1152">
        <v>30</v>
      </c>
      <c r="E358" s="1365">
        <v>1047</v>
      </c>
      <c r="F358" s="1367"/>
      <c r="G358" s="1367"/>
      <c r="H358" s="1367"/>
      <c r="I358" s="1367"/>
      <c r="J358" s="1367"/>
      <c r="K358" s="1367"/>
      <c r="L358" s="1367"/>
      <c r="M358" s="1367">
        <v>1233146.3825014022</v>
      </c>
      <c r="N358" s="1367"/>
      <c r="O358" s="1367"/>
      <c r="P358" s="1367"/>
      <c r="Q358" s="1367"/>
      <c r="R358" s="1368"/>
      <c r="S358" s="1367"/>
      <c r="T358" s="1367"/>
      <c r="U358" s="1367"/>
      <c r="V358" s="1367"/>
      <c r="W358" s="1367"/>
      <c r="X358" s="1367"/>
      <c r="Y358" s="1367"/>
      <c r="Z358" s="1367"/>
      <c r="AA358" s="1367"/>
      <c r="AB358" s="1367"/>
      <c r="AC358" s="1367"/>
      <c r="AD358" s="1367"/>
      <c r="AE358" s="1367"/>
      <c r="AF358" s="1367"/>
      <c r="AG358" s="1367"/>
      <c r="AH358" s="1367"/>
      <c r="AI358" s="1367"/>
      <c r="AJ358" s="1367"/>
      <c r="AK358" s="1367">
        <v>0</v>
      </c>
      <c r="AL358" s="1367"/>
      <c r="AM358" s="1367"/>
      <c r="AN358" s="1367"/>
      <c r="AO358" s="1367"/>
      <c r="AP358" s="1367"/>
      <c r="AQ358" s="1367">
        <v>1233146.3825014022</v>
      </c>
      <c r="AR358" s="1369"/>
      <c r="AS358" s="1369"/>
      <c r="AT358" s="1368"/>
      <c r="AU358" s="1368"/>
      <c r="AV358" s="1368"/>
      <c r="AW358" s="1044"/>
      <c r="AX358" s="1044"/>
    </row>
    <row r="359" spans="2:50" ht="12">
      <c r="B359" s="1054" t="s">
        <v>1390</v>
      </c>
      <c r="C359" s="1143">
        <v>2008</v>
      </c>
      <c r="D359" s="1152">
        <v>30</v>
      </c>
      <c r="E359" s="1365">
        <v>25</v>
      </c>
      <c r="F359" s="1367"/>
      <c r="G359" s="1367"/>
      <c r="H359" s="1367"/>
      <c r="I359" s="1367"/>
      <c r="J359" s="1367">
        <v>29444.756029164331</v>
      </c>
      <c r="K359" s="1367"/>
      <c r="L359" s="1367"/>
      <c r="M359" s="1367"/>
      <c r="N359" s="1367"/>
      <c r="O359" s="1368"/>
      <c r="P359" s="1367"/>
      <c r="Q359" s="1367"/>
      <c r="R359" s="1367"/>
      <c r="S359" s="1367"/>
      <c r="T359" s="1367"/>
      <c r="U359" s="1367"/>
      <c r="V359" s="1367"/>
      <c r="W359" s="1367"/>
      <c r="X359" s="1367"/>
      <c r="Y359" s="1367"/>
      <c r="Z359" s="1367"/>
      <c r="AA359" s="1367"/>
      <c r="AB359" s="1367"/>
      <c r="AC359" s="1367"/>
      <c r="AD359" s="1367"/>
      <c r="AE359" s="1367"/>
      <c r="AF359" s="1367"/>
      <c r="AG359" s="1367"/>
      <c r="AH359" s="1367"/>
      <c r="AI359" s="1367"/>
      <c r="AJ359" s="1367"/>
      <c r="AK359" s="1367">
        <v>0</v>
      </c>
      <c r="AL359" s="1367"/>
      <c r="AM359" s="1367"/>
      <c r="AN359" s="1367">
        <v>29444.756029164331</v>
      </c>
      <c r="AO359" s="1367"/>
      <c r="AP359" s="1367"/>
      <c r="AQ359" s="1367"/>
      <c r="AR359" s="1369"/>
      <c r="AS359" s="1369"/>
      <c r="AT359" s="1368"/>
      <c r="AU359" s="1368"/>
      <c r="AV359" s="1368"/>
      <c r="AW359" s="1044"/>
      <c r="AX359" s="1044"/>
    </row>
    <row r="360" spans="2:50" ht="12">
      <c r="B360" s="1054" t="s">
        <v>1390</v>
      </c>
      <c r="C360" s="1138">
        <v>1989</v>
      </c>
      <c r="D360" s="1152">
        <v>30</v>
      </c>
      <c r="E360" s="1365">
        <v>337</v>
      </c>
      <c r="F360" s="1367">
        <v>396915.31127313524</v>
      </c>
      <c r="G360" s="1367"/>
      <c r="H360" s="1367"/>
      <c r="I360" s="1367"/>
      <c r="J360" s="1367"/>
      <c r="K360" s="1367"/>
      <c r="L360" s="1367"/>
      <c r="M360" s="1367"/>
      <c r="N360" s="1367"/>
      <c r="O360" s="1367"/>
      <c r="P360" s="1367"/>
      <c r="Q360" s="1367"/>
      <c r="R360" s="1367"/>
      <c r="S360" s="1367"/>
      <c r="T360" s="1367"/>
      <c r="U360" s="1367"/>
      <c r="V360" s="1367"/>
      <c r="W360" s="1367"/>
      <c r="X360" s="1367"/>
      <c r="Y360" s="1367"/>
      <c r="Z360" s="1367"/>
      <c r="AA360" s="1367"/>
      <c r="AB360" s="1367"/>
      <c r="AC360" s="1367"/>
      <c r="AD360" s="1367"/>
      <c r="AE360" s="1367"/>
      <c r="AF360" s="1367"/>
      <c r="AG360" s="1367"/>
      <c r="AH360" s="1367"/>
      <c r="AI360" s="1367"/>
      <c r="AJ360" s="1367">
        <v>396915.31127313524</v>
      </c>
      <c r="AK360" s="1367"/>
      <c r="AL360" s="1367"/>
      <c r="AM360" s="1367"/>
      <c r="AN360" s="1367"/>
      <c r="AO360" s="1367"/>
      <c r="AP360" s="1367"/>
      <c r="AQ360" s="1369"/>
      <c r="AR360" s="1369"/>
      <c r="AS360" s="1368"/>
      <c r="AT360" s="1368"/>
      <c r="AU360" s="1368"/>
      <c r="AV360" s="1368"/>
      <c r="AW360" s="1044"/>
    </row>
    <row r="361" spans="2:50" ht="12">
      <c r="B361" s="1054" t="s">
        <v>1390</v>
      </c>
      <c r="C361" s="1138">
        <v>1985</v>
      </c>
      <c r="D361" s="1152">
        <v>30</v>
      </c>
      <c r="E361" s="1365">
        <v>131</v>
      </c>
      <c r="F361" s="1367">
        <v>154290.52159282111</v>
      </c>
      <c r="G361" s="1367"/>
      <c r="H361" s="1367"/>
      <c r="I361" s="1367"/>
      <c r="J361" s="1367"/>
      <c r="K361" s="1367"/>
      <c r="L361" s="1367"/>
      <c r="M361" s="1367"/>
      <c r="N361" s="1367"/>
      <c r="O361" s="1367"/>
      <c r="P361" s="1367"/>
      <c r="Q361" s="1367"/>
      <c r="R361" s="1367"/>
      <c r="S361" s="1367"/>
      <c r="T361" s="1367"/>
      <c r="U361" s="1367"/>
      <c r="V361" s="1367"/>
      <c r="W361" s="1367"/>
      <c r="X361" s="1367"/>
      <c r="Y361" s="1367"/>
      <c r="Z361" s="1367"/>
      <c r="AA361" s="1367"/>
      <c r="AB361" s="1367"/>
      <c r="AC361" s="1367"/>
      <c r="AD361" s="1367"/>
      <c r="AE361" s="1367"/>
      <c r="AF361" s="1367"/>
      <c r="AG361" s="1367"/>
      <c r="AH361" s="1367"/>
      <c r="AI361" s="1367"/>
      <c r="AJ361" s="1367">
        <v>154290.52159282111</v>
      </c>
      <c r="AK361" s="1367"/>
      <c r="AL361" s="1367"/>
      <c r="AM361" s="1367"/>
      <c r="AN361" s="1367"/>
      <c r="AO361" s="1367"/>
      <c r="AP361" s="1367"/>
      <c r="AQ361" s="1369"/>
      <c r="AR361" s="1369"/>
      <c r="AS361" s="1368"/>
      <c r="AT361" s="1368"/>
      <c r="AU361" s="1368"/>
      <c r="AV361" s="1368"/>
      <c r="AW361" s="1044"/>
    </row>
    <row r="362" spans="2:50" ht="12">
      <c r="B362" s="1054" t="s">
        <v>1390</v>
      </c>
      <c r="C362" s="1138">
        <v>1971</v>
      </c>
      <c r="D362" s="1152">
        <v>30</v>
      </c>
      <c r="E362" s="1365">
        <v>931</v>
      </c>
      <c r="F362" s="1367">
        <v>1096522.7145260796</v>
      </c>
      <c r="G362" s="1367"/>
      <c r="H362" s="1367"/>
      <c r="I362" s="1367"/>
      <c r="J362" s="1367"/>
      <c r="K362" s="1367"/>
      <c r="L362" s="1367"/>
      <c r="M362" s="1367"/>
      <c r="N362" s="1367"/>
      <c r="O362" s="1367"/>
      <c r="P362" s="1367"/>
      <c r="Q362" s="1367"/>
      <c r="R362" s="1367"/>
      <c r="S362" s="1367"/>
      <c r="T362" s="1367"/>
      <c r="U362" s="1367"/>
      <c r="V362" s="1367"/>
      <c r="W362" s="1367"/>
      <c r="X362" s="1367"/>
      <c r="Y362" s="1367"/>
      <c r="Z362" s="1367"/>
      <c r="AA362" s="1367"/>
      <c r="AB362" s="1367"/>
      <c r="AC362" s="1367"/>
      <c r="AD362" s="1367"/>
      <c r="AE362" s="1367"/>
      <c r="AF362" s="1367"/>
      <c r="AG362" s="1367"/>
      <c r="AH362" s="1367"/>
      <c r="AI362" s="1367"/>
      <c r="AJ362" s="1367">
        <v>1096522.7145260796</v>
      </c>
      <c r="AK362" s="1367"/>
      <c r="AL362" s="1367"/>
      <c r="AM362" s="1367"/>
      <c r="AN362" s="1367"/>
      <c r="AO362" s="1367"/>
      <c r="AP362" s="1367"/>
      <c r="AQ362" s="1369"/>
      <c r="AR362" s="1369"/>
      <c r="AS362" s="1368"/>
      <c r="AT362" s="1368"/>
      <c r="AU362" s="1368"/>
      <c r="AV362" s="1368"/>
      <c r="AW362" s="1044"/>
    </row>
    <row r="363" spans="2:50" ht="12">
      <c r="B363" s="1054" t="s">
        <v>1793</v>
      </c>
      <c r="C363" s="1143">
        <v>2022</v>
      </c>
      <c r="D363" s="1152">
        <v>30</v>
      </c>
      <c r="E363" s="1365">
        <v>20</v>
      </c>
      <c r="F363" s="1367"/>
      <c r="G363" s="1367"/>
      <c r="H363" s="1367"/>
      <c r="I363" s="1367"/>
      <c r="J363" s="1367"/>
      <c r="K363" s="1367"/>
      <c r="L363" s="1367"/>
      <c r="M363" s="1367"/>
      <c r="N363" s="1367"/>
      <c r="O363" s="1367"/>
      <c r="P363" s="1367"/>
      <c r="Q363" s="1367"/>
      <c r="R363" s="1367"/>
      <c r="S363" s="1367"/>
      <c r="T363" s="1367"/>
      <c r="U363" s="1367"/>
      <c r="V363" s="1367"/>
      <c r="W363" s="1367"/>
      <c r="X363" s="1367">
        <v>35333.7072349972</v>
      </c>
      <c r="Y363" s="1367"/>
      <c r="Z363" s="1367"/>
      <c r="AA363" s="1367"/>
      <c r="AB363" s="1367"/>
      <c r="AC363" s="1368"/>
      <c r="AD363" s="1367"/>
      <c r="AE363" s="1367"/>
      <c r="AF363" s="1367"/>
      <c r="AG363" s="1367"/>
      <c r="AH363" s="1367"/>
      <c r="AI363" s="1367"/>
      <c r="AJ363" s="1367"/>
      <c r="AK363" s="1367">
        <v>0</v>
      </c>
      <c r="AL363" s="1367"/>
      <c r="AM363" s="1367"/>
      <c r="AN363" s="1367"/>
      <c r="AO363" s="1367"/>
      <c r="AP363" s="1367"/>
      <c r="AQ363" s="1367"/>
      <c r="AR363" s="1369"/>
      <c r="AS363" s="1369"/>
      <c r="AT363" s="1368"/>
      <c r="AU363" s="1368"/>
      <c r="AV363" s="1368"/>
      <c r="AW363" s="1044"/>
      <c r="AX363" s="1044"/>
    </row>
    <row r="364" spans="2:50" ht="12">
      <c r="B364" s="1054" t="s">
        <v>1793</v>
      </c>
      <c r="C364" s="1138">
        <v>2010</v>
      </c>
      <c r="D364" s="1152">
        <v>30</v>
      </c>
      <c r="E364" s="1365">
        <v>1506</v>
      </c>
      <c r="F364" s="1367"/>
      <c r="G364" s="1367"/>
      <c r="H364" s="1367"/>
      <c r="I364" s="1367"/>
      <c r="J364" s="1367"/>
      <c r="K364" s="1367"/>
      <c r="L364" s="1367">
        <v>1773752.1031968594</v>
      </c>
      <c r="M364" s="1367"/>
      <c r="N364" s="1367"/>
      <c r="O364" s="1367"/>
      <c r="P364" s="1367"/>
      <c r="Q364" s="1368"/>
      <c r="R364" s="1367"/>
      <c r="S364" s="1367"/>
      <c r="T364" s="1367"/>
      <c r="U364" s="1367"/>
      <c r="V364" s="1367"/>
      <c r="W364" s="1367"/>
      <c r="X364" s="1367"/>
      <c r="Y364" s="1367"/>
      <c r="Z364" s="1367"/>
      <c r="AA364" s="1367"/>
      <c r="AB364" s="1367"/>
      <c r="AC364" s="1367"/>
      <c r="AD364" s="1367"/>
      <c r="AE364" s="1367"/>
      <c r="AF364" s="1367"/>
      <c r="AG364" s="1367"/>
      <c r="AH364" s="1367"/>
      <c r="AI364" s="1367"/>
      <c r="AJ364" s="1367"/>
      <c r="AK364" s="1367">
        <v>0</v>
      </c>
      <c r="AL364" s="1367"/>
      <c r="AM364" s="1367"/>
      <c r="AN364" s="1367"/>
      <c r="AO364" s="1367"/>
      <c r="AP364" s="1367">
        <v>1773752.1031968594</v>
      </c>
      <c r="AQ364" s="1367"/>
      <c r="AR364" s="1369"/>
      <c r="AS364" s="1369"/>
      <c r="AT364" s="1368"/>
      <c r="AU364" s="1368"/>
      <c r="AV364" s="1368"/>
      <c r="AW364" s="1044"/>
      <c r="AX364" s="1044"/>
    </row>
    <row r="365" spans="2:50" ht="12">
      <c r="B365" s="1054" t="s">
        <v>1793</v>
      </c>
      <c r="C365" s="1138">
        <v>2008</v>
      </c>
      <c r="D365" s="1152">
        <v>30</v>
      </c>
      <c r="E365" s="1365">
        <v>947</v>
      </c>
      <c r="F365" s="1367"/>
      <c r="G365" s="1367"/>
      <c r="H365" s="1367"/>
      <c r="I365" s="1367"/>
      <c r="J365" s="1367">
        <v>1115367.358384745</v>
      </c>
      <c r="K365" s="1367"/>
      <c r="L365" s="1367"/>
      <c r="M365" s="1367"/>
      <c r="N365" s="1367"/>
      <c r="O365" s="1368"/>
      <c r="P365" s="1367"/>
      <c r="Q365" s="1367"/>
      <c r="R365" s="1367"/>
      <c r="S365" s="1367"/>
      <c r="T365" s="1367"/>
      <c r="U365" s="1367"/>
      <c r="V365" s="1367"/>
      <c r="W365" s="1367"/>
      <c r="X365" s="1367"/>
      <c r="Y365" s="1367"/>
      <c r="Z365" s="1367"/>
      <c r="AA365" s="1367"/>
      <c r="AB365" s="1367"/>
      <c r="AC365" s="1367"/>
      <c r="AD365" s="1367"/>
      <c r="AE365" s="1367"/>
      <c r="AF365" s="1367"/>
      <c r="AG365" s="1367"/>
      <c r="AH365" s="1367"/>
      <c r="AI365" s="1367"/>
      <c r="AJ365" s="1367"/>
      <c r="AK365" s="1367">
        <v>0</v>
      </c>
      <c r="AL365" s="1367"/>
      <c r="AM365" s="1367"/>
      <c r="AN365" s="1367">
        <v>1115367.358384745</v>
      </c>
      <c r="AO365" s="1367"/>
      <c r="AP365" s="1367"/>
      <c r="AQ365" s="1367"/>
      <c r="AR365" s="1369"/>
      <c r="AS365" s="1369"/>
      <c r="AT365" s="1368"/>
      <c r="AU365" s="1368"/>
      <c r="AV365" s="1368"/>
      <c r="AW365" s="1044"/>
      <c r="AX365" s="1044"/>
    </row>
    <row r="366" spans="2:50" ht="12">
      <c r="B366" s="1054" t="s">
        <v>1793</v>
      </c>
      <c r="C366" s="1138">
        <v>1990</v>
      </c>
      <c r="D366" s="1152">
        <v>30</v>
      </c>
      <c r="E366" s="1365">
        <v>474</v>
      </c>
      <c r="F366" s="1367">
        <v>558272.57431295572</v>
      </c>
      <c r="G366" s="1367"/>
      <c r="H366" s="1367"/>
      <c r="I366" s="1367"/>
      <c r="J366" s="1367"/>
      <c r="K366" s="1367"/>
      <c r="L366" s="1367"/>
      <c r="M366" s="1367"/>
      <c r="N366" s="1367"/>
      <c r="O366" s="1367"/>
      <c r="P366" s="1367"/>
      <c r="Q366" s="1367"/>
      <c r="R366" s="1367"/>
      <c r="S366" s="1367"/>
      <c r="T366" s="1367"/>
      <c r="U366" s="1367"/>
      <c r="V366" s="1367"/>
      <c r="W366" s="1367"/>
      <c r="X366" s="1367"/>
      <c r="Y366" s="1367"/>
      <c r="Z366" s="1367"/>
      <c r="AA366" s="1367"/>
      <c r="AB366" s="1367"/>
      <c r="AC366" s="1367"/>
      <c r="AD366" s="1367"/>
      <c r="AE366" s="1367"/>
      <c r="AF366" s="1367"/>
      <c r="AG366" s="1367"/>
      <c r="AH366" s="1367"/>
      <c r="AI366" s="1367"/>
      <c r="AJ366" s="1367">
        <v>558272.57431295572</v>
      </c>
      <c r="AK366" s="1367"/>
      <c r="AL366" s="1367"/>
      <c r="AM366" s="1367"/>
      <c r="AN366" s="1367"/>
      <c r="AO366" s="1367"/>
      <c r="AP366" s="1367"/>
      <c r="AQ366" s="1369"/>
      <c r="AR366" s="1369"/>
      <c r="AS366" s="1368"/>
      <c r="AT366" s="1368"/>
      <c r="AU366" s="1368"/>
      <c r="AV366" s="1368"/>
      <c r="AW366" s="1044"/>
    </row>
    <row r="367" spans="2:50" ht="12">
      <c r="B367" s="1054" t="s">
        <v>1793</v>
      </c>
      <c r="C367" s="1138">
        <v>1972</v>
      </c>
      <c r="D367" s="1152">
        <v>30</v>
      </c>
      <c r="E367" s="1365">
        <v>4737</v>
      </c>
      <c r="F367" s="1367">
        <v>5579192.372406058</v>
      </c>
      <c r="G367" s="1367"/>
      <c r="H367" s="1367"/>
      <c r="I367" s="1367"/>
      <c r="J367" s="1367"/>
      <c r="K367" s="1367"/>
      <c r="L367" s="1367"/>
      <c r="M367" s="1367"/>
      <c r="N367" s="1367"/>
      <c r="O367" s="1367"/>
      <c r="P367" s="1367"/>
      <c r="Q367" s="1367"/>
      <c r="R367" s="1367"/>
      <c r="S367" s="1367"/>
      <c r="T367" s="1367"/>
      <c r="U367" s="1367"/>
      <c r="V367" s="1367"/>
      <c r="W367" s="1367"/>
      <c r="X367" s="1367"/>
      <c r="Y367" s="1367"/>
      <c r="Z367" s="1367"/>
      <c r="AA367" s="1367"/>
      <c r="AB367" s="1367"/>
      <c r="AC367" s="1367"/>
      <c r="AD367" s="1367"/>
      <c r="AE367" s="1367"/>
      <c r="AF367" s="1367"/>
      <c r="AG367" s="1367"/>
      <c r="AH367" s="1367"/>
      <c r="AI367" s="1367"/>
      <c r="AJ367" s="1367">
        <v>5579192.372406058</v>
      </c>
      <c r="AK367" s="1367"/>
      <c r="AL367" s="1367"/>
      <c r="AM367" s="1367"/>
      <c r="AN367" s="1367"/>
      <c r="AO367" s="1367"/>
      <c r="AP367" s="1367"/>
      <c r="AQ367" s="1369"/>
      <c r="AR367" s="1369"/>
      <c r="AS367" s="1368"/>
      <c r="AT367" s="1368"/>
      <c r="AU367" s="1368"/>
      <c r="AV367" s="1368"/>
      <c r="AW367" s="1044"/>
    </row>
    <row r="368" spans="2:50" ht="12">
      <c r="B368" s="1054" t="s">
        <v>1434</v>
      </c>
      <c r="C368" s="1143">
        <v>2018</v>
      </c>
      <c r="D368" s="1152">
        <v>30</v>
      </c>
      <c r="E368" s="1365">
        <v>35</v>
      </c>
      <c r="F368" s="1367"/>
      <c r="G368" s="1367"/>
      <c r="H368" s="1367"/>
      <c r="I368" s="1367"/>
      <c r="J368" s="1367"/>
      <c r="K368" s="1367"/>
      <c r="L368" s="1367"/>
      <c r="M368" s="1367"/>
      <c r="N368" s="1367"/>
      <c r="O368" s="1367"/>
      <c r="P368" s="1367"/>
      <c r="Q368" s="1367"/>
      <c r="R368" s="1367"/>
      <c r="S368" s="1367"/>
      <c r="T368" s="1367">
        <v>41222.65844083007</v>
      </c>
      <c r="U368" s="1367"/>
      <c r="V368" s="1367"/>
      <c r="W368" s="1367"/>
      <c r="X368" s="1367"/>
      <c r="Y368" s="1368"/>
      <c r="Z368" s="1367"/>
      <c r="AA368" s="1367"/>
      <c r="AB368" s="1367"/>
      <c r="AC368" s="1367"/>
      <c r="AD368" s="1367"/>
      <c r="AE368" s="1367"/>
      <c r="AF368" s="1367"/>
      <c r="AG368" s="1367"/>
      <c r="AH368" s="1367"/>
      <c r="AI368" s="1367"/>
      <c r="AJ368" s="1367"/>
      <c r="AK368" s="1367">
        <v>0</v>
      </c>
      <c r="AL368" s="1367"/>
      <c r="AM368" s="1367"/>
      <c r="AN368" s="1367"/>
      <c r="AO368" s="1367"/>
      <c r="AP368" s="1367"/>
      <c r="AQ368" s="1367"/>
      <c r="AR368" s="1369"/>
      <c r="AS368" s="1369"/>
      <c r="AT368" s="1368"/>
      <c r="AU368" s="1368"/>
      <c r="AV368" s="1368"/>
      <c r="AW368" s="1044"/>
      <c r="AX368" s="1044"/>
    </row>
    <row r="369" spans="2:50" ht="12">
      <c r="B369" s="1054" t="s">
        <v>1434</v>
      </c>
      <c r="C369" s="1138">
        <v>2011</v>
      </c>
      <c r="D369" s="1152">
        <v>30</v>
      </c>
      <c r="E369" s="1365">
        <v>2249</v>
      </c>
      <c r="F369" s="1367"/>
      <c r="G369" s="1367"/>
      <c r="H369" s="1367"/>
      <c r="I369" s="1367"/>
      <c r="J369" s="1367"/>
      <c r="K369" s="1367"/>
      <c r="L369" s="1367"/>
      <c r="M369" s="1367">
        <v>2648850.2523836233</v>
      </c>
      <c r="N369" s="1367"/>
      <c r="O369" s="1367"/>
      <c r="P369" s="1367"/>
      <c r="Q369" s="1367"/>
      <c r="R369" s="1368"/>
      <c r="S369" s="1367"/>
      <c r="T369" s="1367"/>
      <c r="U369" s="1367"/>
      <c r="V369" s="1367"/>
      <c r="W369" s="1367"/>
      <c r="X369" s="1367"/>
      <c r="Y369" s="1367"/>
      <c r="Z369" s="1367"/>
      <c r="AA369" s="1367"/>
      <c r="AB369" s="1367"/>
      <c r="AC369" s="1367"/>
      <c r="AD369" s="1367"/>
      <c r="AE369" s="1367"/>
      <c r="AF369" s="1367"/>
      <c r="AG369" s="1367"/>
      <c r="AH369" s="1367"/>
      <c r="AI369" s="1367"/>
      <c r="AJ369" s="1367"/>
      <c r="AK369" s="1367">
        <v>0</v>
      </c>
      <c r="AL369" s="1367"/>
      <c r="AM369" s="1367"/>
      <c r="AN369" s="1367"/>
      <c r="AO369" s="1367"/>
      <c r="AP369" s="1367"/>
      <c r="AQ369" s="1367">
        <v>2648850.2523836233</v>
      </c>
      <c r="AR369" s="1369"/>
      <c r="AS369" s="1369"/>
      <c r="AT369" s="1368"/>
      <c r="AU369" s="1368"/>
      <c r="AV369" s="1368"/>
      <c r="AW369" s="1044"/>
      <c r="AX369" s="1044"/>
    </row>
    <row r="370" spans="2:50" ht="12">
      <c r="B370" s="1054" t="s">
        <v>1434</v>
      </c>
      <c r="C370" s="1138">
        <v>1999</v>
      </c>
      <c r="D370" s="1152">
        <v>30</v>
      </c>
      <c r="E370" s="1365">
        <v>66</v>
      </c>
      <c r="F370" s="1367">
        <v>77734.155916993841</v>
      </c>
      <c r="G370" s="1367"/>
      <c r="H370" s="1367"/>
      <c r="I370" s="1367"/>
      <c r="J370" s="1367"/>
      <c r="K370" s="1367"/>
      <c r="L370" s="1367"/>
      <c r="M370" s="1367"/>
      <c r="N370" s="1367"/>
      <c r="O370" s="1367"/>
      <c r="P370" s="1367"/>
      <c r="Q370" s="1367"/>
      <c r="R370" s="1367"/>
      <c r="S370" s="1367"/>
      <c r="T370" s="1367"/>
      <c r="U370" s="1367"/>
      <c r="V370" s="1367"/>
      <c r="W370" s="1367"/>
      <c r="X370" s="1367"/>
      <c r="Y370" s="1367"/>
      <c r="Z370" s="1367"/>
      <c r="AA370" s="1367"/>
      <c r="AB370" s="1367"/>
      <c r="AC370" s="1367"/>
      <c r="AD370" s="1367"/>
      <c r="AE370" s="1367"/>
      <c r="AF370" s="1367"/>
      <c r="AG370" s="1367"/>
      <c r="AH370" s="1367"/>
      <c r="AI370" s="1367"/>
      <c r="AJ370" s="1367">
        <v>77734.155916993841</v>
      </c>
      <c r="AK370" s="1367"/>
      <c r="AL370" s="1367"/>
      <c r="AM370" s="1367"/>
      <c r="AN370" s="1367"/>
      <c r="AO370" s="1367"/>
      <c r="AP370" s="1367"/>
      <c r="AQ370" s="1369"/>
      <c r="AR370" s="1369"/>
      <c r="AS370" s="1368"/>
      <c r="AT370" s="1368"/>
      <c r="AU370" s="1368"/>
      <c r="AV370" s="1368"/>
      <c r="AW370" s="1044"/>
    </row>
    <row r="371" spans="2:50" ht="12">
      <c r="B371" s="1054" t="s">
        <v>1434</v>
      </c>
      <c r="C371" s="1153" t="s">
        <v>1435</v>
      </c>
      <c r="D371" s="1152">
        <v>30</v>
      </c>
      <c r="E371" s="1365">
        <v>761</v>
      </c>
      <c r="F371" s="1367">
        <v>896298.37352776225</v>
      </c>
      <c r="G371" s="1367"/>
      <c r="H371" s="1367"/>
      <c r="I371" s="1367"/>
      <c r="J371" s="1367"/>
      <c r="K371" s="1367"/>
      <c r="L371" s="1367"/>
      <c r="M371" s="1367"/>
      <c r="N371" s="1367"/>
      <c r="O371" s="1367"/>
      <c r="P371" s="1367"/>
      <c r="Q371" s="1367"/>
      <c r="R371" s="1367"/>
      <c r="S371" s="1367"/>
      <c r="T371" s="1367"/>
      <c r="U371" s="1367"/>
      <c r="V371" s="1367"/>
      <c r="W371" s="1367"/>
      <c r="X371" s="1367"/>
      <c r="Y371" s="1367"/>
      <c r="Z371" s="1367"/>
      <c r="AA371" s="1367"/>
      <c r="AB371" s="1367"/>
      <c r="AC371" s="1367"/>
      <c r="AD371" s="1367"/>
      <c r="AE371" s="1367"/>
      <c r="AF371" s="1367"/>
      <c r="AG371" s="1367"/>
      <c r="AH371" s="1367"/>
      <c r="AI371" s="1367"/>
      <c r="AJ371" s="1367">
        <v>896298.37352776225</v>
      </c>
      <c r="AK371" s="1367"/>
      <c r="AL371" s="1367"/>
      <c r="AM371" s="1367"/>
      <c r="AN371" s="1367"/>
      <c r="AO371" s="1367"/>
      <c r="AP371" s="1367"/>
      <c r="AQ371" s="1369"/>
      <c r="AR371" s="1369"/>
      <c r="AS371" s="1368"/>
      <c r="AT371" s="1368"/>
      <c r="AU371" s="1368"/>
      <c r="AV371" s="1368"/>
      <c r="AW371" s="1044"/>
    </row>
    <row r="372" spans="2:50" ht="12">
      <c r="B372" s="1054" t="s">
        <v>1436</v>
      </c>
      <c r="C372" s="1143">
        <v>2024</v>
      </c>
      <c r="D372" s="1152">
        <v>15</v>
      </c>
      <c r="E372" s="1366">
        <v>22</v>
      </c>
      <c r="F372" s="1367"/>
      <c r="G372" s="1367"/>
      <c r="H372" s="1367"/>
      <c r="I372" s="1367"/>
      <c r="J372" s="1367"/>
      <c r="K372" s="1367"/>
      <c r="L372" s="1367"/>
      <c r="M372" s="1367"/>
      <c r="N372" s="1367"/>
      <c r="O372" s="1367"/>
      <c r="P372" s="1367"/>
      <c r="Q372" s="1367"/>
      <c r="R372" s="1367"/>
      <c r="S372" s="1367"/>
      <c r="T372" s="1367"/>
      <c r="U372" s="1367"/>
      <c r="V372" s="1367"/>
      <c r="W372" s="1367"/>
      <c r="X372" s="1367"/>
      <c r="Y372" s="1367"/>
      <c r="Z372" s="1367">
        <v>25911.385305664611</v>
      </c>
      <c r="AA372" s="1367"/>
      <c r="AB372" s="1367"/>
      <c r="AC372" s="1367"/>
      <c r="AD372" s="1367"/>
      <c r="AE372" s="1368"/>
      <c r="AF372" s="1367"/>
      <c r="AG372" s="1367"/>
      <c r="AH372" s="1367"/>
      <c r="AI372" s="1367"/>
      <c r="AJ372" s="1367"/>
      <c r="AK372" s="1367">
        <v>0</v>
      </c>
      <c r="AL372" s="1367"/>
      <c r="AM372" s="1367"/>
      <c r="AN372" s="1367"/>
      <c r="AO372" s="1367"/>
      <c r="AP372" s="1367"/>
      <c r="AQ372" s="1367"/>
      <c r="AR372" s="1369"/>
      <c r="AS372" s="1369"/>
      <c r="AT372" s="1368"/>
      <c r="AU372" s="1368"/>
      <c r="AV372" s="1368"/>
      <c r="AW372" s="1044"/>
      <c r="AX372" s="1044"/>
    </row>
    <row r="373" spans="2:50" ht="12">
      <c r="B373" s="1054" t="s">
        <v>1436</v>
      </c>
      <c r="C373" s="1143">
        <v>2020</v>
      </c>
      <c r="D373" s="1152">
        <v>30</v>
      </c>
      <c r="E373" s="1366">
        <v>50</v>
      </c>
      <c r="F373" s="1367"/>
      <c r="G373" s="1367"/>
      <c r="H373" s="1367"/>
      <c r="I373" s="1367"/>
      <c r="J373" s="1367"/>
      <c r="K373" s="1367"/>
      <c r="L373" s="1367"/>
      <c r="M373" s="1367"/>
      <c r="N373" s="1367"/>
      <c r="O373" s="1367"/>
      <c r="P373" s="1367"/>
      <c r="Q373" s="1367"/>
      <c r="R373" s="1367"/>
      <c r="S373" s="1367"/>
      <c r="T373" s="1367"/>
      <c r="U373" s="1367"/>
      <c r="V373" s="1367">
        <v>58889.512058328663</v>
      </c>
      <c r="W373" s="1367"/>
      <c r="X373" s="1367"/>
      <c r="Y373" s="1367"/>
      <c r="Z373" s="1367"/>
      <c r="AA373" s="1368"/>
      <c r="AB373" s="1367"/>
      <c r="AC373" s="1367"/>
      <c r="AD373" s="1367"/>
      <c r="AE373" s="1367"/>
      <c r="AF373" s="1367"/>
      <c r="AG373" s="1367"/>
      <c r="AH373" s="1367"/>
      <c r="AI373" s="1367"/>
      <c r="AJ373" s="1367"/>
      <c r="AK373" s="1367">
        <v>0</v>
      </c>
      <c r="AL373" s="1367"/>
      <c r="AM373" s="1367"/>
      <c r="AN373" s="1367"/>
      <c r="AO373" s="1367"/>
      <c r="AP373" s="1367"/>
      <c r="AQ373" s="1367"/>
      <c r="AR373" s="1369"/>
      <c r="AS373" s="1369"/>
      <c r="AT373" s="1368"/>
      <c r="AU373" s="1368"/>
      <c r="AV373" s="1368"/>
      <c r="AW373" s="1044"/>
      <c r="AX373" s="1044"/>
    </row>
    <row r="374" spans="2:50" ht="12">
      <c r="B374" s="1054" t="s">
        <v>1436</v>
      </c>
      <c r="C374" s="1143">
        <v>2017</v>
      </c>
      <c r="D374" s="1152">
        <v>30</v>
      </c>
      <c r="E374" s="1366">
        <v>25</v>
      </c>
      <c r="F374" s="1367"/>
      <c r="G374" s="1367"/>
      <c r="H374" s="1367"/>
      <c r="I374" s="1367"/>
      <c r="J374" s="1367"/>
      <c r="K374" s="1367"/>
      <c r="L374" s="1367"/>
      <c r="M374" s="1367"/>
      <c r="N374" s="1367"/>
      <c r="O374" s="1367"/>
      <c r="P374" s="1367"/>
      <c r="Q374" s="1367"/>
      <c r="R374" s="1367"/>
      <c r="S374" s="1367">
        <v>29444.756029164331</v>
      </c>
      <c r="T374" s="1367"/>
      <c r="U374" s="1367"/>
      <c r="V374" s="1367"/>
      <c r="W374" s="1367"/>
      <c r="X374" s="1368"/>
      <c r="Y374" s="1367"/>
      <c r="Z374" s="1367"/>
      <c r="AA374" s="1367"/>
      <c r="AB374" s="1367"/>
      <c r="AC374" s="1367"/>
      <c r="AD374" s="1367"/>
      <c r="AE374" s="1367"/>
      <c r="AF374" s="1367"/>
      <c r="AG374" s="1367"/>
      <c r="AH374" s="1367"/>
      <c r="AI374" s="1367"/>
      <c r="AJ374" s="1367"/>
      <c r="AK374" s="1367">
        <v>0</v>
      </c>
      <c r="AL374" s="1367"/>
      <c r="AM374" s="1367"/>
      <c r="AN374" s="1367"/>
      <c r="AO374" s="1367"/>
      <c r="AP374" s="1367"/>
      <c r="AQ374" s="1367"/>
      <c r="AR374" s="1369"/>
      <c r="AS374" s="1369"/>
      <c r="AT374" s="1368"/>
      <c r="AU374" s="1368"/>
      <c r="AV374" s="1368"/>
      <c r="AW374" s="1044"/>
      <c r="AX374" s="1044"/>
    </row>
    <row r="375" spans="2:50" ht="12">
      <c r="B375" s="1054" t="s">
        <v>1436</v>
      </c>
      <c r="C375" s="1143">
        <v>1994</v>
      </c>
      <c r="D375" s="1152">
        <v>15</v>
      </c>
      <c r="E375" s="1366">
        <v>5903.24</v>
      </c>
      <c r="F375" s="1367">
        <v>6952778.4632641617</v>
      </c>
      <c r="G375" s="1367"/>
      <c r="H375" s="1367"/>
      <c r="I375" s="1367"/>
      <c r="J375" s="1367"/>
      <c r="K375" s="1367"/>
      <c r="L375" s="1367"/>
      <c r="M375" s="1367"/>
      <c r="N375" s="1367"/>
      <c r="O375" s="1367"/>
      <c r="P375" s="1367"/>
      <c r="Q375" s="1367"/>
      <c r="R375" s="1367"/>
      <c r="S375" s="1367"/>
      <c r="T375" s="1367"/>
      <c r="U375" s="1367"/>
      <c r="V375" s="1367"/>
      <c r="W375" s="1367"/>
      <c r="X375" s="1367"/>
      <c r="Y375" s="1367"/>
      <c r="Z375" s="1367"/>
      <c r="AA375" s="1367"/>
      <c r="AB375" s="1367"/>
      <c r="AC375" s="1367"/>
      <c r="AD375" s="1367"/>
      <c r="AE375" s="1367"/>
      <c r="AF375" s="1367"/>
      <c r="AG375" s="1367"/>
      <c r="AH375" s="1367"/>
      <c r="AI375" s="1367"/>
      <c r="AJ375" s="1367">
        <v>6952778.4632641617</v>
      </c>
      <c r="AK375" s="1367"/>
      <c r="AL375" s="1367"/>
      <c r="AM375" s="1367"/>
      <c r="AN375" s="1367"/>
      <c r="AO375" s="1367"/>
      <c r="AP375" s="1367"/>
      <c r="AQ375" s="1369"/>
      <c r="AR375" s="1369"/>
      <c r="AS375" s="1368"/>
      <c r="AT375" s="1368"/>
      <c r="AU375" s="1368"/>
      <c r="AV375" s="1368"/>
      <c r="AW375" s="1044"/>
    </row>
    <row r="376" spans="2:50" ht="12">
      <c r="B376" s="1054" t="s">
        <v>1436</v>
      </c>
      <c r="C376" s="1143">
        <v>1989</v>
      </c>
      <c r="D376" s="1152">
        <v>30</v>
      </c>
      <c r="E376" s="1366">
        <v>144</v>
      </c>
      <c r="F376" s="1367">
        <v>169601.79472798653</v>
      </c>
      <c r="G376" s="1367"/>
      <c r="H376" s="1367"/>
      <c r="I376" s="1367"/>
      <c r="J376" s="1367"/>
      <c r="K376" s="1367"/>
      <c r="L376" s="1367"/>
      <c r="M376" s="1367"/>
      <c r="N376" s="1367"/>
      <c r="O376" s="1367"/>
      <c r="P376" s="1367"/>
      <c r="Q376" s="1367"/>
      <c r="R376" s="1367"/>
      <c r="S376" s="1367"/>
      <c r="T376" s="1367"/>
      <c r="U376" s="1367"/>
      <c r="V376" s="1367"/>
      <c r="W376" s="1367"/>
      <c r="X376" s="1367"/>
      <c r="Y376" s="1367"/>
      <c r="Z376" s="1367"/>
      <c r="AA376" s="1367"/>
      <c r="AB376" s="1367"/>
      <c r="AC376" s="1367"/>
      <c r="AD376" s="1367"/>
      <c r="AE376" s="1367"/>
      <c r="AF376" s="1367"/>
      <c r="AG376" s="1367"/>
      <c r="AH376" s="1367"/>
      <c r="AI376" s="1367"/>
      <c r="AJ376" s="1367">
        <v>169601.79472798653</v>
      </c>
      <c r="AK376" s="1367"/>
      <c r="AL376" s="1367"/>
      <c r="AM376" s="1367"/>
      <c r="AN376" s="1367"/>
      <c r="AO376" s="1367"/>
      <c r="AP376" s="1367"/>
      <c r="AQ376" s="1369"/>
      <c r="AR376" s="1369"/>
      <c r="AS376" s="1368"/>
      <c r="AT376" s="1368"/>
      <c r="AU376" s="1368"/>
      <c r="AV376" s="1368"/>
      <c r="AW376" s="1044"/>
    </row>
    <row r="377" spans="2:50" ht="12">
      <c r="B377" s="1054" t="s">
        <v>1398</v>
      </c>
      <c r="C377" s="1143">
        <v>1999</v>
      </c>
      <c r="D377" s="1152">
        <v>30</v>
      </c>
      <c r="E377" s="1366">
        <v>27</v>
      </c>
      <c r="F377" s="1367">
        <v>31800.336511497477</v>
      </c>
      <c r="G377" s="1367"/>
      <c r="H377" s="1367"/>
      <c r="I377" s="1367"/>
      <c r="J377" s="1367"/>
      <c r="K377" s="1367"/>
      <c r="L377" s="1367"/>
      <c r="M377" s="1367"/>
      <c r="N377" s="1367"/>
      <c r="O377" s="1367"/>
      <c r="P377" s="1367"/>
      <c r="Q377" s="1367"/>
      <c r="R377" s="1367"/>
      <c r="S377" s="1367"/>
      <c r="T377" s="1367"/>
      <c r="U377" s="1367"/>
      <c r="V377" s="1367"/>
      <c r="W377" s="1367"/>
      <c r="X377" s="1367"/>
      <c r="Y377" s="1367"/>
      <c r="Z377" s="1367"/>
      <c r="AA377" s="1367"/>
      <c r="AB377" s="1367"/>
      <c r="AC377" s="1367"/>
      <c r="AD377" s="1367"/>
      <c r="AE377" s="1367"/>
      <c r="AF377" s="1367"/>
      <c r="AG377" s="1367"/>
      <c r="AH377" s="1367"/>
      <c r="AI377" s="1367"/>
      <c r="AJ377" s="1367">
        <v>31800.336511497477</v>
      </c>
      <c r="AK377" s="1367"/>
      <c r="AL377" s="1367"/>
      <c r="AM377" s="1367"/>
      <c r="AN377" s="1367"/>
      <c r="AO377" s="1367"/>
      <c r="AP377" s="1367"/>
      <c r="AQ377" s="1369"/>
      <c r="AR377" s="1369"/>
      <c r="AS377" s="1368"/>
      <c r="AT377" s="1368"/>
      <c r="AU377" s="1368"/>
      <c r="AV377" s="1368"/>
      <c r="AW377" s="1044"/>
    </row>
    <row r="378" spans="2:50" ht="12">
      <c r="B378" s="1054" t="s">
        <v>1398</v>
      </c>
      <c r="C378" s="1143">
        <v>1998</v>
      </c>
      <c r="D378" s="1152">
        <v>30</v>
      </c>
      <c r="E378" s="1366">
        <v>873</v>
      </c>
      <c r="F378" s="1367">
        <v>1028210.8805384184</v>
      </c>
      <c r="G378" s="1367"/>
      <c r="H378" s="1367"/>
      <c r="I378" s="1367"/>
      <c r="J378" s="1367"/>
      <c r="K378" s="1367"/>
      <c r="L378" s="1367"/>
      <c r="M378" s="1367"/>
      <c r="N378" s="1367"/>
      <c r="O378" s="1367"/>
      <c r="P378" s="1367"/>
      <c r="Q378" s="1367"/>
      <c r="R378" s="1367"/>
      <c r="S378" s="1367"/>
      <c r="T378" s="1367"/>
      <c r="U378" s="1367"/>
      <c r="V378" s="1367"/>
      <c r="W378" s="1367"/>
      <c r="X378" s="1367"/>
      <c r="Y378" s="1367"/>
      <c r="Z378" s="1367"/>
      <c r="AA378" s="1367"/>
      <c r="AB378" s="1367"/>
      <c r="AC378" s="1367"/>
      <c r="AD378" s="1367"/>
      <c r="AE378" s="1367"/>
      <c r="AF378" s="1367"/>
      <c r="AG378" s="1367"/>
      <c r="AH378" s="1367"/>
      <c r="AI378" s="1367"/>
      <c r="AJ378" s="1367">
        <v>1028210.8805384184</v>
      </c>
      <c r="AK378" s="1367"/>
      <c r="AL378" s="1367"/>
      <c r="AM378" s="1367"/>
      <c r="AN378" s="1367"/>
      <c r="AO378" s="1367"/>
      <c r="AP378" s="1367"/>
      <c r="AQ378" s="1369"/>
      <c r="AR378" s="1369"/>
      <c r="AS378" s="1368"/>
      <c r="AT378" s="1368"/>
      <c r="AU378" s="1368"/>
      <c r="AV378" s="1368"/>
      <c r="AW378" s="1044"/>
    </row>
    <row r="379" spans="2:50" ht="10" customHeight="1">
      <c r="B379" s="1054" t="s">
        <v>1398</v>
      </c>
      <c r="C379" s="1143">
        <v>1995</v>
      </c>
      <c r="D379" s="1152">
        <v>15</v>
      </c>
      <c r="E379" s="1366">
        <v>840</v>
      </c>
      <c r="F379" s="1367">
        <v>989343.80257992155</v>
      </c>
      <c r="G379" s="1367"/>
      <c r="H379" s="1367"/>
      <c r="I379" s="1367"/>
      <c r="J379" s="1367"/>
      <c r="K379" s="1367"/>
      <c r="L379" s="1367"/>
      <c r="M379" s="1367"/>
      <c r="N379" s="1367"/>
      <c r="O379" s="1367"/>
      <c r="P379" s="1367"/>
      <c r="Q379" s="1367"/>
      <c r="R379" s="1367"/>
      <c r="S379" s="1367"/>
      <c r="T379" s="1367"/>
      <c r="U379" s="1367"/>
      <c r="V379" s="1367"/>
      <c r="W379" s="1367"/>
      <c r="X379" s="1367"/>
      <c r="Y379" s="1367"/>
      <c r="Z379" s="1367"/>
      <c r="AA379" s="1367"/>
      <c r="AB379" s="1367"/>
      <c r="AC379" s="1367"/>
      <c r="AD379" s="1367"/>
      <c r="AE379" s="1367"/>
      <c r="AF379" s="1367"/>
      <c r="AG379" s="1367"/>
      <c r="AH379" s="1367"/>
      <c r="AI379" s="1367"/>
      <c r="AJ379" s="1367">
        <v>989343.80257992155</v>
      </c>
      <c r="AK379" s="1367"/>
      <c r="AL379" s="1367"/>
      <c r="AM379" s="1367"/>
      <c r="AN379" s="1367"/>
      <c r="AO379" s="1367"/>
      <c r="AP379" s="1367"/>
      <c r="AQ379" s="1369"/>
      <c r="AR379" s="1369"/>
      <c r="AS379" s="1368"/>
      <c r="AT379" s="1368"/>
      <c r="AU379" s="1368"/>
      <c r="AV379" s="1368"/>
      <c r="AW379" s="1044"/>
    </row>
    <row r="380" spans="2:50" ht="10" customHeight="1">
      <c r="B380" s="1054" t="s">
        <v>1398</v>
      </c>
      <c r="C380" s="1143">
        <v>1989</v>
      </c>
      <c r="D380" s="1152">
        <v>30</v>
      </c>
      <c r="E380" s="1366">
        <v>67</v>
      </c>
      <c r="F380" s="1367">
        <v>78911.946158160397</v>
      </c>
      <c r="G380" s="1370"/>
      <c r="H380" s="1370"/>
      <c r="I380" s="1370"/>
      <c r="J380" s="1370"/>
      <c r="K380" s="1370"/>
      <c r="L380" s="1370"/>
      <c r="M380" s="1370"/>
      <c r="N380" s="1370"/>
      <c r="O380" s="1370"/>
      <c r="P380" s="1370"/>
      <c r="Q380" s="1370"/>
      <c r="R380" s="1370"/>
      <c r="S380" s="1370"/>
      <c r="T380" s="1370"/>
      <c r="U380" s="1370"/>
      <c r="V380" s="1370"/>
      <c r="W380" s="1370"/>
      <c r="X380" s="1370"/>
      <c r="Y380" s="1370"/>
      <c r="Z380" s="1370"/>
      <c r="AA380" s="1370"/>
      <c r="AB380" s="1370"/>
      <c r="AC380" s="1370"/>
      <c r="AD380" s="1370"/>
      <c r="AE380" s="1370"/>
      <c r="AF380" s="1370"/>
      <c r="AG380" s="1370"/>
      <c r="AH380" s="1370"/>
      <c r="AI380" s="1370"/>
      <c r="AJ380" s="1367">
        <v>78911.946158160397</v>
      </c>
      <c r="AK380" s="1370"/>
      <c r="AL380" s="1370"/>
      <c r="AM380" s="1370"/>
      <c r="AN380" s="1370"/>
      <c r="AO380" s="1370"/>
      <c r="AP380" s="1367"/>
      <c r="AQ380" s="1369"/>
      <c r="AR380" s="1369"/>
      <c r="AS380" s="1368"/>
      <c r="AT380" s="1368"/>
      <c r="AU380" s="1368"/>
      <c r="AV380" s="1368"/>
      <c r="AW380" s="1044"/>
    </row>
    <row r="381" spans="2:50" ht="12">
      <c r="B381" s="1054" t="s">
        <v>1437</v>
      </c>
      <c r="C381" s="1143">
        <v>2011</v>
      </c>
      <c r="D381" s="1152">
        <v>30</v>
      </c>
      <c r="E381" s="1366">
        <v>35</v>
      </c>
      <c r="F381" s="1370"/>
      <c r="G381" s="1370"/>
      <c r="H381" s="1370"/>
      <c r="I381" s="1370"/>
      <c r="J381" s="1370"/>
      <c r="K381" s="1370"/>
      <c r="L381" s="1370"/>
      <c r="M381" s="1367">
        <v>41222.65844083007</v>
      </c>
      <c r="N381" s="1370"/>
      <c r="O381" s="1370"/>
      <c r="P381" s="1370"/>
      <c r="Q381" s="1370"/>
      <c r="R381" s="1368"/>
      <c r="S381" s="1370"/>
      <c r="T381" s="1370"/>
      <c r="U381" s="1370"/>
      <c r="V381" s="1370"/>
      <c r="W381" s="1370"/>
      <c r="X381" s="1370"/>
      <c r="Y381" s="1370"/>
      <c r="Z381" s="1370"/>
      <c r="AA381" s="1370"/>
      <c r="AB381" s="1370"/>
      <c r="AC381" s="1370"/>
      <c r="AD381" s="1370"/>
      <c r="AE381" s="1370"/>
      <c r="AF381" s="1370"/>
      <c r="AG381" s="1370"/>
      <c r="AH381" s="1370"/>
      <c r="AI381" s="1370"/>
      <c r="AJ381" s="1370"/>
      <c r="AK381" s="1367">
        <v>0</v>
      </c>
      <c r="AL381" s="1370"/>
      <c r="AM381" s="1370"/>
      <c r="AN381" s="1370"/>
      <c r="AO381" s="1370"/>
      <c r="AP381" s="1370"/>
      <c r="AQ381" s="1367">
        <v>41222.65844083007</v>
      </c>
      <c r="AR381" s="1369"/>
      <c r="AS381" s="1369"/>
      <c r="AT381" s="1368"/>
      <c r="AU381" s="1368"/>
      <c r="AV381" s="1368"/>
      <c r="AW381" s="1044"/>
      <c r="AX381" s="1044"/>
    </row>
    <row r="382" spans="2:50" ht="12">
      <c r="B382" s="1054" t="s">
        <v>1437</v>
      </c>
      <c r="C382" s="1143">
        <v>1995</v>
      </c>
      <c r="D382" s="1152">
        <v>15</v>
      </c>
      <c r="E382" s="1366">
        <v>5285.85</v>
      </c>
      <c r="F382" s="1367">
        <v>6225622.5462703314</v>
      </c>
      <c r="G382" s="1370"/>
      <c r="H382" s="1370"/>
      <c r="I382" s="1370"/>
      <c r="J382" s="1370"/>
      <c r="K382" s="1370"/>
      <c r="L382" s="1370"/>
      <c r="M382" s="1370"/>
      <c r="N382" s="1370"/>
      <c r="O382" s="1370"/>
      <c r="P382" s="1370"/>
      <c r="Q382" s="1370"/>
      <c r="R382" s="1370"/>
      <c r="S382" s="1370"/>
      <c r="T382" s="1370"/>
      <c r="U382" s="1370"/>
      <c r="V382" s="1370"/>
      <c r="W382" s="1370"/>
      <c r="X382" s="1370"/>
      <c r="Y382" s="1370"/>
      <c r="Z382" s="1370"/>
      <c r="AA382" s="1370"/>
      <c r="AB382" s="1370"/>
      <c r="AC382" s="1370"/>
      <c r="AD382" s="1370"/>
      <c r="AE382" s="1370"/>
      <c r="AF382" s="1370"/>
      <c r="AG382" s="1370"/>
      <c r="AH382" s="1370"/>
      <c r="AI382" s="1370"/>
      <c r="AJ382" s="1367">
        <v>6225622.5462703314</v>
      </c>
      <c r="AK382" s="1370"/>
      <c r="AL382" s="1370"/>
      <c r="AM382" s="1370"/>
      <c r="AN382" s="1370"/>
      <c r="AO382" s="1370"/>
      <c r="AP382" s="1367"/>
      <c r="AQ382" s="1369"/>
      <c r="AR382" s="1369"/>
      <c r="AS382" s="1368"/>
      <c r="AT382" s="1368"/>
      <c r="AU382" s="1368"/>
      <c r="AV382" s="1368"/>
      <c r="AW382" s="1044"/>
    </row>
    <row r="383" spans="2:50" ht="12">
      <c r="B383" s="1054" t="s">
        <v>1438</v>
      </c>
      <c r="C383" s="1143">
        <v>1994</v>
      </c>
      <c r="D383" s="1152">
        <v>15</v>
      </c>
      <c r="E383" s="1366">
        <v>848</v>
      </c>
      <c r="F383" s="1367">
        <v>998766.12450925412</v>
      </c>
      <c r="G383" s="1370"/>
      <c r="H383" s="1370"/>
      <c r="I383" s="1370"/>
      <c r="J383" s="1370"/>
      <c r="K383" s="1370"/>
      <c r="L383" s="1370"/>
      <c r="M383" s="1370"/>
      <c r="N383" s="1370"/>
      <c r="O383" s="1370"/>
      <c r="P383" s="1370"/>
      <c r="Q383" s="1370"/>
      <c r="R383" s="1370"/>
      <c r="S383" s="1370"/>
      <c r="T383" s="1370"/>
      <c r="U383" s="1370"/>
      <c r="V383" s="1370"/>
      <c r="W383" s="1370"/>
      <c r="X383" s="1370"/>
      <c r="Y383" s="1370"/>
      <c r="Z383" s="1370"/>
      <c r="AA383" s="1370"/>
      <c r="AB383" s="1370"/>
      <c r="AC383" s="1370"/>
      <c r="AD383" s="1370"/>
      <c r="AE383" s="1370"/>
      <c r="AF383" s="1370"/>
      <c r="AG383" s="1370"/>
      <c r="AH383" s="1370"/>
      <c r="AI383" s="1370"/>
      <c r="AJ383" s="1367">
        <v>998766.12450925412</v>
      </c>
      <c r="AK383" s="1370"/>
      <c r="AL383" s="1370"/>
      <c r="AM383" s="1370"/>
      <c r="AN383" s="1370"/>
      <c r="AO383" s="1370"/>
      <c r="AP383" s="1367"/>
      <c r="AQ383" s="1369"/>
      <c r="AR383" s="1369"/>
      <c r="AS383" s="1368"/>
      <c r="AT383" s="1368"/>
      <c r="AU383" s="1368"/>
      <c r="AV383" s="1368"/>
      <c r="AW383" s="1044"/>
    </row>
    <row r="384" spans="2:50" ht="12">
      <c r="B384" s="1054" t="s">
        <v>1438</v>
      </c>
      <c r="C384" s="1154" t="s">
        <v>1439</v>
      </c>
      <c r="D384" s="1152">
        <v>30</v>
      </c>
      <c r="E384" s="1366">
        <v>1944</v>
      </c>
      <c r="F384" s="1367">
        <v>2289624.2288278188</v>
      </c>
      <c r="G384" s="1370"/>
      <c r="H384" s="1370"/>
      <c r="I384" s="1370"/>
      <c r="J384" s="1370"/>
      <c r="K384" s="1370"/>
      <c r="L384" s="1370"/>
      <c r="M384" s="1370"/>
      <c r="N384" s="1370"/>
      <c r="O384" s="1370"/>
      <c r="P384" s="1367"/>
      <c r="Q384" s="1370"/>
      <c r="R384" s="1370"/>
      <c r="S384" s="1370"/>
      <c r="T384" s="1370"/>
      <c r="U384" s="1370"/>
      <c r="V384" s="1370"/>
      <c r="W384" s="1370"/>
      <c r="X384" s="1370"/>
      <c r="Y384" s="1370"/>
      <c r="Z384" s="1370"/>
      <c r="AA384" s="1370"/>
      <c r="AB384" s="1370"/>
      <c r="AC384" s="1370"/>
      <c r="AD384" s="1370"/>
      <c r="AE384" s="1370"/>
      <c r="AF384" s="1370"/>
      <c r="AG384" s="1370"/>
      <c r="AH384" s="1370"/>
      <c r="AI384" s="1370"/>
      <c r="AJ384" s="1367">
        <v>2289624.2288278188</v>
      </c>
      <c r="AK384" s="1370"/>
      <c r="AL384" s="1370"/>
      <c r="AM384" s="1370"/>
      <c r="AN384" s="1370"/>
      <c r="AO384" s="1370"/>
      <c r="AP384" s="1367"/>
      <c r="AQ384" s="1369"/>
      <c r="AR384" s="1369"/>
      <c r="AS384" s="1368"/>
      <c r="AT384" s="1368"/>
      <c r="AU384" s="1368"/>
      <c r="AV384" s="1368"/>
      <c r="AW384" s="1044"/>
    </row>
    <row r="385" spans="2:50" ht="12">
      <c r="B385" s="1054" t="s">
        <v>1440</v>
      </c>
      <c r="C385" s="1143">
        <v>2010</v>
      </c>
      <c r="D385" s="1152">
        <v>15</v>
      </c>
      <c r="E385" s="1366">
        <v>20</v>
      </c>
      <c r="F385" s="1367">
        <v>23555.804823331462</v>
      </c>
      <c r="G385" s="1370"/>
      <c r="H385" s="1370"/>
      <c r="I385" s="1370"/>
      <c r="J385" s="1370"/>
      <c r="K385" s="1370"/>
      <c r="L385" s="1370"/>
      <c r="M385" s="1367"/>
      <c r="N385" s="1370"/>
      <c r="O385" s="1370"/>
      <c r="P385" s="1368"/>
      <c r="Q385" s="1370"/>
      <c r="R385" s="1370"/>
      <c r="S385" s="1370"/>
      <c r="T385" s="1370"/>
      <c r="U385" s="1370"/>
      <c r="V385" s="1370"/>
      <c r="W385" s="1370"/>
      <c r="X385" s="1370"/>
      <c r="Y385" s="1370"/>
      <c r="Z385" s="1370"/>
      <c r="AA385" s="1370"/>
      <c r="AB385" s="1370"/>
      <c r="AC385" s="1370"/>
      <c r="AD385" s="1370"/>
      <c r="AE385" s="1370"/>
      <c r="AF385" s="1370"/>
      <c r="AG385" s="1370"/>
      <c r="AH385" s="1370"/>
      <c r="AI385" s="1370"/>
      <c r="AJ385" s="1367">
        <v>23555.804823331462</v>
      </c>
      <c r="AK385" s="1370"/>
      <c r="AL385" s="1370"/>
      <c r="AM385" s="1370"/>
      <c r="AN385" s="1370"/>
      <c r="AO385" s="1370"/>
      <c r="AP385" s="1367"/>
      <c r="AQ385" s="1369"/>
      <c r="AR385" s="1369"/>
      <c r="AS385" s="1368"/>
      <c r="AT385" s="1368"/>
      <c r="AU385" s="1368"/>
      <c r="AV385" s="1368"/>
      <c r="AW385" s="1044"/>
    </row>
    <row r="386" spans="2:50" ht="12">
      <c r="B386" s="1054" t="s">
        <v>1440</v>
      </c>
      <c r="C386" s="1143">
        <v>2007</v>
      </c>
      <c r="D386" s="1152">
        <v>30</v>
      </c>
      <c r="E386" s="1366">
        <v>25</v>
      </c>
      <c r="F386" s="1370"/>
      <c r="G386" s="1370"/>
      <c r="H386" s="1370"/>
      <c r="I386" s="1367">
        <v>29444.756029164331</v>
      </c>
      <c r="J386" s="1370"/>
      <c r="K386" s="1370"/>
      <c r="L386" s="1370"/>
      <c r="M386" s="1370"/>
      <c r="N386" s="1368"/>
      <c r="O386" s="1370"/>
      <c r="P386" s="1370"/>
      <c r="Q386" s="1370"/>
      <c r="R386" s="1370"/>
      <c r="S386" s="1370"/>
      <c r="T386" s="1370"/>
      <c r="U386" s="1370"/>
      <c r="V386" s="1370"/>
      <c r="W386" s="1370"/>
      <c r="X386" s="1370"/>
      <c r="Y386" s="1370"/>
      <c r="Z386" s="1370"/>
      <c r="AA386" s="1370"/>
      <c r="AB386" s="1370"/>
      <c r="AC386" s="1370"/>
      <c r="AD386" s="1370"/>
      <c r="AE386" s="1370"/>
      <c r="AF386" s="1370"/>
      <c r="AG386" s="1370"/>
      <c r="AH386" s="1370"/>
      <c r="AI386" s="1370"/>
      <c r="AJ386" s="1370"/>
      <c r="AK386" s="1367">
        <v>0</v>
      </c>
      <c r="AL386" s="1370"/>
      <c r="AM386" s="1370">
        <v>29444.756029164331</v>
      </c>
      <c r="AN386" s="1370"/>
      <c r="AO386" s="1370"/>
      <c r="AP386" s="1370"/>
      <c r="AQ386" s="1367"/>
      <c r="AR386" s="1369"/>
      <c r="AS386" s="1369"/>
      <c r="AT386" s="1368"/>
      <c r="AU386" s="1368"/>
      <c r="AV386" s="1368"/>
      <c r="AW386" s="1044"/>
      <c r="AX386" s="1044"/>
    </row>
    <row r="387" spans="2:50" ht="12">
      <c r="B387" s="1054" t="s">
        <v>1440</v>
      </c>
      <c r="C387" s="1143">
        <v>1998</v>
      </c>
      <c r="D387" s="1152">
        <v>15</v>
      </c>
      <c r="E387" s="1366">
        <v>33</v>
      </c>
      <c r="F387" s="1367">
        <v>38867.07795849692</v>
      </c>
      <c r="G387" s="1370"/>
      <c r="H387" s="1370"/>
      <c r="I387" s="1370"/>
      <c r="J387" s="1370"/>
      <c r="K387" s="1370"/>
      <c r="L387" s="1370"/>
      <c r="M387" s="1370"/>
      <c r="N387" s="1370"/>
      <c r="O387" s="1370"/>
      <c r="P387" s="1370"/>
      <c r="Q387" s="1370"/>
      <c r="R387" s="1370"/>
      <c r="S387" s="1370"/>
      <c r="T387" s="1370"/>
      <c r="U387" s="1370"/>
      <c r="V387" s="1370"/>
      <c r="W387" s="1370"/>
      <c r="X387" s="1370"/>
      <c r="Y387" s="1370"/>
      <c r="Z387" s="1370"/>
      <c r="AA387" s="1370"/>
      <c r="AB387" s="1370"/>
      <c r="AC387" s="1370"/>
      <c r="AD387" s="1370"/>
      <c r="AE387" s="1370"/>
      <c r="AF387" s="1370"/>
      <c r="AG387" s="1370"/>
      <c r="AH387" s="1370"/>
      <c r="AI387" s="1370"/>
      <c r="AJ387" s="1367">
        <v>38867.07795849692</v>
      </c>
      <c r="AK387" s="1370"/>
      <c r="AL387" s="1370"/>
      <c r="AM387" s="1370"/>
      <c r="AN387" s="1370"/>
      <c r="AO387" s="1370"/>
      <c r="AP387" s="1367"/>
      <c r="AQ387" s="1369"/>
      <c r="AR387" s="1369"/>
      <c r="AS387" s="1368"/>
      <c r="AT387" s="1368"/>
      <c r="AU387" s="1368"/>
      <c r="AV387" s="1368"/>
      <c r="AW387" s="1044"/>
    </row>
    <row r="388" spans="2:50" ht="12">
      <c r="B388" s="1054" t="s">
        <v>1440</v>
      </c>
      <c r="C388" s="1143">
        <v>1993</v>
      </c>
      <c r="D388" s="1152">
        <v>15</v>
      </c>
      <c r="E388" s="1366">
        <v>4735</v>
      </c>
      <c r="F388" s="1367">
        <v>5576836.7919237241</v>
      </c>
      <c r="G388" s="1370"/>
      <c r="H388" s="1370"/>
      <c r="I388" s="1370"/>
      <c r="J388" s="1370"/>
      <c r="K388" s="1370"/>
      <c r="L388" s="1370"/>
      <c r="M388" s="1370"/>
      <c r="N388" s="1370"/>
      <c r="O388" s="1370"/>
      <c r="P388" s="1370"/>
      <c r="Q388" s="1370"/>
      <c r="R388" s="1370"/>
      <c r="S388" s="1370"/>
      <c r="T388" s="1370"/>
      <c r="U388" s="1370"/>
      <c r="V388" s="1370"/>
      <c r="W388" s="1370"/>
      <c r="X388" s="1370"/>
      <c r="Y388" s="1370"/>
      <c r="Z388" s="1370"/>
      <c r="AA388" s="1370"/>
      <c r="AB388" s="1370"/>
      <c r="AC388" s="1370"/>
      <c r="AD388" s="1370"/>
      <c r="AE388" s="1370"/>
      <c r="AF388" s="1370"/>
      <c r="AG388" s="1370"/>
      <c r="AH388" s="1370"/>
      <c r="AI388" s="1370"/>
      <c r="AJ388" s="1367">
        <v>5576836.7919237241</v>
      </c>
      <c r="AK388" s="1370"/>
      <c r="AL388" s="1370"/>
      <c r="AM388" s="1370"/>
      <c r="AN388" s="1370"/>
      <c r="AO388" s="1370"/>
      <c r="AP388" s="1367"/>
      <c r="AQ388" s="1369"/>
      <c r="AR388" s="1369"/>
      <c r="AS388" s="1368"/>
      <c r="AT388" s="1368"/>
      <c r="AU388" s="1368"/>
      <c r="AV388" s="1368"/>
      <c r="AW388" s="1044"/>
    </row>
    <row r="389" spans="2:50" ht="12">
      <c r="B389" s="1054" t="s">
        <v>1440</v>
      </c>
      <c r="C389" s="1143">
        <v>1988</v>
      </c>
      <c r="D389" s="1152">
        <v>30</v>
      </c>
      <c r="E389" s="1366">
        <v>33</v>
      </c>
      <c r="F389" s="1367">
        <v>38867.07795849692</v>
      </c>
      <c r="G389" s="1370"/>
      <c r="H389" s="1370"/>
      <c r="I389" s="1370"/>
      <c r="J389" s="1370"/>
      <c r="K389" s="1370"/>
      <c r="L389" s="1370"/>
      <c r="M389" s="1370"/>
      <c r="N389" s="1370"/>
      <c r="O389" s="1370"/>
      <c r="P389" s="1370"/>
      <c r="Q389" s="1370"/>
      <c r="R389" s="1370"/>
      <c r="S389" s="1370"/>
      <c r="T389" s="1370"/>
      <c r="U389" s="1370"/>
      <c r="V389" s="1370"/>
      <c r="W389" s="1370"/>
      <c r="X389" s="1370"/>
      <c r="Y389" s="1370"/>
      <c r="Z389" s="1370"/>
      <c r="AA389" s="1370"/>
      <c r="AB389" s="1370"/>
      <c r="AC389" s="1370"/>
      <c r="AD389" s="1370"/>
      <c r="AE389" s="1370"/>
      <c r="AF389" s="1370"/>
      <c r="AG389" s="1370"/>
      <c r="AH389" s="1370"/>
      <c r="AI389" s="1370"/>
      <c r="AJ389" s="1367">
        <v>38867.07795849692</v>
      </c>
      <c r="AK389" s="1370"/>
      <c r="AL389" s="1370"/>
      <c r="AM389" s="1370"/>
      <c r="AN389" s="1370"/>
      <c r="AO389" s="1370"/>
      <c r="AP389" s="1367"/>
      <c r="AQ389" s="1369"/>
      <c r="AR389" s="1369"/>
      <c r="AS389" s="1368"/>
      <c r="AT389" s="1368"/>
      <c r="AU389" s="1368"/>
      <c r="AV389" s="1368"/>
      <c r="AW389" s="1044"/>
    </row>
    <row r="390" spans="2:50" ht="12">
      <c r="B390" s="1054" t="s">
        <v>1402</v>
      </c>
      <c r="C390" s="1143">
        <v>2011</v>
      </c>
      <c r="D390" s="1152">
        <v>30</v>
      </c>
      <c r="E390" s="1366">
        <v>778</v>
      </c>
      <c r="F390" s="1370"/>
      <c r="G390" s="1370"/>
      <c r="H390" s="1370"/>
      <c r="I390" s="1370"/>
      <c r="J390" s="1370"/>
      <c r="K390" s="1370"/>
      <c r="L390" s="1370"/>
      <c r="M390" s="1367">
        <v>916320.80762759398</v>
      </c>
      <c r="N390" s="1370"/>
      <c r="O390" s="1370"/>
      <c r="P390" s="1370"/>
      <c r="Q390" s="1370"/>
      <c r="R390" s="1368"/>
      <c r="S390" s="1370"/>
      <c r="T390" s="1370"/>
      <c r="U390" s="1370"/>
      <c r="V390" s="1370"/>
      <c r="W390" s="1370"/>
      <c r="X390" s="1370"/>
      <c r="Y390" s="1370"/>
      <c r="Z390" s="1370"/>
      <c r="AA390" s="1370"/>
      <c r="AB390" s="1370"/>
      <c r="AC390" s="1370"/>
      <c r="AD390" s="1370"/>
      <c r="AE390" s="1370"/>
      <c r="AF390" s="1370"/>
      <c r="AG390" s="1370"/>
      <c r="AH390" s="1370"/>
      <c r="AI390" s="1370"/>
      <c r="AJ390" s="1370"/>
      <c r="AK390" s="1367">
        <v>0</v>
      </c>
      <c r="AL390" s="1370"/>
      <c r="AM390" s="1370"/>
      <c r="AN390" s="1370"/>
      <c r="AO390" s="1370"/>
      <c r="AP390" s="1370"/>
      <c r="AQ390" s="1367">
        <v>916320.80762759398</v>
      </c>
      <c r="AR390" s="1369"/>
      <c r="AS390" s="1369"/>
      <c r="AT390" s="1368"/>
      <c r="AU390" s="1368"/>
      <c r="AV390" s="1368"/>
      <c r="AW390" s="1044"/>
      <c r="AX390" s="1044"/>
    </row>
    <row r="391" spans="2:50" ht="12">
      <c r="B391" s="1054" t="s">
        <v>1402</v>
      </c>
      <c r="C391" s="1143">
        <v>2010</v>
      </c>
      <c r="D391" s="1152">
        <v>15</v>
      </c>
      <c r="E391" s="1366">
        <v>788</v>
      </c>
      <c r="F391" s="1367">
        <v>928098.71003925963</v>
      </c>
      <c r="G391" s="1370"/>
      <c r="H391" s="1370"/>
      <c r="I391" s="1370"/>
      <c r="J391" s="1370"/>
      <c r="K391" s="1370"/>
      <c r="L391" s="1370"/>
      <c r="M391" s="1370"/>
      <c r="N391" s="1370"/>
      <c r="O391" s="1370"/>
      <c r="P391" s="1368"/>
      <c r="Q391" s="1370"/>
      <c r="R391" s="1370"/>
      <c r="S391" s="1370"/>
      <c r="T391" s="1370"/>
      <c r="U391" s="1370"/>
      <c r="V391" s="1370"/>
      <c r="W391" s="1370"/>
      <c r="X391" s="1370"/>
      <c r="Y391" s="1370"/>
      <c r="Z391" s="1370"/>
      <c r="AA391" s="1370"/>
      <c r="AB391" s="1370"/>
      <c r="AC391" s="1370"/>
      <c r="AD391" s="1370"/>
      <c r="AE391" s="1370"/>
      <c r="AF391" s="1370"/>
      <c r="AG391" s="1370"/>
      <c r="AH391" s="1370"/>
      <c r="AI391" s="1370"/>
      <c r="AJ391" s="1367">
        <v>928098.71003925963</v>
      </c>
      <c r="AK391" s="1370"/>
      <c r="AL391" s="1370"/>
      <c r="AM391" s="1370"/>
      <c r="AN391" s="1370"/>
      <c r="AO391" s="1370"/>
      <c r="AP391" s="1367"/>
      <c r="AQ391" s="1369"/>
      <c r="AR391" s="1369"/>
      <c r="AS391" s="1368"/>
      <c r="AT391" s="1368"/>
      <c r="AU391" s="1368"/>
      <c r="AV391" s="1368"/>
      <c r="AW391" s="1044"/>
      <c r="AX391" s="1044"/>
    </row>
    <row r="392" spans="2:50" ht="12">
      <c r="B392" s="1054" t="s">
        <v>1402</v>
      </c>
      <c r="C392" s="1143">
        <v>2009</v>
      </c>
      <c r="D392" s="1152">
        <v>30</v>
      </c>
      <c r="E392" s="1366">
        <v>42</v>
      </c>
      <c r="F392" s="1370"/>
      <c r="G392" s="1370"/>
      <c r="H392" s="1370"/>
      <c r="I392" s="1370"/>
      <c r="J392" s="1370"/>
      <c r="K392" s="1367">
        <v>49467.190128996081</v>
      </c>
      <c r="L392" s="1370"/>
      <c r="M392" s="1370"/>
      <c r="N392" s="1370"/>
      <c r="O392" s="1370"/>
      <c r="P392" s="1368"/>
      <c r="Q392" s="1370"/>
      <c r="R392" s="1370"/>
      <c r="S392" s="1370"/>
      <c r="T392" s="1370"/>
      <c r="U392" s="1370"/>
      <c r="V392" s="1370"/>
      <c r="W392" s="1370"/>
      <c r="X392" s="1370"/>
      <c r="Y392" s="1370"/>
      <c r="Z392" s="1370"/>
      <c r="AA392" s="1370"/>
      <c r="AB392" s="1370"/>
      <c r="AC392" s="1370"/>
      <c r="AD392" s="1370"/>
      <c r="AE392" s="1370"/>
      <c r="AF392" s="1370"/>
      <c r="AG392" s="1370"/>
      <c r="AH392" s="1370"/>
      <c r="AI392" s="1370"/>
      <c r="AJ392" s="1370"/>
      <c r="AK392" s="1367">
        <v>0</v>
      </c>
      <c r="AL392" s="1370"/>
      <c r="AM392" s="1370"/>
      <c r="AN392" s="1370"/>
      <c r="AO392" s="1370">
        <v>49467.190128996081</v>
      </c>
      <c r="AP392" s="1370"/>
      <c r="AQ392" s="1367"/>
      <c r="AR392" s="1369"/>
      <c r="AS392" s="1369"/>
      <c r="AT392" s="1368"/>
      <c r="AU392" s="1368"/>
      <c r="AV392" s="1368"/>
      <c r="AW392" s="1044"/>
      <c r="AX392" s="1044"/>
    </row>
    <row r="393" spans="2:50" ht="12">
      <c r="B393" s="1054" t="s">
        <v>1402</v>
      </c>
      <c r="C393" s="1143">
        <v>2008</v>
      </c>
      <c r="D393" s="1152">
        <v>30</v>
      </c>
      <c r="E393" s="1366">
        <v>1529</v>
      </c>
      <c r="F393" s="1370"/>
      <c r="G393" s="1370"/>
      <c r="H393" s="1370"/>
      <c r="I393" s="1370"/>
      <c r="J393" s="1367">
        <v>1800841.2787436906</v>
      </c>
      <c r="K393" s="1370"/>
      <c r="L393" s="1370"/>
      <c r="M393" s="1370"/>
      <c r="N393" s="1370"/>
      <c r="O393" s="1368"/>
      <c r="P393" s="1370"/>
      <c r="Q393" s="1370"/>
      <c r="R393" s="1370"/>
      <c r="S393" s="1370"/>
      <c r="T393" s="1370"/>
      <c r="U393" s="1370"/>
      <c r="V393" s="1370"/>
      <c r="W393" s="1370"/>
      <c r="X393" s="1370"/>
      <c r="Y393" s="1370"/>
      <c r="Z393" s="1370"/>
      <c r="AA393" s="1370"/>
      <c r="AB393" s="1370"/>
      <c r="AC393" s="1370"/>
      <c r="AD393" s="1370"/>
      <c r="AE393" s="1370"/>
      <c r="AF393" s="1370"/>
      <c r="AG393" s="1370"/>
      <c r="AH393" s="1370"/>
      <c r="AI393" s="1370"/>
      <c r="AJ393" s="1370"/>
      <c r="AK393" s="1367">
        <v>0</v>
      </c>
      <c r="AL393" s="1370"/>
      <c r="AM393" s="1370"/>
      <c r="AN393" s="1370">
        <v>1800841.2787436906</v>
      </c>
      <c r="AO393" s="1370"/>
      <c r="AP393" s="1370"/>
      <c r="AQ393" s="1367"/>
      <c r="AR393" s="1369"/>
      <c r="AS393" s="1369"/>
      <c r="AT393" s="1368"/>
      <c r="AU393" s="1368"/>
      <c r="AV393" s="1368"/>
      <c r="AW393" s="1044"/>
      <c r="AX393" s="1044"/>
    </row>
    <row r="394" spans="2:50" ht="12">
      <c r="B394" s="1054" t="s">
        <v>1402</v>
      </c>
      <c r="C394" s="1143">
        <v>2006</v>
      </c>
      <c r="D394" s="1152">
        <v>30</v>
      </c>
      <c r="E394" s="1366">
        <v>176</v>
      </c>
      <c r="F394" s="1370"/>
      <c r="G394" s="1370"/>
      <c r="H394" s="1367">
        <v>207291.08244531689</v>
      </c>
      <c r="I394" s="1370"/>
      <c r="J394" s="1370"/>
      <c r="K394" s="1370"/>
      <c r="L394" s="1370"/>
      <c r="M394" s="1368"/>
      <c r="N394" s="1370"/>
      <c r="O394" s="1370"/>
      <c r="P394" s="1370"/>
      <c r="Q394" s="1370"/>
      <c r="R394" s="1370"/>
      <c r="S394" s="1370"/>
      <c r="T394" s="1370"/>
      <c r="U394" s="1370"/>
      <c r="V394" s="1370"/>
      <c r="W394" s="1370"/>
      <c r="X394" s="1370"/>
      <c r="Y394" s="1370"/>
      <c r="Z394" s="1370"/>
      <c r="AA394" s="1370"/>
      <c r="AB394" s="1370"/>
      <c r="AC394" s="1370"/>
      <c r="AD394" s="1370"/>
      <c r="AE394" s="1370"/>
      <c r="AF394" s="1370"/>
      <c r="AG394" s="1370"/>
      <c r="AH394" s="1370"/>
      <c r="AI394" s="1370"/>
      <c r="AJ394" s="1370"/>
      <c r="AK394" s="1367">
        <v>0</v>
      </c>
      <c r="AL394" s="1370">
        <v>207291.08244531689</v>
      </c>
      <c r="AM394" s="1370"/>
      <c r="AN394" s="1370"/>
      <c r="AO394" s="1370"/>
      <c r="AP394" s="1370"/>
      <c r="AQ394" s="1367"/>
      <c r="AR394" s="1369"/>
      <c r="AS394" s="1369"/>
      <c r="AT394" s="1368"/>
      <c r="AU394" s="1368"/>
      <c r="AV394" s="1368"/>
      <c r="AW394" s="1044"/>
      <c r="AX394" s="1044"/>
    </row>
    <row r="395" spans="2:50" ht="10" customHeight="1">
      <c r="B395" s="1054" t="s">
        <v>1402</v>
      </c>
      <c r="C395" s="1143">
        <v>1997</v>
      </c>
      <c r="D395" s="1152">
        <v>15</v>
      </c>
      <c r="E395" s="1366">
        <v>706</v>
      </c>
      <c r="F395" s="1367">
        <v>831519.91026360076</v>
      </c>
      <c r="G395" s="1370"/>
      <c r="H395" s="1370"/>
      <c r="I395" s="1370"/>
      <c r="J395" s="1370"/>
      <c r="K395" s="1370"/>
      <c r="L395" s="1370"/>
      <c r="M395" s="1370"/>
      <c r="N395" s="1370"/>
      <c r="O395" s="1370"/>
      <c r="P395" s="1370"/>
      <c r="Q395" s="1370"/>
      <c r="R395" s="1370"/>
      <c r="S395" s="1370"/>
      <c r="T395" s="1370"/>
      <c r="U395" s="1370"/>
      <c r="V395" s="1370"/>
      <c r="W395" s="1370"/>
      <c r="X395" s="1370"/>
      <c r="Y395" s="1370"/>
      <c r="Z395" s="1370"/>
      <c r="AA395" s="1370"/>
      <c r="AB395" s="1370"/>
      <c r="AC395" s="1370"/>
      <c r="AD395" s="1370"/>
      <c r="AE395" s="1370"/>
      <c r="AF395" s="1370"/>
      <c r="AG395" s="1370"/>
      <c r="AH395" s="1370"/>
      <c r="AI395" s="1370"/>
      <c r="AJ395" s="1367">
        <v>831519.91026360076</v>
      </c>
      <c r="AK395" s="1370"/>
      <c r="AL395" s="1370"/>
      <c r="AM395" s="1370"/>
      <c r="AN395" s="1370"/>
      <c r="AO395" s="1370"/>
      <c r="AP395" s="1370"/>
      <c r="AQ395" s="1370"/>
      <c r="AR395" s="1370"/>
      <c r="AS395" s="1370"/>
      <c r="AT395" s="1370"/>
      <c r="AU395" s="1367"/>
      <c r="AV395" s="1369"/>
      <c r="AW395" s="1044"/>
      <c r="AX395" s="1044"/>
    </row>
    <row r="396" spans="2:50" ht="10" customHeight="1">
      <c r="B396" s="1054" t="s">
        <v>1402</v>
      </c>
      <c r="C396" s="1143">
        <v>1991</v>
      </c>
      <c r="D396" s="1152">
        <v>30</v>
      </c>
      <c r="E396" s="1366">
        <v>723</v>
      </c>
      <c r="F396" s="1367">
        <v>851542.34436343249</v>
      </c>
      <c r="G396" s="1370"/>
      <c r="H396" s="1370"/>
      <c r="I396" s="1370"/>
      <c r="J396" s="1370"/>
      <c r="K396" s="1370"/>
      <c r="L396" s="1370"/>
      <c r="M396" s="1370"/>
      <c r="N396" s="1370"/>
      <c r="O396" s="1370"/>
      <c r="P396" s="1370"/>
      <c r="Q396" s="1370"/>
      <c r="R396" s="1370"/>
      <c r="S396" s="1370"/>
      <c r="T396" s="1370"/>
      <c r="U396" s="1370"/>
      <c r="V396" s="1370"/>
      <c r="W396" s="1370"/>
      <c r="X396" s="1370"/>
      <c r="Y396" s="1370"/>
      <c r="Z396" s="1370"/>
      <c r="AA396" s="1370"/>
      <c r="AB396" s="1370"/>
      <c r="AC396" s="1370"/>
      <c r="AD396" s="1370"/>
      <c r="AE396" s="1370"/>
      <c r="AF396" s="1370"/>
      <c r="AG396" s="1370"/>
      <c r="AH396" s="1370"/>
      <c r="AI396" s="1370"/>
      <c r="AJ396" s="1367">
        <v>851542.34436343249</v>
      </c>
      <c r="AK396" s="1370"/>
      <c r="AL396" s="1370"/>
      <c r="AM396" s="1370"/>
      <c r="AN396" s="1370"/>
      <c r="AO396" s="1370"/>
      <c r="AP396" s="1370"/>
      <c r="AQ396" s="1370"/>
      <c r="AR396" s="1370"/>
      <c r="AS396" s="1370"/>
      <c r="AT396" s="1370"/>
      <c r="AU396" s="1370"/>
      <c r="AV396" s="1369"/>
      <c r="AW396" s="1044"/>
      <c r="AX396" s="1044"/>
    </row>
    <row r="397" spans="2:50" ht="12">
      <c r="B397" s="1054" t="s">
        <v>1402</v>
      </c>
      <c r="C397" s="1143">
        <v>1990</v>
      </c>
      <c r="D397" s="1152">
        <v>30</v>
      </c>
      <c r="E397" s="1366">
        <v>373</v>
      </c>
      <c r="F397" s="1367">
        <v>439315.75995513186</v>
      </c>
      <c r="G397" s="1370"/>
      <c r="H397" s="1370"/>
      <c r="I397" s="1370"/>
      <c r="J397" s="1370"/>
      <c r="K397" s="1370"/>
      <c r="L397" s="1370"/>
      <c r="M397" s="1370"/>
      <c r="N397" s="1370"/>
      <c r="O397" s="1370"/>
      <c r="P397" s="1370"/>
      <c r="Q397" s="1370"/>
      <c r="R397" s="1370"/>
      <c r="S397" s="1370"/>
      <c r="T397" s="1370"/>
      <c r="U397" s="1370"/>
      <c r="V397" s="1370"/>
      <c r="W397" s="1370"/>
      <c r="X397" s="1370"/>
      <c r="Y397" s="1370"/>
      <c r="Z397" s="1370"/>
      <c r="AA397" s="1370"/>
      <c r="AB397" s="1370"/>
      <c r="AC397" s="1370"/>
      <c r="AD397" s="1370"/>
      <c r="AE397" s="1370"/>
      <c r="AF397" s="1370"/>
      <c r="AG397" s="1370"/>
      <c r="AH397" s="1370"/>
      <c r="AI397" s="1370"/>
      <c r="AJ397" s="1367">
        <v>439315.75995513186</v>
      </c>
      <c r="AK397" s="1370"/>
      <c r="AL397" s="1370"/>
      <c r="AM397" s="1370"/>
      <c r="AN397" s="1370"/>
      <c r="AO397" s="1370"/>
      <c r="AP397" s="1370"/>
      <c r="AQ397" s="1370"/>
      <c r="AR397" s="1370"/>
      <c r="AS397" s="1370"/>
      <c r="AT397" s="1370"/>
      <c r="AU397" s="1370"/>
      <c r="AV397" s="1369"/>
      <c r="AW397" s="1044"/>
      <c r="AX397" s="1044"/>
    </row>
    <row r="398" spans="2:50" ht="12">
      <c r="B398" s="1054" t="s">
        <v>1441</v>
      </c>
      <c r="C398" s="1143">
        <v>2021</v>
      </c>
      <c r="D398" s="1152">
        <v>30</v>
      </c>
      <c r="E398" s="1365">
        <v>25</v>
      </c>
      <c r="F398" s="1370"/>
      <c r="G398" s="1370"/>
      <c r="H398" s="1370"/>
      <c r="I398" s="1370"/>
      <c r="J398" s="1370"/>
      <c r="K398" s="1370"/>
      <c r="L398" s="1370"/>
      <c r="M398" s="1370"/>
      <c r="N398" s="1370"/>
      <c r="O398" s="1370"/>
      <c r="P398" s="1370"/>
      <c r="Q398" s="1370"/>
      <c r="R398" s="1370"/>
      <c r="S398" s="1370"/>
      <c r="T398" s="1370"/>
      <c r="U398" s="1370"/>
      <c r="V398" s="1370"/>
      <c r="W398" s="1367">
        <v>29444.756029164331</v>
      </c>
      <c r="X398" s="1370"/>
      <c r="Y398" s="1370"/>
      <c r="Z398" s="1370"/>
      <c r="AA398" s="1370"/>
      <c r="AB398" s="1370"/>
      <c r="AC398" s="1370"/>
      <c r="AD398" s="1370"/>
      <c r="AE398" s="1370"/>
      <c r="AF398" s="1370"/>
      <c r="AG398" s="1370"/>
      <c r="AH398" s="1370"/>
      <c r="AI398" s="1370"/>
      <c r="AJ398" s="1370"/>
      <c r="AK398" s="1367">
        <v>0</v>
      </c>
      <c r="AL398" s="1370"/>
      <c r="AM398" s="1370"/>
      <c r="AN398" s="1370"/>
      <c r="AO398" s="1370"/>
      <c r="AP398" s="1370"/>
      <c r="AQ398" s="1370"/>
      <c r="AR398" s="1370"/>
      <c r="AS398" s="1370"/>
      <c r="AT398" s="1370"/>
      <c r="AU398" s="1370"/>
      <c r="AV398" s="1370"/>
      <c r="AW398" s="1044"/>
      <c r="AX398" s="1044"/>
    </row>
    <row r="399" spans="2:50" ht="12">
      <c r="B399" s="1054" t="s">
        <v>1441</v>
      </c>
      <c r="C399" s="1143">
        <v>2018</v>
      </c>
      <c r="D399" s="1152">
        <v>30</v>
      </c>
      <c r="E399" s="1365">
        <v>37</v>
      </c>
      <c r="F399" s="1370"/>
      <c r="G399" s="1370"/>
      <c r="H399" s="1370"/>
      <c r="I399" s="1370"/>
      <c r="J399" s="1370"/>
      <c r="K399" s="1370"/>
      <c r="L399" s="1370"/>
      <c r="M399" s="1370"/>
      <c r="N399" s="1370"/>
      <c r="O399" s="1370"/>
      <c r="P399" s="1370"/>
      <c r="Q399" s="1370"/>
      <c r="R399" s="1370"/>
      <c r="S399" s="1370"/>
      <c r="T399" s="1367">
        <v>43578.238923163211</v>
      </c>
      <c r="U399" s="1370"/>
      <c r="V399" s="1370"/>
      <c r="W399" s="1370"/>
      <c r="X399" s="1370"/>
      <c r="Y399" s="1370"/>
      <c r="Z399" s="1370"/>
      <c r="AA399" s="1370"/>
      <c r="AB399" s="1370"/>
      <c r="AC399" s="1370"/>
      <c r="AD399" s="1370"/>
      <c r="AE399" s="1370"/>
      <c r="AF399" s="1370"/>
      <c r="AG399" s="1370"/>
      <c r="AH399" s="1370"/>
      <c r="AI399" s="1370"/>
      <c r="AJ399" s="1370"/>
      <c r="AK399" s="1367">
        <v>0</v>
      </c>
      <c r="AL399" s="1370"/>
      <c r="AM399" s="1370"/>
      <c r="AN399" s="1370"/>
      <c r="AO399" s="1370"/>
      <c r="AP399" s="1370"/>
      <c r="AQ399" s="1370"/>
      <c r="AR399" s="1370"/>
      <c r="AS399" s="1370"/>
      <c r="AT399" s="1370"/>
      <c r="AU399" s="1370"/>
      <c r="AV399" s="1370"/>
      <c r="AW399" s="1044"/>
      <c r="AX399" s="1044"/>
    </row>
    <row r="400" spans="2:50" ht="12">
      <c r="B400" s="1054" t="s">
        <v>1441</v>
      </c>
      <c r="C400" s="1143">
        <v>2017</v>
      </c>
      <c r="D400" s="1152">
        <v>30</v>
      </c>
      <c r="E400" s="1365">
        <v>55.85</v>
      </c>
      <c r="F400" s="1370"/>
      <c r="G400" s="1370"/>
      <c r="H400" s="1370"/>
      <c r="I400" s="1370"/>
      <c r="J400" s="1370"/>
      <c r="K400" s="1370"/>
      <c r="L400" s="1370"/>
      <c r="M400" s="1370"/>
      <c r="N400" s="1370"/>
      <c r="O400" s="1370"/>
      <c r="P400" s="1370"/>
      <c r="Q400" s="1370"/>
      <c r="R400" s="1370"/>
      <c r="S400" s="1367">
        <v>65779.584969153118</v>
      </c>
      <c r="T400" s="1370"/>
      <c r="U400" s="1370"/>
      <c r="V400" s="1370"/>
      <c r="W400" s="1370"/>
      <c r="X400" s="1370"/>
      <c r="Y400" s="1370"/>
      <c r="Z400" s="1370"/>
      <c r="AA400" s="1370"/>
      <c r="AB400" s="1370"/>
      <c r="AC400" s="1370"/>
      <c r="AD400" s="1370"/>
      <c r="AE400" s="1370"/>
      <c r="AF400" s="1370"/>
      <c r="AG400" s="1370"/>
      <c r="AH400" s="1370"/>
      <c r="AI400" s="1370"/>
      <c r="AJ400" s="1370"/>
      <c r="AK400" s="1367">
        <v>0</v>
      </c>
      <c r="AL400" s="1370"/>
      <c r="AM400" s="1370"/>
      <c r="AN400" s="1370"/>
      <c r="AO400" s="1370"/>
      <c r="AP400" s="1370"/>
      <c r="AQ400" s="1370"/>
      <c r="AR400" s="1370"/>
      <c r="AS400" s="1370"/>
      <c r="AT400" s="1370"/>
      <c r="AU400" s="1370"/>
      <c r="AV400" s="1370"/>
      <c r="AW400" s="1044"/>
      <c r="AX400" s="1044"/>
    </row>
    <row r="401" spans="2:50" ht="12">
      <c r="B401" s="1054" t="s">
        <v>1441</v>
      </c>
      <c r="C401" s="1143">
        <v>2014</v>
      </c>
      <c r="D401" s="1152">
        <v>30</v>
      </c>
      <c r="E401" s="1365">
        <v>391.14</v>
      </c>
      <c r="F401" s="1370"/>
      <c r="G401" s="1370"/>
      <c r="H401" s="1370"/>
      <c r="I401" s="1370"/>
      <c r="J401" s="1370"/>
      <c r="K401" s="1370"/>
      <c r="L401" s="1370"/>
      <c r="M401" s="1370"/>
      <c r="N401" s="1370"/>
      <c r="O401" s="1370"/>
      <c r="P401" s="1367">
        <v>460680.87492989341</v>
      </c>
      <c r="Q401" s="1370"/>
      <c r="R401" s="1370"/>
      <c r="S401" s="1370"/>
      <c r="T401" s="1370"/>
      <c r="U401" s="1370"/>
      <c r="V401" s="1370"/>
      <c r="W401" s="1370"/>
      <c r="X401" s="1370"/>
      <c r="Y401" s="1370"/>
      <c r="Z401" s="1370"/>
      <c r="AA401" s="1370"/>
      <c r="AB401" s="1370"/>
      <c r="AC401" s="1370"/>
      <c r="AD401" s="1370"/>
      <c r="AE401" s="1370"/>
      <c r="AF401" s="1370"/>
      <c r="AG401" s="1370"/>
      <c r="AH401" s="1370"/>
      <c r="AI401" s="1370"/>
      <c r="AJ401" s="1370"/>
      <c r="AK401" s="1367">
        <v>0</v>
      </c>
      <c r="AL401" s="1370"/>
      <c r="AM401" s="1370"/>
      <c r="AN401" s="1370"/>
      <c r="AO401" s="1370"/>
      <c r="AP401" s="1370"/>
      <c r="AQ401" s="1370"/>
      <c r="AR401" s="1370"/>
      <c r="AS401" s="1370"/>
      <c r="AT401" s="1370"/>
      <c r="AU401" s="1370"/>
      <c r="AV401" s="1370"/>
      <c r="AW401" s="1044"/>
      <c r="AX401" s="1044"/>
    </row>
    <row r="402" spans="2:50" ht="12">
      <c r="B402" s="1054" t="s">
        <v>1441</v>
      </c>
      <c r="C402" s="1155">
        <v>1994</v>
      </c>
      <c r="D402" s="1152">
        <v>30</v>
      </c>
      <c r="E402" s="1365">
        <v>33</v>
      </c>
      <c r="F402" s="1370"/>
      <c r="G402" s="1367">
        <v>38867.07795849692</v>
      </c>
      <c r="H402" s="1370"/>
      <c r="I402" s="1370"/>
      <c r="J402" s="1370"/>
      <c r="K402" s="1370"/>
      <c r="L402" s="1370"/>
      <c r="M402" s="1370"/>
      <c r="N402" s="1370"/>
      <c r="O402" s="1370"/>
      <c r="P402" s="1370"/>
      <c r="Q402" s="1370"/>
      <c r="R402" s="1370"/>
      <c r="S402" s="1370"/>
      <c r="T402" s="1370"/>
      <c r="U402" s="1370"/>
      <c r="V402" s="1370"/>
      <c r="W402" s="1370"/>
      <c r="X402" s="1370"/>
      <c r="Y402" s="1370"/>
      <c r="Z402" s="1370"/>
      <c r="AA402" s="1370"/>
      <c r="AB402" s="1370"/>
      <c r="AC402" s="1370"/>
      <c r="AD402" s="1370"/>
      <c r="AE402" s="1370"/>
      <c r="AF402" s="1370"/>
      <c r="AG402" s="1370"/>
      <c r="AH402" s="1370"/>
      <c r="AI402" s="1370"/>
      <c r="AJ402" s="1370"/>
      <c r="AK402" s="1367">
        <v>38867.07795849692</v>
      </c>
      <c r="AL402" s="1370"/>
      <c r="AM402" s="1370"/>
      <c r="AN402" s="1370"/>
      <c r="AO402" s="1370"/>
      <c r="AP402" s="1370"/>
      <c r="AQ402" s="1370"/>
      <c r="AR402" s="1370"/>
      <c r="AS402" s="1370"/>
      <c r="AT402" s="1370"/>
      <c r="AU402" s="1370"/>
      <c r="AV402" s="1370"/>
      <c r="AW402" s="1044"/>
      <c r="AX402" s="1044"/>
    </row>
    <row r="403" spans="2:50" ht="12">
      <c r="B403" s="1054" t="s">
        <v>1441</v>
      </c>
      <c r="C403" s="1143">
        <v>1994</v>
      </c>
      <c r="D403" s="1152">
        <v>15</v>
      </c>
      <c r="E403" s="1365">
        <v>3811</v>
      </c>
      <c r="F403" s="1370"/>
      <c r="G403" s="1367">
        <v>4488558.6090858104</v>
      </c>
      <c r="H403" s="1370"/>
      <c r="I403" s="1370"/>
      <c r="J403" s="1370"/>
      <c r="K403" s="1370"/>
      <c r="L403" s="1370"/>
      <c r="M403" s="1370"/>
      <c r="N403" s="1370"/>
      <c r="O403" s="1370"/>
      <c r="P403" s="1370"/>
      <c r="Q403" s="1370"/>
      <c r="R403" s="1370"/>
      <c r="S403" s="1370"/>
      <c r="T403" s="1370"/>
      <c r="U403" s="1370"/>
      <c r="V403" s="1370"/>
      <c r="W403" s="1370"/>
      <c r="X403" s="1370"/>
      <c r="Y403" s="1370"/>
      <c r="Z403" s="1370"/>
      <c r="AA403" s="1370"/>
      <c r="AB403" s="1370"/>
      <c r="AC403" s="1370"/>
      <c r="AD403" s="1370"/>
      <c r="AE403" s="1370"/>
      <c r="AF403" s="1370"/>
      <c r="AG403" s="1370"/>
      <c r="AH403" s="1370"/>
      <c r="AI403" s="1370"/>
      <c r="AJ403" s="1370"/>
      <c r="AK403" s="1367">
        <v>4488558.6090858104</v>
      </c>
      <c r="AL403" s="1370"/>
      <c r="AM403" s="1370"/>
      <c r="AN403" s="1370"/>
      <c r="AO403" s="1370"/>
      <c r="AP403" s="1370"/>
      <c r="AQ403" s="1370"/>
      <c r="AR403" s="1370"/>
      <c r="AS403" s="1370"/>
      <c r="AT403" s="1370"/>
      <c r="AU403" s="1370"/>
      <c r="AV403" s="1370"/>
      <c r="AW403" s="1044"/>
      <c r="AX403" s="1044"/>
    </row>
    <row r="404" spans="2:50" ht="12">
      <c r="B404" s="1054" t="s">
        <v>1441</v>
      </c>
      <c r="C404" s="1143">
        <v>1991</v>
      </c>
      <c r="D404" s="1152">
        <v>15</v>
      </c>
      <c r="E404" s="1365">
        <v>6572.92</v>
      </c>
      <c r="F404" s="1370"/>
      <c r="G404" s="1367">
        <v>7741521.0319685927</v>
      </c>
      <c r="H404" s="1370"/>
      <c r="I404" s="1370"/>
      <c r="J404" s="1370"/>
      <c r="K404" s="1370"/>
      <c r="L404" s="1370"/>
      <c r="M404" s="1370"/>
      <c r="N404" s="1370"/>
      <c r="O404" s="1370"/>
      <c r="P404" s="1370"/>
      <c r="Q404" s="1370"/>
      <c r="R404" s="1370"/>
      <c r="S404" s="1370"/>
      <c r="T404" s="1370"/>
      <c r="U404" s="1370"/>
      <c r="V404" s="1370"/>
      <c r="W404" s="1370"/>
      <c r="X404" s="1370"/>
      <c r="Y404" s="1370"/>
      <c r="Z404" s="1370"/>
      <c r="AA404" s="1370"/>
      <c r="AB404" s="1370"/>
      <c r="AC404" s="1370"/>
      <c r="AD404" s="1370"/>
      <c r="AE404" s="1370"/>
      <c r="AF404" s="1370"/>
      <c r="AG404" s="1370"/>
      <c r="AH404" s="1370"/>
      <c r="AI404" s="1370"/>
      <c r="AJ404" s="1370"/>
      <c r="AK404" s="1367">
        <v>7741521.0319685927</v>
      </c>
      <c r="AL404" s="1370"/>
      <c r="AM404" s="1370"/>
      <c r="AN404" s="1370"/>
      <c r="AO404" s="1370"/>
      <c r="AP404" s="1370"/>
      <c r="AQ404" s="1370"/>
      <c r="AR404" s="1370"/>
      <c r="AS404" s="1370"/>
      <c r="AT404" s="1370"/>
      <c r="AU404" s="1370"/>
      <c r="AV404" s="1370"/>
      <c r="AW404" s="1044"/>
      <c r="AX404" s="1044"/>
    </row>
    <row r="405" spans="2:50" ht="12">
      <c r="B405" s="1054" t="s">
        <v>1405</v>
      </c>
      <c r="C405" s="1143">
        <v>2017</v>
      </c>
      <c r="D405" s="1152">
        <v>30</v>
      </c>
      <c r="E405" s="1366">
        <v>593.6</v>
      </c>
      <c r="F405" s="1370"/>
      <c r="G405" s="1370"/>
      <c r="H405" s="1370"/>
      <c r="I405" s="1370"/>
      <c r="J405" s="1370"/>
      <c r="K405" s="1370"/>
      <c r="L405" s="1370"/>
      <c r="M405" s="1370"/>
      <c r="N405" s="1370"/>
      <c r="O405" s="1370"/>
      <c r="P405" s="1370"/>
      <c r="Q405" s="1370"/>
      <c r="R405" s="1370"/>
      <c r="S405" s="1367">
        <v>699136.28715647792</v>
      </c>
      <c r="T405" s="1370"/>
      <c r="U405" s="1370"/>
      <c r="V405" s="1370"/>
      <c r="W405" s="1370"/>
      <c r="X405" s="1368"/>
      <c r="Y405" s="1370"/>
      <c r="Z405" s="1370"/>
      <c r="AA405" s="1370"/>
      <c r="AB405" s="1370"/>
      <c r="AC405" s="1370"/>
      <c r="AD405" s="1370"/>
      <c r="AE405" s="1370"/>
      <c r="AF405" s="1370"/>
      <c r="AG405" s="1370"/>
      <c r="AH405" s="1370"/>
      <c r="AI405" s="1370"/>
      <c r="AJ405" s="1370"/>
      <c r="AK405" s="1367">
        <v>0</v>
      </c>
      <c r="AL405" s="1370"/>
      <c r="AM405" s="1370"/>
      <c r="AN405" s="1370"/>
      <c r="AO405" s="1370"/>
      <c r="AP405" s="1370"/>
      <c r="AQ405" s="1370"/>
      <c r="AR405" s="1370"/>
      <c r="AS405" s="1370"/>
      <c r="AT405" s="1370"/>
      <c r="AU405" s="1370"/>
      <c r="AV405" s="1370"/>
      <c r="AW405" s="1044"/>
      <c r="AX405" s="1044"/>
    </row>
    <row r="406" spans="2:50" ht="12">
      <c r="B406" s="1054" t="s">
        <v>1405</v>
      </c>
      <c r="C406" s="1143">
        <v>2017</v>
      </c>
      <c r="D406" s="1152">
        <v>15</v>
      </c>
      <c r="E406" s="1366">
        <v>1845.8000000000002</v>
      </c>
      <c r="F406" s="1370"/>
      <c r="G406" s="1367">
        <v>2173965.2271452611</v>
      </c>
      <c r="H406" s="1370"/>
      <c r="I406" s="1370"/>
      <c r="J406" s="1370"/>
      <c r="K406" s="1370"/>
      <c r="L406" s="1370"/>
      <c r="M406" s="1370"/>
      <c r="N406" s="1370"/>
      <c r="O406" s="1370"/>
      <c r="P406" s="1370"/>
      <c r="Q406" s="1370"/>
      <c r="R406" s="1370"/>
      <c r="S406" s="1370"/>
      <c r="T406" s="1370"/>
      <c r="U406" s="1370"/>
      <c r="V406" s="1370"/>
      <c r="W406" s="1370"/>
      <c r="X406" s="1368"/>
      <c r="Y406" s="1370"/>
      <c r="Z406" s="1370"/>
      <c r="AA406" s="1370"/>
      <c r="AB406" s="1370"/>
      <c r="AC406" s="1370"/>
      <c r="AD406" s="1370"/>
      <c r="AE406" s="1370"/>
      <c r="AF406" s="1370"/>
      <c r="AG406" s="1370"/>
      <c r="AH406" s="1370"/>
      <c r="AI406" s="1370"/>
      <c r="AJ406" s="1370"/>
      <c r="AK406" s="1367">
        <v>2173965.2271452611</v>
      </c>
      <c r="AL406" s="1370"/>
      <c r="AM406" s="1370"/>
      <c r="AN406" s="1370"/>
      <c r="AO406" s="1370"/>
      <c r="AP406" s="1370"/>
      <c r="AQ406" s="1370"/>
      <c r="AR406" s="1370"/>
      <c r="AS406" s="1370"/>
      <c r="AT406" s="1370"/>
      <c r="AU406" s="1370"/>
      <c r="AV406" s="1370"/>
      <c r="AW406" s="1044"/>
      <c r="AX406" s="1044"/>
    </row>
    <row r="407" spans="2:50" ht="12">
      <c r="B407" s="1054" t="s">
        <v>1442</v>
      </c>
      <c r="C407" s="1143">
        <v>2021</v>
      </c>
      <c r="D407" s="1152">
        <v>30</v>
      </c>
      <c r="E407" s="1366">
        <v>25</v>
      </c>
      <c r="F407" s="1370"/>
      <c r="G407" s="1370"/>
      <c r="H407" s="1370"/>
      <c r="I407" s="1370"/>
      <c r="J407" s="1370"/>
      <c r="K407" s="1370"/>
      <c r="L407" s="1370"/>
      <c r="M407" s="1370"/>
      <c r="N407" s="1370"/>
      <c r="O407" s="1370"/>
      <c r="P407" s="1370"/>
      <c r="Q407" s="1370"/>
      <c r="R407" s="1370"/>
      <c r="S407" s="1370"/>
      <c r="T407" s="1370"/>
      <c r="U407" s="1370"/>
      <c r="V407" s="1370"/>
      <c r="W407" s="1367">
        <v>29444.756029164331</v>
      </c>
      <c r="X407" s="1370"/>
      <c r="Y407" s="1370"/>
      <c r="Z407" s="1370"/>
      <c r="AA407" s="1370"/>
      <c r="AB407" s="1368"/>
      <c r="AC407" s="1370"/>
      <c r="AD407" s="1370"/>
      <c r="AE407" s="1370"/>
      <c r="AF407" s="1370"/>
      <c r="AG407" s="1370"/>
      <c r="AH407" s="1370"/>
      <c r="AI407" s="1370"/>
      <c r="AJ407" s="1370"/>
      <c r="AK407" s="1367">
        <v>0</v>
      </c>
      <c r="AL407" s="1370"/>
      <c r="AM407" s="1370"/>
      <c r="AN407" s="1370"/>
      <c r="AO407" s="1370"/>
      <c r="AP407" s="1370"/>
      <c r="AQ407" s="1370"/>
      <c r="AR407" s="1370"/>
      <c r="AS407" s="1370"/>
      <c r="AT407" s="1370"/>
      <c r="AU407" s="1370"/>
      <c r="AV407" s="1370"/>
      <c r="AW407" s="1044"/>
      <c r="AX407" s="1044"/>
    </row>
    <row r="408" spans="2:50" ht="12">
      <c r="B408" s="1054" t="s">
        <v>1442</v>
      </c>
      <c r="C408" s="1143">
        <v>2014</v>
      </c>
      <c r="D408" s="1152">
        <v>15</v>
      </c>
      <c r="E408" s="1366">
        <v>347</v>
      </c>
      <c r="F408" s="1370"/>
      <c r="G408" s="1367">
        <v>408693.2136848009</v>
      </c>
      <c r="H408" s="1370"/>
      <c r="I408" s="1370"/>
      <c r="J408" s="1370"/>
      <c r="K408" s="1370"/>
      <c r="L408" s="1370"/>
      <c r="M408" s="1370"/>
      <c r="N408" s="1370"/>
      <c r="O408" s="1370"/>
      <c r="P408" s="1370"/>
      <c r="Q408" s="1370"/>
      <c r="R408" s="1370"/>
      <c r="S408" s="1370"/>
      <c r="T408" s="1370"/>
      <c r="U408" s="1368"/>
      <c r="V408" s="1370"/>
      <c r="W408" s="1370"/>
      <c r="X408" s="1370"/>
      <c r="Y408" s="1370"/>
      <c r="Z408" s="1370"/>
      <c r="AA408" s="1370"/>
      <c r="AB408" s="1370"/>
      <c r="AC408" s="1370"/>
      <c r="AD408" s="1370"/>
      <c r="AE408" s="1370"/>
      <c r="AF408" s="1370"/>
      <c r="AG408" s="1370"/>
      <c r="AH408" s="1370"/>
      <c r="AI408" s="1370"/>
      <c r="AJ408" s="1370"/>
      <c r="AK408" s="1367">
        <v>408693.2136848009</v>
      </c>
      <c r="AL408" s="1370"/>
      <c r="AM408" s="1370"/>
      <c r="AN408" s="1370"/>
      <c r="AO408" s="1370"/>
      <c r="AP408" s="1370"/>
      <c r="AQ408" s="1370"/>
      <c r="AR408" s="1370"/>
      <c r="AS408" s="1370"/>
      <c r="AT408" s="1370"/>
      <c r="AU408" s="1370"/>
      <c r="AV408" s="1370"/>
      <c r="AW408" s="1044"/>
      <c r="AX408" s="1044"/>
    </row>
    <row r="409" spans="2:50" ht="12">
      <c r="B409" s="1054" t="s">
        <v>1442</v>
      </c>
      <c r="C409" s="1143">
        <v>2012</v>
      </c>
      <c r="D409" s="1152">
        <v>15</v>
      </c>
      <c r="E409" s="1366">
        <v>515</v>
      </c>
      <c r="F409" s="1370"/>
      <c r="G409" s="1367">
        <v>606561.97420078528</v>
      </c>
      <c r="H409" s="1370"/>
      <c r="I409" s="1370"/>
      <c r="J409" s="1370"/>
      <c r="K409" s="1370"/>
      <c r="L409" s="1370"/>
      <c r="M409" s="1370"/>
      <c r="N409" s="1370"/>
      <c r="O409" s="1370"/>
      <c r="P409" s="1370"/>
      <c r="Q409" s="1370"/>
      <c r="R409" s="1370"/>
      <c r="S409" s="1368"/>
      <c r="T409" s="1370"/>
      <c r="U409" s="1370"/>
      <c r="V409" s="1370"/>
      <c r="W409" s="1370"/>
      <c r="X409" s="1370"/>
      <c r="Y409" s="1370"/>
      <c r="Z409" s="1370"/>
      <c r="AA409" s="1370"/>
      <c r="AB409" s="1370"/>
      <c r="AC409" s="1370"/>
      <c r="AD409" s="1370"/>
      <c r="AE409" s="1370"/>
      <c r="AF409" s="1370"/>
      <c r="AG409" s="1370"/>
      <c r="AH409" s="1370"/>
      <c r="AI409" s="1370"/>
      <c r="AJ409" s="1370"/>
      <c r="AK409" s="1367">
        <v>606561.97420078528</v>
      </c>
      <c r="AL409" s="1370"/>
      <c r="AM409" s="1370"/>
      <c r="AN409" s="1370"/>
      <c r="AO409" s="1370"/>
      <c r="AP409" s="1370"/>
      <c r="AQ409" s="1370"/>
      <c r="AR409" s="1370"/>
      <c r="AS409" s="1370"/>
      <c r="AT409" s="1370"/>
      <c r="AU409" s="1370"/>
      <c r="AV409" s="1370"/>
      <c r="AW409" s="1044"/>
      <c r="AX409" s="1044"/>
    </row>
    <row r="410" spans="2:50" ht="12">
      <c r="B410" s="1054" t="s">
        <v>1442</v>
      </c>
      <c r="C410" s="1143">
        <v>1990</v>
      </c>
      <c r="D410" s="1152">
        <v>15</v>
      </c>
      <c r="E410" s="1366">
        <v>5907</v>
      </c>
      <c r="F410" s="1370"/>
      <c r="G410" s="1367">
        <v>6957206.9545709481</v>
      </c>
      <c r="H410" s="1370"/>
      <c r="I410" s="1370"/>
      <c r="J410" s="1370"/>
      <c r="K410" s="1370"/>
      <c r="L410" s="1370"/>
      <c r="M410" s="1370"/>
      <c r="N410" s="1370"/>
      <c r="O410" s="1370"/>
      <c r="P410" s="1370"/>
      <c r="Q410" s="1370"/>
      <c r="R410" s="1370"/>
      <c r="S410" s="1370"/>
      <c r="T410" s="1370"/>
      <c r="U410" s="1370"/>
      <c r="V410" s="1370"/>
      <c r="W410" s="1370"/>
      <c r="X410" s="1370"/>
      <c r="Y410" s="1370"/>
      <c r="Z410" s="1370"/>
      <c r="AA410" s="1370"/>
      <c r="AB410" s="1370"/>
      <c r="AC410" s="1370"/>
      <c r="AD410" s="1370"/>
      <c r="AE410" s="1370"/>
      <c r="AF410" s="1370"/>
      <c r="AG410" s="1370"/>
      <c r="AH410" s="1370"/>
      <c r="AI410" s="1370"/>
      <c r="AJ410" s="1370"/>
      <c r="AK410" s="1367">
        <v>6957206.9545709481</v>
      </c>
      <c r="AL410" s="1370"/>
      <c r="AM410" s="1370"/>
      <c r="AN410" s="1370"/>
      <c r="AO410" s="1370"/>
      <c r="AP410" s="1370"/>
      <c r="AQ410" s="1370"/>
      <c r="AR410" s="1370"/>
      <c r="AS410" s="1370"/>
      <c r="AT410" s="1370"/>
      <c r="AU410" s="1370"/>
      <c r="AV410" s="1370"/>
      <c r="AW410" s="1044"/>
      <c r="AX410" s="1044"/>
    </row>
    <row r="411" spans="2:50" ht="12">
      <c r="B411" s="1054" t="s">
        <v>1443</v>
      </c>
      <c r="C411" s="1143">
        <v>2008</v>
      </c>
      <c r="D411" s="1152">
        <v>30</v>
      </c>
      <c r="E411" s="1366">
        <v>33</v>
      </c>
      <c r="F411" s="1370"/>
      <c r="G411" s="1370"/>
      <c r="H411" s="1370"/>
      <c r="I411" s="1370"/>
      <c r="J411" s="1367">
        <v>38867.07795849692</v>
      </c>
      <c r="K411" s="1370"/>
      <c r="L411" s="1370"/>
      <c r="M411" s="1370"/>
      <c r="N411" s="1370"/>
      <c r="O411" s="1368"/>
      <c r="P411" s="1370"/>
      <c r="Q411" s="1370"/>
      <c r="R411" s="1370"/>
      <c r="S411" s="1370"/>
      <c r="T411" s="1370"/>
      <c r="U411" s="1370"/>
      <c r="V411" s="1370"/>
      <c r="W411" s="1370"/>
      <c r="X411" s="1370"/>
      <c r="Y411" s="1370"/>
      <c r="Z411" s="1370"/>
      <c r="AA411" s="1370"/>
      <c r="AB411" s="1370"/>
      <c r="AC411" s="1370"/>
      <c r="AD411" s="1370"/>
      <c r="AE411" s="1370"/>
      <c r="AF411" s="1370"/>
      <c r="AG411" s="1370"/>
      <c r="AH411" s="1370"/>
      <c r="AI411" s="1370"/>
      <c r="AJ411" s="1370"/>
      <c r="AK411" s="1367">
        <v>0</v>
      </c>
      <c r="AL411" s="1370"/>
      <c r="AM411" s="1370"/>
      <c r="AN411" s="1370">
        <v>38867.07795849692</v>
      </c>
      <c r="AO411" s="1370"/>
      <c r="AP411" s="1370"/>
      <c r="AQ411" s="1370"/>
      <c r="AR411" s="1370"/>
      <c r="AS411" s="1370">
        <v>38867.07795849692</v>
      </c>
      <c r="AT411" s="1370"/>
      <c r="AU411" s="1370"/>
      <c r="AV411" s="1370"/>
      <c r="AW411" s="1044"/>
      <c r="AX411" s="1044"/>
    </row>
    <row r="412" spans="2:50" ht="12">
      <c r="B412" s="1054" t="s">
        <v>1443</v>
      </c>
      <c r="C412" s="1143">
        <v>2001</v>
      </c>
      <c r="D412" s="1152">
        <v>30</v>
      </c>
      <c r="E412" s="1366">
        <v>406</v>
      </c>
      <c r="F412" s="1370"/>
      <c r="G412" s="1367">
        <v>478182.83791362878</v>
      </c>
      <c r="H412" s="1368"/>
      <c r="I412" s="1370"/>
      <c r="J412" s="1370"/>
      <c r="K412" s="1370"/>
      <c r="L412" s="1370"/>
      <c r="M412" s="1370"/>
      <c r="N412" s="1370"/>
      <c r="O412" s="1370"/>
      <c r="P412" s="1370"/>
      <c r="Q412" s="1370"/>
      <c r="R412" s="1370"/>
      <c r="S412" s="1370"/>
      <c r="T412" s="1370"/>
      <c r="U412" s="1370"/>
      <c r="V412" s="1370"/>
      <c r="W412" s="1370"/>
      <c r="X412" s="1370"/>
      <c r="Y412" s="1370"/>
      <c r="Z412" s="1370"/>
      <c r="AA412" s="1370"/>
      <c r="AB412" s="1370"/>
      <c r="AC412" s="1370"/>
      <c r="AD412" s="1370"/>
      <c r="AE412" s="1370"/>
      <c r="AF412" s="1370"/>
      <c r="AG412" s="1370"/>
      <c r="AH412" s="1370"/>
      <c r="AI412" s="1370"/>
      <c r="AJ412" s="1370"/>
      <c r="AK412" s="1367">
        <v>478182.83791362878</v>
      </c>
      <c r="AL412" s="1368"/>
      <c r="AM412" s="1370"/>
      <c r="AN412" s="1370"/>
      <c r="AO412" s="1370"/>
      <c r="AP412" s="1370"/>
      <c r="AQ412" s="1370"/>
      <c r="AR412" s="1370"/>
      <c r="AS412" s="1370"/>
      <c r="AT412" s="1370"/>
      <c r="AU412" s="1370"/>
      <c r="AV412" s="1370"/>
      <c r="AW412" s="1044"/>
      <c r="AX412" s="1044"/>
    </row>
    <row r="413" spans="2:50" ht="12">
      <c r="B413" s="1054" t="s">
        <v>1794</v>
      </c>
      <c r="C413" s="1143">
        <v>2014</v>
      </c>
      <c r="D413" s="1152">
        <v>15</v>
      </c>
      <c r="E413" s="1366">
        <v>378.47</v>
      </c>
      <c r="F413" s="1370"/>
      <c r="G413" s="1367">
        <v>445758.27257431304</v>
      </c>
      <c r="H413" s="1370"/>
      <c r="I413" s="1370"/>
      <c r="J413" s="1370"/>
      <c r="K413" s="1370"/>
      <c r="L413" s="1370"/>
      <c r="M413" s="1370"/>
      <c r="N413" s="1370"/>
      <c r="O413" s="1370"/>
      <c r="P413" s="1370"/>
      <c r="Q413" s="1370"/>
      <c r="R413" s="1370"/>
      <c r="S413" s="1370"/>
      <c r="T413" s="1370"/>
      <c r="U413" s="1368"/>
      <c r="V413" s="1370"/>
      <c r="W413" s="1370"/>
      <c r="X413" s="1370"/>
      <c r="Y413" s="1370"/>
      <c r="Z413" s="1370"/>
      <c r="AA413" s="1370"/>
      <c r="AB413" s="1370"/>
      <c r="AC413" s="1370"/>
      <c r="AD413" s="1370"/>
      <c r="AE413" s="1370"/>
      <c r="AF413" s="1370"/>
      <c r="AG413" s="1370"/>
      <c r="AH413" s="1370"/>
      <c r="AI413" s="1370"/>
      <c r="AJ413" s="1370"/>
      <c r="AK413" s="1367">
        <v>445758.27257431304</v>
      </c>
      <c r="AL413" s="1370"/>
      <c r="AM413" s="1370"/>
      <c r="AN413" s="1370"/>
      <c r="AO413" s="1370"/>
      <c r="AP413" s="1370"/>
      <c r="AQ413" s="1370"/>
      <c r="AR413" s="1370"/>
      <c r="AS413" s="1370"/>
      <c r="AT413" s="1370"/>
      <c r="AU413" s="1370"/>
      <c r="AV413" s="1370"/>
      <c r="AW413" s="1044"/>
      <c r="AX413" s="1044"/>
    </row>
    <row r="414" spans="2:50" ht="12">
      <c r="B414" s="1054" t="s">
        <v>1794</v>
      </c>
      <c r="C414" s="1143">
        <v>2003</v>
      </c>
      <c r="D414" s="1152">
        <v>30</v>
      </c>
      <c r="E414" s="1366">
        <v>1771</v>
      </c>
      <c r="F414" s="1370"/>
      <c r="G414" s="1367">
        <v>2085866.517106001</v>
      </c>
      <c r="H414" s="1370"/>
      <c r="I414" s="1370"/>
      <c r="J414" s="1368"/>
      <c r="K414" s="1370"/>
      <c r="L414" s="1370"/>
      <c r="M414" s="1370"/>
      <c r="N414" s="1370"/>
      <c r="O414" s="1370"/>
      <c r="P414" s="1370"/>
      <c r="Q414" s="1370"/>
      <c r="R414" s="1370"/>
      <c r="S414" s="1370"/>
      <c r="T414" s="1370"/>
      <c r="U414" s="1370"/>
      <c r="V414" s="1370"/>
      <c r="W414" s="1370"/>
      <c r="X414" s="1370"/>
      <c r="Y414" s="1370"/>
      <c r="Z414" s="1370"/>
      <c r="AA414" s="1370"/>
      <c r="AB414" s="1370"/>
      <c r="AC414" s="1370"/>
      <c r="AD414" s="1370"/>
      <c r="AE414" s="1370"/>
      <c r="AF414" s="1370"/>
      <c r="AG414" s="1370"/>
      <c r="AH414" s="1370"/>
      <c r="AI414" s="1370"/>
      <c r="AJ414" s="1370"/>
      <c r="AK414" s="1367">
        <v>2085866.517106001</v>
      </c>
      <c r="AL414" s="1367"/>
      <c r="AM414" s="1367"/>
      <c r="AN414" s="1367"/>
      <c r="AO414" s="1370"/>
      <c r="AP414" s="1370"/>
      <c r="AQ414" s="1370"/>
      <c r="AR414" s="1370"/>
      <c r="AS414" s="1370"/>
      <c r="AT414" s="1370"/>
      <c r="AU414" s="1370"/>
      <c r="AV414" s="1370"/>
      <c r="AW414" s="1044"/>
      <c r="AX414" s="1044"/>
    </row>
    <row r="415" spans="2:50" ht="12">
      <c r="B415" s="1054" t="s">
        <v>1794</v>
      </c>
      <c r="C415" s="1143">
        <v>2001</v>
      </c>
      <c r="D415" s="1152">
        <v>30</v>
      </c>
      <c r="E415" s="1366">
        <v>1485</v>
      </c>
      <c r="F415" s="1370"/>
      <c r="G415" s="1367">
        <v>1749018.5081323613</v>
      </c>
      <c r="H415" s="1368"/>
      <c r="I415" s="1370"/>
      <c r="J415" s="1370"/>
      <c r="K415" s="1370"/>
      <c r="L415" s="1370"/>
      <c r="M415" s="1370"/>
      <c r="N415" s="1370"/>
      <c r="O415" s="1370"/>
      <c r="P415" s="1370"/>
      <c r="Q415" s="1370"/>
      <c r="R415" s="1370"/>
      <c r="S415" s="1370"/>
      <c r="T415" s="1370"/>
      <c r="U415" s="1370"/>
      <c r="V415" s="1370"/>
      <c r="W415" s="1370"/>
      <c r="X415" s="1370"/>
      <c r="Y415" s="1370"/>
      <c r="Z415" s="1370"/>
      <c r="AA415" s="1370"/>
      <c r="AB415" s="1370"/>
      <c r="AC415" s="1370"/>
      <c r="AD415" s="1370"/>
      <c r="AE415" s="1370"/>
      <c r="AF415" s="1370"/>
      <c r="AG415" s="1370"/>
      <c r="AH415" s="1370"/>
      <c r="AI415" s="1370"/>
      <c r="AJ415" s="1370"/>
      <c r="AK415" s="1367">
        <v>1749018.5081323613</v>
      </c>
      <c r="AL415" s="1367"/>
      <c r="AM415" s="1367"/>
      <c r="AN415" s="1367"/>
      <c r="AO415" s="1370"/>
      <c r="AP415" s="1370"/>
      <c r="AQ415" s="1370"/>
      <c r="AR415" s="1370"/>
      <c r="AS415" s="1370"/>
      <c r="AT415" s="1370"/>
      <c r="AU415" s="1370"/>
      <c r="AV415" s="1370"/>
      <c r="AW415" s="1044"/>
      <c r="AX415" s="1044"/>
    </row>
    <row r="416" spans="2:50" ht="12">
      <c r="B416" s="1054" t="s">
        <v>1444</v>
      </c>
      <c r="C416" s="1143">
        <v>2007</v>
      </c>
      <c r="D416" s="1152">
        <v>15</v>
      </c>
      <c r="E416" s="1366">
        <v>169</v>
      </c>
      <c r="F416" s="1370"/>
      <c r="G416" s="1367">
        <v>199046.55075715089</v>
      </c>
      <c r="H416" s="1370"/>
      <c r="I416" s="1370"/>
      <c r="J416" s="1370"/>
      <c r="K416" s="1370"/>
      <c r="L416" s="1370"/>
      <c r="M416" s="1370"/>
      <c r="N416" s="1368"/>
      <c r="O416" s="1370"/>
      <c r="P416" s="1370"/>
      <c r="Q416" s="1370"/>
      <c r="R416" s="1370"/>
      <c r="S416" s="1370"/>
      <c r="T416" s="1370"/>
      <c r="U416" s="1370"/>
      <c r="V416" s="1370"/>
      <c r="W416" s="1370"/>
      <c r="X416" s="1370"/>
      <c r="Y416" s="1370"/>
      <c r="Z416" s="1370"/>
      <c r="AA416" s="1370"/>
      <c r="AB416" s="1370"/>
      <c r="AC416" s="1370"/>
      <c r="AD416" s="1370"/>
      <c r="AE416" s="1370"/>
      <c r="AF416" s="1370"/>
      <c r="AG416" s="1370"/>
      <c r="AH416" s="1370"/>
      <c r="AI416" s="1370"/>
      <c r="AJ416" s="1370"/>
      <c r="AK416" s="1367">
        <v>199046.55075715089</v>
      </c>
      <c r="AL416" s="1370"/>
      <c r="AM416" s="1370"/>
      <c r="AN416" s="1370"/>
      <c r="AO416" s="1370"/>
      <c r="AP416" s="1370"/>
      <c r="AQ416" s="1370"/>
      <c r="AR416" s="1370"/>
      <c r="AS416" s="1370"/>
      <c r="AT416" s="1370"/>
      <c r="AU416" s="1370"/>
      <c r="AV416" s="1370"/>
      <c r="AW416" s="1044"/>
      <c r="AX416" s="1044"/>
    </row>
    <row r="417" spans="2:50" ht="12">
      <c r="B417" s="1054" t="s">
        <v>1444</v>
      </c>
      <c r="C417" s="1143">
        <v>2002</v>
      </c>
      <c r="D417" s="1152">
        <v>15</v>
      </c>
      <c r="E417" s="1366">
        <v>318</v>
      </c>
      <c r="F417" s="1370"/>
      <c r="G417" s="1367">
        <v>374537.29669097031</v>
      </c>
      <c r="H417" s="1370"/>
      <c r="I417" s="1368"/>
      <c r="J417" s="1370"/>
      <c r="K417" s="1370"/>
      <c r="L417" s="1370"/>
      <c r="M417" s="1370"/>
      <c r="N417" s="1370"/>
      <c r="O417" s="1370"/>
      <c r="P417" s="1370"/>
      <c r="Q417" s="1370"/>
      <c r="R417" s="1370"/>
      <c r="S417" s="1370"/>
      <c r="T417" s="1370"/>
      <c r="U417" s="1370"/>
      <c r="V417" s="1370"/>
      <c r="W417" s="1370"/>
      <c r="X417" s="1370"/>
      <c r="Y417" s="1370"/>
      <c r="Z417" s="1370"/>
      <c r="AA417" s="1370"/>
      <c r="AB417" s="1370"/>
      <c r="AC417" s="1370"/>
      <c r="AD417" s="1370"/>
      <c r="AE417" s="1370"/>
      <c r="AF417" s="1370"/>
      <c r="AG417" s="1370"/>
      <c r="AH417" s="1370"/>
      <c r="AI417" s="1370"/>
      <c r="AJ417" s="1370"/>
      <c r="AK417" s="1367">
        <v>374537.29669097031</v>
      </c>
      <c r="AL417" s="1370"/>
      <c r="AM417" s="1370"/>
      <c r="AN417" s="1370"/>
      <c r="AO417" s="1370"/>
      <c r="AP417" s="1370"/>
      <c r="AQ417" s="1370"/>
      <c r="AR417" s="1370"/>
      <c r="AS417" s="1370"/>
      <c r="AT417" s="1370"/>
      <c r="AU417" s="1370"/>
      <c r="AV417" s="1370"/>
      <c r="AW417" s="1044"/>
      <c r="AX417" s="1044"/>
    </row>
    <row r="418" spans="2:50" ht="12">
      <c r="B418" s="1054" t="s">
        <v>1444</v>
      </c>
      <c r="C418" s="1143">
        <v>1988</v>
      </c>
      <c r="D418" s="1152">
        <v>30</v>
      </c>
      <c r="E418" s="1366">
        <v>31</v>
      </c>
      <c r="F418" s="1370"/>
      <c r="G418" s="1367">
        <v>36511.497476163771</v>
      </c>
      <c r="H418" s="1370"/>
      <c r="I418" s="1370"/>
      <c r="J418" s="1370"/>
      <c r="K418" s="1370"/>
      <c r="L418" s="1370"/>
      <c r="M418" s="1370"/>
      <c r="N418" s="1370"/>
      <c r="O418" s="1370"/>
      <c r="P418" s="1370"/>
      <c r="Q418" s="1370"/>
      <c r="R418" s="1370"/>
      <c r="S418" s="1370"/>
      <c r="T418" s="1370"/>
      <c r="U418" s="1370"/>
      <c r="V418" s="1370"/>
      <c r="W418" s="1370"/>
      <c r="X418" s="1370"/>
      <c r="Y418" s="1370"/>
      <c r="Z418" s="1370"/>
      <c r="AA418" s="1370"/>
      <c r="AB418" s="1370"/>
      <c r="AC418" s="1370"/>
      <c r="AD418" s="1370"/>
      <c r="AE418" s="1370"/>
      <c r="AF418" s="1370"/>
      <c r="AG418" s="1370"/>
      <c r="AH418" s="1370"/>
      <c r="AI418" s="1370"/>
      <c r="AJ418" s="1370"/>
      <c r="AK418" s="1367">
        <v>36511.497476163771</v>
      </c>
      <c r="AL418" s="1370"/>
      <c r="AM418" s="1370"/>
      <c r="AN418" s="1370"/>
      <c r="AO418" s="1370"/>
      <c r="AP418" s="1370"/>
      <c r="AQ418" s="1370"/>
      <c r="AR418" s="1370"/>
      <c r="AS418" s="1370"/>
      <c r="AT418" s="1370"/>
      <c r="AU418" s="1370"/>
      <c r="AV418" s="1370"/>
      <c r="AW418" s="1044"/>
      <c r="AX418" s="1044"/>
    </row>
    <row r="419" spans="2:50" ht="12">
      <c r="B419" s="1054" t="s">
        <v>1444</v>
      </c>
      <c r="C419" s="1143">
        <v>1976</v>
      </c>
      <c r="D419" s="1152">
        <v>30</v>
      </c>
      <c r="E419" s="1365">
        <v>439</v>
      </c>
      <c r="F419" s="1370"/>
      <c r="G419" s="1367">
        <v>517049.91587212565</v>
      </c>
      <c r="H419" s="1370"/>
      <c r="I419" s="1370"/>
      <c r="J419" s="1370"/>
      <c r="K419" s="1370"/>
      <c r="L419" s="1370"/>
      <c r="M419" s="1370"/>
      <c r="N419" s="1370"/>
      <c r="O419" s="1370"/>
      <c r="P419" s="1370"/>
      <c r="Q419" s="1370"/>
      <c r="R419" s="1370"/>
      <c r="S419" s="1370"/>
      <c r="T419" s="1370"/>
      <c r="U419" s="1370"/>
      <c r="V419" s="1370"/>
      <c r="W419" s="1370"/>
      <c r="X419" s="1370"/>
      <c r="Y419" s="1370"/>
      <c r="Z419" s="1370"/>
      <c r="AA419" s="1370"/>
      <c r="AB419" s="1370"/>
      <c r="AC419" s="1370"/>
      <c r="AD419" s="1370"/>
      <c r="AE419" s="1370"/>
      <c r="AF419" s="1370"/>
      <c r="AG419" s="1370"/>
      <c r="AH419" s="1370"/>
      <c r="AI419" s="1370"/>
      <c r="AJ419" s="1370"/>
      <c r="AK419" s="1367">
        <v>517049.91587212565</v>
      </c>
      <c r="AL419" s="1370"/>
      <c r="AM419" s="1370"/>
      <c r="AN419" s="1370"/>
      <c r="AO419" s="1370"/>
      <c r="AP419" s="1370"/>
      <c r="AQ419" s="1370"/>
      <c r="AR419" s="1370"/>
      <c r="AS419" s="1370"/>
      <c r="AT419" s="1370"/>
      <c r="AU419" s="1370"/>
      <c r="AV419" s="1370"/>
      <c r="AW419" s="1044"/>
      <c r="AX419" s="1044"/>
    </row>
    <row r="420" spans="2:50" ht="12">
      <c r="B420" s="1054" t="s">
        <v>1445</v>
      </c>
      <c r="C420" s="1143">
        <v>2014</v>
      </c>
      <c r="D420" s="1152">
        <v>15</v>
      </c>
      <c r="E420" s="1366">
        <v>1926</v>
      </c>
      <c r="F420" s="1370"/>
      <c r="G420" s="1367">
        <v>2268424.0044868202</v>
      </c>
      <c r="H420" s="1370"/>
      <c r="I420" s="1370"/>
      <c r="J420" s="1370"/>
      <c r="K420" s="1370"/>
      <c r="L420" s="1370"/>
      <c r="M420" s="1370"/>
      <c r="N420" s="1370"/>
      <c r="O420" s="1370"/>
      <c r="P420" s="1370"/>
      <c r="Q420" s="1370"/>
      <c r="R420" s="1370"/>
      <c r="S420" s="1370"/>
      <c r="T420" s="1370"/>
      <c r="U420" s="1370"/>
      <c r="V420" s="1370"/>
      <c r="W420" s="1370"/>
      <c r="X420" s="1370"/>
      <c r="Y420" s="1370"/>
      <c r="Z420" s="1370"/>
      <c r="AA420" s="1370"/>
      <c r="AB420" s="1370"/>
      <c r="AC420" s="1370"/>
      <c r="AD420" s="1370"/>
      <c r="AE420" s="1370"/>
      <c r="AF420" s="1370"/>
      <c r="AG420" s="1370"/>
      <c r="AH420" s="1370"/>
      <c r="AI420" s="1370"/>
      <c r="AJ420" s="1370"/>
      <c r="AK420" s="1367">
        <v>2268424.0044868202</v>
      </c>
      <c r="AL420" s="1370"/>
      <c r="AM420" s="1370"/>
      <c r="AN420" s="1370"/>
      <c r="AO420" s="1370"/>
      <c r="AP420" s="1370"/>
      <c r="AQ420" s="1370"/>
      <c r="AR420" s="1370"/>
      <c r="AS420" s="1370"/>
      <c r="AT420" s="1370"/>
      <c r="AU420" s="1370"/>
      <c r="AV420" s="1370"/>
      <c r="AW420" s="1044"/>
      <c r="AX420" s="1044"/>
    </row>
    <row r="421" spans="2:50" ht="12">
      <c r="B421" s="1054" t="s">
        <v>1445</v>
      </c>
      <c r="C421" s="1143">
        <v>2003</v>
      </c>
      <c r="D421" s="1152">
        <v>15</v>
      </c>
      <c r="E421" s="1365">
        <v>4428</v>
      </c>
      <c r="F421" s="1370"/>
      <c r="G421" s="1367">
        <v>5215255.1878855862</v>
      </c>
      <c r="H421" s="1370"/>
      <c r="I421" s="1370"/>
      <c r="J421" s="1370"/>
      <c r="K421" s="1370"/>
      <c r="L421" s="1370"/>
      <c r="M421" s="1370"/>
      <c r="N421" s="1370"/>
      <c r="O421" s="1370"/>
      <c r="P421" s="1370"/>
      <c r="Q421" s="1370"/>
      <c r="R421" s="1370"/>
      <c r="S421" s="1370"/>
      <c r="T421" s="1370"/>
      <c r="U421" s="1370"/>
      <c r="V421" s="1370"/>
      <c r="W421" s="1370"/>
      <c r="X421" s="1370"/>
      <c r="Y421" s="1370"/>
      <c r="Z421" s="1370"/>
      <c r="AA421" s="1370"/>
      <c r="AB421" s="1370"/>
      <c r="AC421" s="1370"/>
      <c r="AD421" s="1370"/>
      <c r="AE421" s="1370"/>
      <c r="AF421" s="1370"/>
      <c r="AG421" s="1370"/>
      <c r="AH421" s="1370"/>
      <c r="AI421" s="1370"/>
      <c r="AJ421" s="1370"/>
      <c r="AK421" s="1367">
        <v>5215255.1878855862</v>
      </c>
      <c r="AL421" s="1370"/>
      <c r="AM421" s="1370"/>
      <c r="AN421" s="1370"/>
      <c r="AO421" s="1370"/>
      <c r="AP421" s="1370"/>
      <c r="AQ421" s="1370"/>
      <c r="AR421" s="1370"/>
      <c r="AS421" s="1370"/>
      <c r="AT421" s="1370"/>
      <c r="AU421" s="1370"/>
      <c r="AV421" s="1370"/>
      <c r="AW421" s="1044"/>
      <c r="AX421" s="1044"/>
    </row>
    <row r="422" spans="2:50" ht="12">
      <c r="B422" s="1054" t="s">
        <v>1445</v>
      </c>
      <c r="C422" s="1143">
        <v>1984</v>
      </c>
      <c r="D422" s="1152">
        <v>30</v>
      </c>
      <c r="E422" s="1366">
        <v>1276</v>
      </c>
      <c r="F422" s="1370"/>
      <c r="G422" s="1367">
        <v>1502860.3477285476</v>
      </c>
      <c r="H422" s="1370"/>
      <c r="I422" s="1370"/>
      <c r="J422" s="1370"/>
      <c r="K422" s="1370"/>
      <c r="L422" s="1370"/>
      <c r="M422" s="1370"/>
      <c r="N422" s="1370"/>
      <c r="O422" s="1370"/>
      <c r="P422" s="1370"/>
      <c r="Q422" s="1370"/>
      <c r="R422" s="1370"/>
      <c r="S422" s="1370"/>
      <c r="T422" s="1370"/>
      <c r="U422" s="1370"/>
      <c r="V422" s="1370"/>
      <c r="W422" s="1370"/>
      <c r="X422" s="1370"/>
      <c r="Y422" s="1370"/>
      <c r="Z422" s="1370"/>
      <c r="AA422" s="1370"/>
      <c r="AB422" s="1370"/>
      <c r="AC422" s="1370"/>
      <c r="AD422" s="1370"/>
      <c r="AE422" s="1370"/>
      <c r="AF422" s="1370"/>
      <c r="AG422" s="1370"/>
      <c r="AH422" s="1370"/>
      <c r="AI422" s="1370"/>
      <c r="AJ422" s="1370"/>
      <c r="AK422" s="1367">
        <v>1502860.3477285476</v>
      </c>
      <c r="AL422" s="1370"/>
      <c r="AM422" s="1370"/>
      <c r="AN422" s="1370"/>
      <c r="AO422" s="1370"/>
      <c r="AP422" s="1370"/>
      <c r="AQ422" s="1370"/>
      <c r="AR422" s="1370"/>
      <c r="AS422" s="1370"/>
      <c r="AT422" s="1370"/>
      <c r="AU422" s="1370"/>
      <c r="AV422" s="1370"/>
      <c r="AW422" s="1044"/>
      <c r="AX422" s="1044"/>
    </row>
    <row r="423" spans="2:50" ht="12">
      <c r="B423" s="1054" t="s">
        <v>1446</v>
      </c>
      <c r="C423" s="1143">
        <v>2023</v>
      </c>
      <c r="D423" s="1152">
        <v>15</v>
      </c>
      <c r="E423" s="1366">
        <v>37</v>
      </c>
      <c r="F423" s="1370"/>
      <c r="G423" s="1368"/>
      <c r="H423" s="1370"/>
      <c r="I423" s="1370"/>
      <c r="J423" s="1367">
        <v>43578.238923163211</v>
      </c>
      <c r="K423" s="1370"/>
      <c r="L423" s="1370"/>
      <c r="M423" s="1370"/>
      <c r="N423" s="1370"/>
      <c r="O423" s="1368"/>
      <c r="P423" s="1370"/>
      <c r="Q423" s="1370"/>
      <c r="R423" s="1370"/>
      <c r="S423" s="1370"/>
      <c r="T423" s="1370"/>
      <c r="U423" s="1370"/>
      <c r="V423" s="1370"/>
      <c r="W423" s="1370"/>
      <c r="X423" s="1370"/>
      <c r="Y423" s="1370"/>
      <c r="Z423" s="1370"/>
      <c r="AA423" s="1370"/>
      <c r="AB423" s="1370"/>
      <c r="AC423" s="1370"/>
      <c r="AD423" s="1370"/>
      <c r="AE423" s="1370"/>
      <c r="AF423" s="1370"/>
      <c r="AG423" s="1370"/>
      <c r="AH423" s="1370"/>
      <c r="AI423" s="1370"/>
      <c r="AJ423" s="1370"/>
      <c r="AK423" s="1367"/>
      <c r="AL423" s="1370"/>
      <c r="AM423" s="1370"/>
      <c r="AN423" s="1370">
        <v>43578.238923163211</v>
      </c>
      <c r="AO423" s="1370"/>
      <c r="AP423" s="1370"/>
      <c r="AQ423" s="1370"/>
      <c r="AR423" s="1370"/>
      <c r="AS423" s="1370">
        <v>43578.238923163211</v>
      </c>
      <c r="AT423" s="1370"/>
      <c r="AU423" s="1370"/>
      <c r="AV423" s="1370"/>
      <c r="AW423" s="1044"/>
      <c r="AX423" s="1044"/>
    </row>
    <row r="424" spans="2:50" ht="12">
      <c r="B424" s="1054" t="s">
        <v>1446</v>
      </c>
      <c r="C424" s="1143">
        <v>2018</v>
      </c>
      <c r="D424" s="1152">
        <v>15</v>
      </c>
      <c r="E424" s="1366">
        <v>28</v>
      </c>
      <c r="F424" s="1370"/>
      <c r="G424" s="1367">
        <v>32978.126752664051</v>
      </c>
      <c r="H424" s="1370"/>
      <c r="I424" s="1370"/>
      <c r="J424" s="1370"/>
      <c r="K424" s="1370"/>
      <c r="L424" s="1370"/>
      <c r="M424" s="1370"/>
      <c r="N424" s="1370"/>
      <c r="O424" s="1370"/>
      <c r="P424" s="1370"/>
      <c r="Q424" s="1370"/>
      <c r="R424" s="1370"/>
      <c r="S424" s="1370"/>
      <c r="T424" s="1370"/>
      <c r="U424" s="1370"/>
      <c r="V424" s="1370"/>
      <c r="W424" s="1370"/>
      <c r="X424" s="1370"/>
      <c r="Y424" s="1370"/>
      <c r="Z424" s="1370"/>
      <c r="AA424" s="1370"/>
      <c r="AB424" s="1370"/>
      <c r="AC424" s="1370"/>
      <c r="AD424" s="1370"/>
      <c r="AE424" s="1370"/>
      <c r="AF424" s="1370"/>
      <c r="AG424" s="1370"/>
      <c r="AH424" s="1370"/>
      <c r="AI424" s="1370"/>
      <c r="AJ424" s="1370"/>
      <c r="AK424" s="1367">
        <v>32978.126752664051</v>
      </c>
      <c r="AL424" s="1370"/>
      <c r="AM424" s="1370"/>
      <c r="AN424" s="1370"/>
      <c r="AO424" s="1370"/>
      <c r="AP424" s="1370"/>
      <c r="AQ424" s="1370"/>
      <c r="AR424" s="1370"/>
      <c r="AS424" s="1370"/>
      <c r="AT424" s="1370"/>
      <c r="AU424" s="1370"/>
      <c r="AV424" s="1370"/>
      <c r="AW424" s="1232"/>
      <c r="AX424" s="1044"/>
    </row>
    <row r="425" spans="2:50" ht="12">
      <c r="B425" s="1054" t="s">
        <v>1446</v>
      </c>
      <c r="C425" s="1143">
        <v>1985</v>
      </c>
      <c r="D425" s="1152">
        <v>30</v>
      </c>
      <c r="E425" s="1366">
        <v>819</v>
      </c>
      <c r="F425" s="1370"/>
      <c r="G425" s="1367">
        <v>964610.20751542354</v>
      </c>
      <c r="H425" s="1370"/>
      <c r="I425" s="1370"/>
      <c r="J425" s="1370"/>
      <c r="K425" s="1370"/>
      <c r="L425" s="1370"/>
      <c r="M425" s="1370"/>
      <c r="N425" s="1370"/>
      <c r="O425" s="1370"/>
      <c r="P425" s="1370"/>
      <c r="Q425" s="1370"/>
      <c r="R425" s="1370"/>
      <c r="S425" s="1370"/>
      <c r="T425" s="1370"/>
      <c r="U425" s="1370"/>
      <c r="V425" s="1370"/>
      <c r="W425" s="1370"/>
      <c r="X425" s="1370"/>
      <c r="Y425" s="1370"/>
      <c r="Z425" s="1370"/>
      <c r="AA425" s="1370"/>
      <c r="AB425" s="1370"/>
      <c r="AC425" s="1370"/>
      <c r="AD425" s="1370"/>
      <c r="AE425" s="1370"/>
      <c r="AF425" s="1370"/>
      <c r="AG425" s="1370"/>
      <c r="AH425" s="1370"/>
      <c r="AI425" s="1370"/>
      <c r="AJ425" s="1370"/>
      <c r="AK425" s="1367">
        <v>964610.20751542354</v>
      </c>
      <c r="AL425" s="1370"/>
      <c r="AM425" s="1370"/>
      <c r="AN425" s="1370"/>
      <c r="AO425" s="1370"/>
      <c r="AP425" s="1370"/>
      <c r="AQ425" s="1370"/>
      <c r="AR425" s="1370"/>
      <c r="AS425" s="1370"/>
      <c r="AT425" s="1370"/>
      <c r="AU425" s="1370"/>
      <c r="AV425" s="1370"/>
      <c r="AW425" s="1232"/>
      <c r="AX425" s="1044"/>
    </row>
    <row r="426" spans="2:50" ht="12">
      <c r="B426" s="1054" t="s">
        <v>1446</v>
      </c>
      <c r="C426" s="1055">
        <v>1976</v>
      </c>
      <c r="D426" s="1056">
        <v>30</v>
      </c>
      <c r="E426" s="1366">
        <v>1696</v>
      </c>
      <c r="F426" s="1370"/>
      <c r="G426" s="1367">
        <v>1997532.2490185082</v>
      </c>
      <c r="H426" s="1370"/>
      <c r="I426" s="1370"/>
      <c r="J426" s="1370"/>
      <c r="K426" s="1370"/>
      <c r="L426" s="1370"/>
      <c r="M426" s="1370"/>
      <c r="N426" s="1370"/>
      <c r="O426" s="1370"/>
      <c r="P426" s="1370"/>
      <c r="Q426" s="1370"/>
      <c r="R426" s="1370"/>
      <c r="S426" s="1370"/>
      <c r="T426" s="1370"/>
      <c r="U426" s="1370"/>
      <c r="V426" s="1370"/>
      <c r="W426" s="1370"/>
      <c r="X426" s="1370"/>
      <c r="Y426" s="1370"/>
      <c r="Z426" s="1370"/>
      <c r="AA426" s="1370"/>
      <c r="AB426" s="1370"/>
      <c r="AC426" s="1370"/>
      <c r="AD426" s="1370"/>
      <c r="AE426" s="1370"/>
      <c r="AF426" s="1370"/>
      <c r="AG426" s="1370"/>
      <c r="AH426" s="1370"/>
      <c r="AI426" s="1370"/>
      <c r="AJ426" s="1370"/>
      <c r="AK426" s="1367">
        <v>1997532.2490185082</v>
      </c>
      <c r="AL426" s="1370"/>
      <c r="AM426" s="1370"/>
      <c r="AN426" s="1370"/>
      <c r="AO426" s="1370"/>
      <c r="AP426" s="1370"/>
      <c r="AQ426" s="1370"/>
      <c r="AR426" s="1370"/>
      <c r="AS426" s="1370"/>
      <c r="AT426" s="1370"/>
      <c r="AU426" s="1370"/>
      <c r="AV426" s="1370"/>
      <c r="AW426" s="1232"/>
      <c r="AX426" s="1044"/>
    </row>
    <row r="427" spans="2:50" ht="12">
      <c r="B427" s="1054" t="s">
        <v>1447</v>
      </c>
      <c r="C427" s="1055">
        <v>2012</v>
      </c>
      <c r="D427" s="1056">
        <v>15</v>
      </c>
      <c r="E427" s="1365">
        <v>20</v>
      </c>
      <c r="F427" s="1370"/>
      <c r="G427" s="1367">
        <v>23555.804823331462</v>
      </c>
      <c r="H427" s="1370"/>
      <c r="I427" s="1370"/>
      <c r="J427" s="1370"/>
      <c r="K427" s="1370"/>
      <c r="L427" s="1370"/>
      <c r="M427" s="1370"/>
      <c r="N427" s="1370"/>
      <c r="O427" s="1370"/>
      <c r="P427" s="1370"/>
      <c r="Q427" s="1370"/>
      <c r="R427" s="1370"/>
      <c r="S427" s="1370"/>
      <c r="T427" s="1370"/>
      <c r="U427" s="1370"/>
      <c r="V427" s="1370"/>
      <c r="W427" s="1370"/>
      <c r="X427" s="1370"/>
      <c r="Y427" s="1370"/>
      <c r="Z427" s="1370"/>
      <c r="AA427" s="1370"/>
      <c r="AB427" s="1370"/>
      <c r="AC427" s="1370"/>
      <c r="AD427" s="1370"/>
      <c r="AE427" s="1370"/>
      <c r="AF427" s="1370"/>
      <c r="AG427" s="1370"/>
      <c r="AH427" s="1370"/>
      <c r="AI427" s="1370"/>
      <c r="AJ427" s="1370"/>
      <c r="AK427" s="1367">
        <v>23555.804823331462</v>
      </c>
      <c r="AL427" s="1370"/>
      <c r="AM427" s="1370"/>
      <c r="AN427" s="1370"/>
      <c r="AO427" s="1370"/>
      <c r="AP427" s="1370"/>
      <c r="AQ427" s="1370"/>
      <c r="AR427" s="1370"/>
      <c r="AS427" s="1370"/>
      <c r="AT427" s="1370"/>
      <c r="AU427" s="1370"/>
      <c r="AV427" s="1370"/>
      <c r="AW427" s="1232"/>
      <c r="AX427" s="1044"/>
    </row>
    <row r="428" spans="2:50" ht="10" customHeight="1">
      <c r="B428" s="1054" t="s">
        <v>1447</v>
      </c>
      <c r="C428" s="1055">
        <v>1985</v>
      </c>
      <c r="D428" s="1056">
        <v>30</v>
      </c>
      <c r="E428" s="1365">
        <v>9165</v>
      </c>
      <c r="F428" s="1370"/>
      <c r="G428" s="1367">
        <v>10794447.560291644</v>
      </c>
      <c r="H428" s="1370"/>
      <c r="I428" s="1370"/>
      <c r="J428" s="1370"/>
      <c r="K428" s="1370"/>
      <c r="L428" s="1370"/>
      <c r="M428" s="1370"/>
      <c r="N428" s="1370"/>
      <c r="O428" s="1370"/>
      <c r="P428" s="1370"/>
      <c r="Q428" s="1370"/>
      <c r="R428" s="1370"/>
      <c r="S428" s="1370"/>
      <c r="T428" s="1370"/>
      <c r="U428" s="1370"/>
      <c r="V428" s="1370"/>
      <c r="W428" s="1370"/>
      <c r="X428" s="1370"/>
      <c r="Y428" s="1370"/>
      <c r="Z428" s="1370"/>
      <c r="AA428" s="1370"/>
      <c r="AB428" s="1370"/>
      <c r="AC428" s="1370"/>
      <c r="AD428" s="1370"/>
      <c r="AE428" s="1370"/>
      <c r="AF428" s="1370"/>
      <c r="AG428" s="1370"/>
      <c r="AH428" s="1370"/>
      <c r="AI428" s="1370"/>
      <c r="AJ428" s="1370"/>
      <c r="AK428" s="1367">
        <v>10794447.560291644</v>
      </c>
      <c r="AL428" s="1370"/>
      <c r="AM428" s="1370"/>
      <c r="AN428" s="1370"/>
      <c r="AO428" s="1370"/>
      <c r="AP428" s="1370"/>
      <c r="AQ428" s="1370"/>
      <c r="AR428" s="1370"/>
      <c r="AS428" s="1370"/>
      <c r="AT428" s="1370"/>
      <c r="AU428" s="1370"/>
      <c r="AV428" s="1370"/>
      <c r="AW428" s="1044"/>
      <c r="AX428" s="1044"/>
    </row>
    <row r="429" spans="2:50" ht="10" customHeight="1">
      <c r="B429" s="1054" t="s">
        <v>1412</v>
      </c>
      <c r="C429" s="1055">
        <v>1986</v>
      </c>
      <c r="D429" s="1056">
        <v>30</v>
      </c>
      <c r="E429" s="1365">
        <v>430</v>
      </c>
      <c r="F429" s="1370"/>
      <c r="G429" s="1367">
        <v>506449.80370162649</v>
      </c>
      <c r="H429" s="1370"/>
      <c r="I429" s="1370"/>
      <c r="J429" s="1370"/>
      <c r="K429" s="1370"/>
      <c r="L429" s="1370"/>
      <c r="M429" s="1370"/>
      <c r="N429" s="1370"/>
      <c r="O429" s="1370"/>
      <c r="P429" s="1370"/>
      <c r="Q429" s="1370"/>
      <c r="R429" s="1370"/>
      <c r="S429" s="1370"/>
      <c r="T429" s="1370"/>
      <c r="U429" s="1370"/>
      <c r="V429" s="1370"/>
      <c r="W429" s="1370"/>
      <c r="X429" s="1370"/>
      <c r="Y429" s="1370"/>
      <c r="Z429" s="1370"/>
      <c r="AA429" s="1370"/>
      <c r="AB429" s="1370"/>
      <c r="AC429" s="1370"/>
      <c r="AD429" s="1370"/>
      <c r="AE429" s="1370"/>
      <c r="AF429" s="1370"/>
      <c r="AG429" s="1370"/>
      <c r="AH429" s="1370"/>
      <c r="AI429" s="1370"/>
      <c r="AJ429" s="1370"/>
      <c r="AK429" s="1367">
        <v>506449.80370162649</v>
      </c>
      <c r="AL429" s="1370"/>
      <c r="AM429" s="1370"/>
      <c r="AN429" s="1370"/>
      <c r="AO429" s="1370"/>
      <c r="AP429" s="1370"/>
      <c r="AQ429" s="1370"/>
      <c r="AR429" s="1370"/>
      <c r="AS429" s="1370"/>
      <c r="AT429" s="1370"/>
      <c r="AU429" s="1370"/>
      <c r="AV429" s="1370"/>
      <c r="AW429" s="1044"/>
      <c r="AX429" s="1044"/>
    </row>
    <row r="430" spans="2:50" ht="12">
      <c r="B430" s="1054" t="s">
        <v>1412</v>
      </c>
      <c r="C430" s="1055">
        <v>1976</v>
      </c>
      <c r="D430" s="1056">
        <v>30</v>
      </c>
      <c r="E430" s="1365">
        <v>397</v>
      </c>
      <c r="F430" s="1370"/>
      <c r="G430" s="1367">
        <v>467582.72574312956</v>
      </c>
      <c r="H430" s="1370"/>
      <c r="I430" s="1370"/>
      <c r="J430" s="1370"/>
      <c r="K430" s="1370"/>
      <c r="L430" s="1370"/>
      <c r="M430" s="1370"/>
      <c r="N430" s="1370"/>
      <c r="O430" s="1370"/>
      <c r="P430" s="1370"/>
      <c r="Q430" s="1370"/>
      <c r="R430" s="1370"/>
      <c r="S430" s="1370"/>
      <c r="T430" s="1370"/>
      <c r="U430" s="1370"/>
      <c r="V430" s="1370"/>
      <c r="W430" s="1370"/>
      <c r="X430" s="1370"/>
      <c r="Y430" s="1370"/>
      <c r="Z430" s="1370"/>
      <c r="AA430" s="1370"/>
      <c r="AB430" s="1370"/>
      <c r="AC430" s="1370"/>
      <c r="AD430" s="1370"/>
      <c r="AE430" s="1370"/>
      <c r="AF430" s="1370"/>
      <c r="AG430" s="1370"/>
      <c r="AH430" s="1370"/>
      <c r="AI430" s="1370"/>
      <c r="AJ430" s="1370"/>
      <c r="AK430" s="1367">
        <v>467582.72574312956</v>
      </c>
      <c r="AL430" s="1370"/>
      <c r="AM430" s="1370"/>
      <c r="AN430" s="1370"/>
      <c r="AO430" s="1370"/>
      <c r="AP430" s="1370"/>
      <c r="AQ430" s="1370"/>
      <c r="AR430" s="1370"/>
      <c r="AS430" s="1370"/>
      <c r="AT430" s="1370"/>
      <c r="AU430" s="1370"/>
      <c r="AV430" s="1370"/>
      <c r="AW430" s="1044"/>
      <c r="AX430" s="1044"/>
    </row>
    <row r="431" spans="2:50" ht="12">
      <c r="B431" s="1054" t="s">
        <v>1448</v>
      </c>
      <c r="C431" s="1055">
        <v>2014</v>
      </c>
      <c r="D431" s="1056">
        <v>15</v>
      </c>
      <c r="E431" s="1366">
        <v>250</v>
      </c>
      <c r="F431" s="1370"/>
      <c r="G431" s="1367">
        <v>294447.56029164331</v>
      </c>
      <c r="H431" s="1370"/>
      <c r="I431" s="1370"/>
      <c r="J431" s="1370"/>
      <c r="K431" s="1370"/>
      <c r="L431" s="1370"/>
      <c r="M431" s="1370"/>
      <c r="N431" s="1370"/>
      <c r="O431" s="1370"/>
      <c r="P431" s="1370"/>
      <c r="Q431" s="1370"/>
      <c r="R431" s="1370"/>
      <c r="S431" s="1370"/>
      <c r="T431" s="1370"/>
      <c r="U431" s="1370"/>
      <c r="V431" s="1370"/>
      <c r="W431" s="1370"/>
      <c r="X431" s="1370"/>
      <c r="Y431" s="1370"/>
      <c r="Z431" s="1370"/>
      <c r="AA431" s="1370"/>
      <c r="AB431" s="1370"/>
      <c r="AC431" s="1370"/>
      <c r="AD431" s="1370"/>
      <c r="AE431" s="1370"/>
      <c r="AF431" s="1370"/>
      <c r="AG431" s="1370"/>
      <c r="AH431" s="1370"/>
      <c r="AI431" s="1370"/>
      <c r="AJ431" s="1370"/>
      <c r="AK431" s="1367">
        <v>294447.56029164331</v>
      </c>
      <c r="AL431" s="1370"/>
      <c r="AM431" s="1370"/>
      <c r="AN431" s="1370"/>
      <c r="AO431" s="1370"/>
      <c r="AP431" s="1370"/>
      <c r="AQ431" s="1370"/>
      <c r="AR431" s="1370"/>
      <c r="AS431" s="1370"/>
      <c r="AT431" s="1370"/>
      <c r="AU431" s="1370"/>
      <c r="AV431" s="1370"/>
      <c r="AW431" s="1044"/>
      <c r="AX431" s="1044"/>
    </row>
    <row r="432" spans="2:50" ht="12">
      <c r="B432" s="1054" t="s">
        <v>1448</v>
      </c>
      <c r="C432" s="1055">
        <v>1984</v>
      </c>
      <c r="D432" s="1056">
        <v>30</v>
      </c>
      <c r="E432" s="1366">
        <v>4895</v>
      </c>
      <c r="F432" s="1370"/>
      <c r="G432" s="1367">
        <v>5765283.2305103764</v>
      </c>
      <c r="H432" s="1370"/>
      <c r="I432" s="1370"/>
      <c r="J432" s="1370"/>
      <c r="K432" s="1370"/>
      <c r="L432" s="1370"/>
      <c r="M432" s="1370"/>
      <c r="N432" s="1370"/>
      <c r="O432" s="1370"/>
      <c r="P432" s="1370"/>
      <c r="Q432" s="1370"/>
      <c r="R432" s="1370"/>
      <c r="S432" s="1370"/>
      <c r="T432" s="1370"/>
      <c r="U432" s="1370"/>
      <c r="V432" s="1370"/>
      <c r="W432" s="1370"/>
      <c r="X432" s="1370"/>
      <c r="Y432" s="1370"/>
      <c r="Z432" s="1370"/>
      <c r="AA432" s="1370"/>
      <c r="AB432" s="1370"/>
      <c r="AC432" s="1370"/>
      <c r="AD432" s="1370"/>
      <c r="AE432" s="1370"/>
      <c r="AF432" s="1370"/>
      <c r="AG432" s="1370"/>
      <c r="AH432" s="1370"/>
      <c r="AI432" s="1370"/>
      <c r="AJ432" s="1370"/>
      <c r="AK432" s="1367">
        <v>5765283.2305103764</v>
      </c>
      <c r="AL432" s="1370"/>
      <c r="AM432" s="1370"/>
      <c r="AN432" s="1370"/>
      <c r="AO432" s="1370"/>
      <c r="AP432" s="1370"/>
      <c r="AQ432" s="1370"/>
      <c r="AR432" s="1370"/>
      <c r="AS432" s="1370"/>
      <c r="AT432" s="1370"/>
      <c r="AU432" s="1370"/>
      <c r="AV432" s="1370"/>
      <c r="AW432" s="1044"/>
      <c r="AX432" s="1044"/>
    </row>
    <row r="433" spans="2:50" ht="12">
      <c r="B433" s="1054" t="s">
        <v>1449</v>
      </c>
      <c r="C433" s="1055">
        <v>1979</v>
      </c>
      <c r="D433" s="1056">
        <v>30</v>
      </c>
      <c r="E433" s="1365">
        <v>263</v>
      </c>
      <c r="F433" s="1370"/>
      <c r="G433" s="1367">
        <v>309758.83342680876</v>
      </c>
      <c r="H433" s="1370"/>
      <c r="I433" s="1370"/>
      <c r="J433" s="1370"/>
      <c r="K433" s="1370"/>
      <c r="L433" s="1370"/>
      <c r="M433" s="1370"/>
      <c r="N433" s="1370"/>
      <c r="O433" s="1370"/>
      <c r="P433" s="1370"/>
      <c r="Q433" s="1370"/>
      <c r="R433" s="1370"/>
      <c r="S433" s="1370"/>
      <c r="T433" s="1370"/>
      <c r="U433" s="1370"/>
      <c r="V433" s="1370"/>
      <c r="W433" s="1370"/>
      <c r="X433" s="1370"/>
      <c r="Y433" s="1370"/>
      <c r="Z433" s="1370"/>
      <c r="AA433" s="1370"/>
      <c r="AB433" s="1370"/>
      <c r="AC433" s="1370"/>
      <c r="AD433" s="1370"/>
      <c r="AE433" s="1370"/>
      <c r="AF433" s="1370"/>
      <c r="AG433" s="1370"/>
      <c r="AH433" s="1370"/>
      <c r="AI433" s="1370"/>
      <c r="AJ433" s="1370"/>
      <c r="AK433" s="1367">
        <v>309758.83342680876</v>
      </c>
      <c r="AL433" s="1370"/>
      <c r="AM433" s="1370"/>
      <c r="AN433" s="1370"/>
      <c r="AO433" s="1370"/>
      <c r="AP433" s="1370"/>
      <c r="AQ433" s="1370"/>
      <c r="AR433" s="1370"/>
      <c r="AS433" s="1370"/>
      <c r="AT433" s="1370"/>
      <c r="AU433" s="1370"/>
      <c r="AV433" s="1370"/>
      <c r="AW433" s="1044"/>
      <c r="AX433" s="1044"/>
    </row>
    <row r="434" spans="2:50" ht="12">
      <c r="B434" s="1054" t="s">
        <v>1450</v>
      </c>
      <c r="C434" s="1055">
        <v>2022</v>
      </c>
      <c r="D434" s="1056">
        <v>15</v>
      </c>
      <c r="E434" s="1366">
        <v>202</v>
      </c>
      <c r="F434" s="1370"/>
      <c r="G434" s="1367">
        <v>237913.62871564779</v>
      </c>
      <c r="H434" s="1370"/>
      <c r="I434" s="1370"/>
      <c r="J434" s="1370"/>
      <c r="K434" s="1370"/>
      <c r="L434" s="1370"/>
      <c r="M434" s="1370"/>
      <c r="N434" s="1370"/>
      <c r="O434" s="1370"/>
      <c r="P434" s="1370"/>
      <c r="Q434" s="1370"/>
      <c r="R434" s="1370"/>
      <c r="S434" s="1370"/>
      <c r="T434" s="1370"/>
      <c r="U434" s="1370"/>
      <c r="V434" s="1370"/>
      <c r="W434" s="1370"/>
      <c r="X434" s="1370"/>
      <c r="Y434" s="1370"/>
      <c r="Z434" s="1370"/>
      <c r="AA434" s="1370"/>
      <c r="AB434" s="1370"/>
      <c r="AC434" s="1370"/>
      <c r="AD434" s="1370"/>
      <c r="AE434" s="1370"/>
      <c r="AF434" s="1370"/>
      <c r="AG434" s="1370"/>
      <c r="AH434" s="1370"/>
      <c r="AI434" s="1370"/>
      <c r="AJ434" s="1370"/>
      <c r="AK434" s="1367">
        <v>237913.62871564779</v>
      </c>
      <c r="AL434" s="1370"/>
      <c r="AM434" s="1370"/>
      <c r="AN434" s="1370"/>
      <c r="AO434" s="1370"/>
      <c r="AP434" s="1370"/>
      <c r="AQ434" s="1370"/>
      <c r="AR434" s="1370"/>
      <c r="AS434" s="1370"/>
      <c r="AT434" s="1370"/>
      <c r="AU434" s="1370"/>
      <c r="AV434" s="1370"/>
      <c r="AW434" s="1044"/>
      <c r="AX434" s="1044"/>
    </row>
    <row r="435" spans="2:50" ht="12">
      <c r="B435" s="1054" t="s">
        <v>1450</v>
      </c>
      <c r="C435" s="1055">
        <v>2014</v>
      </c>
      <c r="D435" s="1056">
        <v>15</v>
      </c>
      <c r="E435" s="1366">
        <v>614</v>
      </c>
      <c r="F435" s="1370"/>
      <c r="G435" s="1367">
        <v>723163.208076276</v>
      </c>
      <c r="H435" s="1370"/>
      <c r="I435" s="1370"/>
      <c r="J435" s="1370"/>
      <c r="K435" s="1370"/>
      <c r="L435" s="1370"/>
      <c r="M435" s="1370"/>
      <c r="N435" s="1370"/>
      <c r="O435" s="1370"/>
      <c r="P435" s="1370"/>
      <c r="Q435" s="1370"/>
      <c r="R435" s="1370"/>
      <c r="S435" s="1370"/>
      <c r="T435" s="1370"/>
      <c r="U435" s="1370"/>
      <c r="V435" s="1370"/>
      <c r="W435" s="1370"/>
      <c r="X435" s="1370"/>
      <c r="Y435" s="1370"/>
      <c r="Z435" s="1370"/>
      <c r="AA435" s="1370"/>
      <c r="AB435" s="1370"/>
      <c r="AC435" s="1370"/>
      <c r="AD435" s="1370"/>
      <c r="AE435" s="1370"/>
      <c r="AF435" s="1370"/>
      <c r="AG435" s="1370"/>
      <c r="AH435" s="1370"/>
      <c r="AI435" s="1370"/>
      <c r="AJ435" s="1370"/>
      <c r="AK435" s="1367">
        <v>723163.208076276</v>
      </c>
      <c r="AL435" s="1370"/>
      <c r="AM435" s="1370"/>
      <c r="AN435" s="1370"/>
      <c r="AO435" s="1370"/>
      <c r="AP435" s="1370"/>
      <c r="AQ435" s="1370"/>
      <c r="AR435" s="1370"/>
      <c r="AS435" s="1370"/>
      <c r="AT435" s="1370"/>
      <c r="AU435" s="1370"/>
      <c r="AV435" s="1370"/>
      <c r="AW435" s="1044"/>
      <c r="AX435" s="1044"/>
    </row>
    <row r="436" spans="2:50" ht="12">
      <c r="B436" s="1054" t="s">
        <v>1450</v>
      </c>
      <c r="C436" s="1055">
        <v>2002</v>
      </c>
      <c r="D436" s="1056">
        <v>15</v>
      </c>
      <c r="E436" s="1366">
        <v>20</v>
      </c>
      <c r="F436" s="1370"/>
      <c r="G436" s="1367">
        <v>23555.804823331462</v>
      </c>
      <c r="H436" s="1370"/>
      <c r="I436" s="1370"/>
      <c r="J436" s="1370"/>
      <c r="K436" s="1370"/>
      <c r="L436" s="1370"/>
      <c r="M436" s="1370"/>
      <c r="N436" s="1370"/>
      <c r="O436" s="1370"/>
      <c r="P436" s="1370"/>
      <c r="Q436" s="1370"/>
      <c r="R436" s="1370"/>
      <c r="S436" s="1370"/>
      <c r="T436" s="1370"/>
      <c r="U436" s="1370"/>
      <c r="V436" s="1370"/>
      <c r="W436" s="1370"/>
      <c r="X436" s="1370"/>
      <c r="Y436" s="1370"/>
      <c r="Z436" s="1370"/>
      <c r="AA436" s="1370"/>
      <c r="AB436" s="1370"/>
      <c r="AC436" s="1370"/>
      <c r="AD436" s="1370"/>
      <c r="AE436" s="1370"/>
      <c r="AF436" s="1370"/>
      <c r="AG436" s="1370"/>
      <c r="AH436" s="1370"/>
      <c r="AI436" s="1370"/>
      <c r="AJ436" s="1370"/>
      <c r="AK436" s="1367">
        <v>23555.804823331462</v>
      </c>
      <c r="AL436" s="1370"/>
      <c r="AM436" s="1370"/>
      <c r="AN436" s="1370"/>
      <c r="AO436" s="1370"/>
      <c r="AP436" s="1370"/>
      <c r="AQ436" s="1370"/>
      <c r="AR436" s="1370"/>
      <c r="AS436" s="1370"/>
      <c r="AT436" s="1370"/>
      <c r="AU436" s="1370"/>
      <c r="AV436" s="1370"/>
      <c r="AW436" s="1044"/>
      <c r="AX436" s="1044"/>
    </row>
    <row r="437" spans="2:50" ht="12">
      <c r="B437" s="1054" t="s">
        <v>1450</v>
      </c>
      <c r="C437" s="1055">
        <v>1984</v>
      </c>
      <c r="D437" s="1056">
        <v>15</v>
      </c>
      <c r="E437" s="1366">
        <v>2764</v>
      </c>
      <c r="F437" s="1370"/>
      <c r="G437" s="1367">
        <v>4872045.5091739437</v>
      </c>
      <c r="H437" s="1370"/>
      <c r="I437" s="1370"/>
      <c r="J437" s="1370"/>
      <c r="K437" s="1370"/>
      <c r="L437" s="1370"/>
      <c r="M437" s="1370"/>
      <c r="N437" s="1370"/>
      <c r="O437" s="1370"/>
      <c r="P437" s="1370"/>
      <c r="Q437" s="1370"/>
      <c r="R437" s="1370"/>
      <c r="S437" s="1370"/>
      <c r="T437" s="1370"/>
      <c r="U437" s="1370"/>
      <c r="V437" s="1370"/>
      <c r="W437" s="1370"/>
      <c r="X437" s="1370"/>
      <c r="Y437" s="1370"/>
      <c r="Z437" s="1370"/>
      <c r="AA437" s="1370"/>
      <c r="AB437" s="1370"/>
      <c r="AC437" s="1370"/>
      <c r="AD437" s="1370"/>
      <c r="AE437" s="1370"/>
      <c r="AF437" s="1370"/>
      <c r="AG437" s="1370"/>
      <c r="AH437" s="1370"/>
      <c r="AI437" s="1370"/>
      <c r="AJ437" s="1370"/>
      <c r="AK437" s="1367">
        <v>4872045.5091739437</v>
      </c>
      <c r="AL437" s="1370"/>
      <c r="AM437" s="1370"/>
      <c r="AN437" s="1370"/>
      <c r="AO437" s="1370"/>
      <c r="AP437" s="1370"/>
      <c r="AQ437" s="1370"/>
      <c r="AR437" s="1370"/>
      <c r="AS437" s="1370"/>
      <c r="AT437" s="1370"/>
      <c r="AU437" s="1370"/>
      <c r="AV437" s="1370"/>
      <c r="AW437" s="1044"/>
      <c r="AX437" s="1044"/>
    </row>
    <row r="438" spans="2:50" ht="12">
      <c r="B438" s="1103" t="s">
        <v>9</v>
      </c>
      <c r="C438" s="1103"/>
      <c r="D438" s="1103"/>
      <c r="E438" s="1103"/>
      <c r="F438" s="1103">
        <v>48403751.542344354</v>
      </c>
      <c r="G438" s="1103">
        <v>64301209.278102733</v>
      </c>
      <c r="H438" s="1103">
        <v>224957.93606281548</v>
      </c>
      <c r="I438" s="1103">
        <v>29444.756029164331</v>
      </c>
      <c r="J438" s="1103">
        <v>3028098.7100392599</v>
      </c>
      <c r="K438" s="1103">
        <v>49467.190128996081</v>
      </c>
      <c r="L438" s="1103">
        <v>1773752.1031968594</v>
      </c>
      <c r="M438" s="1103">
        <v>4872518.2277061138</v>
      </c>
      <c r="N438" s="1103">
        <v>0</v>
      </c>
      <c r="O438" s="1103">
        <v>17666.8536174986</v>
      </c>
      <c r="P438" s="1103">
        <v>460680.87492989341</v>
      </c>
      <c r="Q438" s="1103">
        <v>0</v>
      </c>
      <c r="R438" s="1103">
        <v>0</v>
      </c>
      <c r="S438" s="1103">
        <v>794360.62815479538</v>
      </c>
      <c r="T438" s="1103">
        <v>84800.897363993281</v>
      </c>
      <c r="U438" s="1103">
        <v>0</v>
      </c>
      <c r="V438" s="1103">
        <v>58889.512058328663</v>
      </c>
      <c r="W438" s="1103">
        <v>58889.512058328663</v>
      </c>
      <c r="X438" s="1103">
        <v>35333.7072349972</v>
      </c>
      <c r="Y438" s="1103">
        <v>0</v>
      </c>
      <c r="Z438" s="1103">
        <v>320358.94559730793</v>
      </c>
      <c r="AA438" s="1103">
        <v>855075.71508693218</v>
      </c>
      <c r="AB438" s="1103">
        <v>0</v>
      </c>
      <c r="AC438" s="1103">
        <v>0</v>
      </c>
      <c r="AD438" s="1103">
        <v>0</v>
      </c>
      <c r="AE438" s="1103">
        <v>0</v>
      </c>
      <c r="AF438" s="1103">
        <v>0</v>
      </c>
      <c r="AG438" s="1103">
        <v>0</v>
      </c>
      <c r="AH438" s="1103">
        <v>0</v>
      </c>
      <c r="AI438" s="1103">
        <v>0</v>
      </c>
      <c r="AJ438" s="1103">
        <v>48403751.542344354</v>
      </c>
      <c r="AK438" s="1103">
        <v>64301209.278102733</v>
      </c>
      <c r="AL438" s="1103">
        <v>224957.93606281548</v>
      </c>
      <c r="AM438" s="1103">
        <v>29444.756029164331</v>
      </c>
      <c r="AN438" s="1103">
        <v>3028098.7100392599</v>
      </c>
      <c r="AO438" s="1103">
        <v>49467.190128996081</v>
      </c>
      <c r="AP438" s="1103">
        <v>1773752.1031968594</v>
      </c>
      <c r="AQ438" s="1103">
        <v>4839540.1009534495</v>
      </c>
      <c r="AR438" s="1103">
        <v>0</v>
      </c>
      <c r="AS438" s="1103">
        <v>115423.44363432418</v>
      </c>
      <c r="AT438" s="1103">
        <v>0</v>
      </c>
      <c r="AU438" s="1103">
        <v>0</v>
      </c>
      <c r="AV438" s="1103">
        <v>0</v>
      </c>
      <c r="AW438" s="1044"/>
      <c r="AX438" s="1044"/>
    </row>
    <row r="439" spans="2:50" ht="12">
      <c r="B439" s="1066" t="s">
        <v>1094</v>
      </c>
      <c r="C439" s="1051"/>
      <c r="D439" s="1051"/>
      <c r="E439" s="1051"/>
      <c r="F439" s="1051"/>
      <c r="G439" s="1051"/>
      <c r="H439" s="1051"/>
      <c r="I439" s="1051"/>
      <c r="J439" s="1051"/>
      <c r="K439" s="1051"/>
      <c r="L439" s="1051"/>
      <c r="M439" s="1051"/>
      <c r="N439" s="1051"/>
      <c r="O439" s="1051"/>
      <c r="P439" s="1051"/>
      <c r="Q439" s="1051"/>
      <c r="R439" s="1051"/>
      <c r="S439" s="1051"/>
      <c r="T439" s="1051"/>
      <c r="U439" s="1051"/>
      <c r="V439" s="1051"/>
      <c r="W439" s="1051"/>
      <c r="X439" s="1051"/>
      <c r="Y439" s="1051"/>
      <c r="Z439" s="1051"/>
      <c r="AA439" s="1051"/>
      <c r="AB439" s="1051"/>
      <c r="AC439" s="1051"/>
      <c r="AD439" s="1051"/>
      <c r="AE439" s="1051"/>
      <c r="AF439" s="1051"/>
      <c r="AG439" s="1051"/>
      <c r="AH439" s="1051"/>
      <c r="AI439" s="1051"/>
      <c r="AJ439" s="1051"/>
      <c r="AK439" s="1051"/>
      <c r="AL439" s="1051"/>
      <c r="AM439" s="1051"/>
      <c r="AN439" s="1051"/>
      <c r="AO439" s="1051"/>
      <c r="AP439" s="1051"/>
      <c r="AQ439" s="1051"/>
      <c r="AR439" s="1051"/>
      <c r="AS439" s="1051"/>
      <c r="AT439" s="1051"/>
      <c r="AU439" s="1051"/>
      <c r="AV439" s="1051"/>
      <c r="AW439" s="1044"/>
      <c r="AX439" s="1044"/>
    </row>
    <row r="440" spans="2:50" ht="12">
      <c r="B440" s="1066"/>
      <c r="C440" s="1051"/>
      <c r="D440" s="1051"/>
      <c r="E440" s="1051"/>
      <c r="F440" s="1051"/>
      <c r="G440" s="1051"/>
      <c r="H440" s="1051"/>
      <c r="I440" s="1051"/>
      <c r="J440" s="1051"/>
      <c r="K440" s="1051"/>
      <c r="L440" s="1051"/>
      <c r="M440" s="1051"/>
      <c r="N440" s="1051"/>
      <c r="O440" s="1051"/>
      <c r="P440" s="1051"/>
      <c r="Q440" s="1051"/>
      <c r="R440" s="1051"/>
      <c r="S440" s="1051"/>
      <c r="T440" s="1051"/>
      <c r="U440" s="1051"/>
      <c r="V440" s="1051"/>
      <c r="W440" s="1051"/>
      <c r="X440" s="1051"/>
      <c r="Y440" s="1051"/>
      <c r="Z440" s="1051"/>
      <c r="AA440" s="1051"/>
      <c r="AB440" s="1051"/>
      <c r="AC440" s="1051"/>
      <c r="AD440" s="1051"/>
      <c r="AE440" s="1051"/>
      <c r="AF440" s="1051"/>
      <c r="AG440" s="1051"/>
      <c r="AH440" s="1051"/>
      <c r="AI440" s="1051"/>
      <c r="AJ440" s="1051"/>
      <c r="AK440" s="1051"/>
      <c r="AL440" s="1051"/>
      <c r="AM440" s="1051"/>
      <c r="AN440" s="1051"/>
      <c r="AO440" s="1051"/>
      <c r="AP440" s="1051"/>
      <c r="AQ440" s="1051"/>
      <c r="AR440" s="1051"/>
      <c r="AS440" s="1051"/>
      <c r="AT440" s="1051"/>
      <c r="AU440" s="1051"/>
      <c r="AV440" s="1051"/>
      <c r="AW440" s="1044"/>
      <c r="AX440" s="1044"/>
    </row>
    <row r="441" spans="2:50" ht="12">
      <c r="B441" s="1067" t="s">
        <v>1060</v>
      </c>
      <c r="C441" s="1067">
        <v>30</v>
      </c>
      <c r="D441" s="1051"/>
      <c r="E441" s="1051"/>
      <c r="F441" s="1051"/>
      <c r="G441" s="1051"/>
      <c r="H441" s="1051"/>
      <c r="I441" s="1051"/>
      <c r="J441" s="1051"/>
      <c r="K441" s="1051"/>
      <c r="L441" s="1051"/>
      <c r="M441" s="1051"/>
      <c r="N441" s="1051"/>
      <c r="O441" s="1051"/>
      <c r="P441" s="1051"/>
      <c r="Q441" s="1051"/>
      <c r="R441" s="1051"/>
      <c r="S441" s="1051"/>
      <c r="T441" s="1051"/>
      <c r="U441" s="1051"/>
      <c r="V441" s="1051"/>
      <c r="W441" s="1051"/>
      <c r="X441" s="1051"/>
      <c r="Y441" s="1051"/>
      <c r="Z441" s="1051"/>
      <c r="AA441" s="1051"/>
      <c r="AB441" s="1051"/>
      <c r="AC441" s="1051"/>
      <c r="AD441" s="1051"/>
      <c r="AE441" s="1051"/>
      <c r="AF441" s="1051"/>
      <c r="AG441" s="1051"/>
      <c r="AH441" s="1051"/>
      <c r="AI441" s="1051"/>
      <c r="AJ441" s="1051"/>
      <c r="AK441" s="1051"/>
      <c r="AL441" s="1051"/>
      <c r="AM441" s="1051"/>
      <c r="AN441" s="1051"/>
      <c r="AO441" s="1051"/>
      <c r="AP441" s="1051"/>
      <c r="AQ441" s="1051"/>
      <c r="AR441" s="1051"/>
      <c r="AS441" s="1051"/>
      <c r="AT441" s="1051"/>
      <c r="AU441" s="1051"/>
      <c r="AV441" s="1051"/>
      <c r="AW441" s="1044"/>
      <c r="AX441" s="1044"/>
    </row>
    <row r="442" spans="2:50" ht="12">
      <c r="B442" s="1051"/>
      <c r="C442" s="1051"/>
      <c r="D442" s="1051"/>
      <c r="E442" s="1051"/>
      <c r="F442" s="1051"/>
      <c r="G442" s="1051"/>
      <c r="H442" s="1051"/>
      <c r="I442" s="1051"/>
      <c r="J442" s="1051"/>
      <c r="K442" s="1051"/>
      <c r="L442" s="1051"/>
      <c r="M442" s="1051"/>
      <c r="N442" s="1051"/>
      <c r="O442" s="1051"/>
      <c r="P442" s="1051"/>
      <c r="Q442" s="1051"/>
      <c r="R442" s="1051"/>
      <c r="S442" s="1051"/>
      <c r="T442" s="1051"/>
      <c r="U442" s="1051"/>
      <c r="V442" s="1051"/>
      <c r="W442" s="1051"/>
      <c r="X442" s="1051"/>
      <c r="Y442" s="1051"/>
      <c r="Z442" s="1051"/>
      <c r="AA442" s="1051"/>
      <c r="AB442" s="1051"/>
      <c r="AC442" s="1051"/>
      <c r="AD442" s="1051"/>
      <c r="AE442" s="1051"/>
      <c r="AF442" s="1051"/>
      <c r="AG442" s="1051"/>
      <c r="AH442" s="1051"/>
      <c r="AI442" s="1051"/>
      <c r="AJ442" s="1051"/>
      <c r="AK442" s="1051"/>
      <c r="AL442" s="1051"/>
      <c r="AM442" s="1051"/>
      <c r="AN442" s="1051"/>
      <c r="AO442" s="1051"/>
      <c r="AP442" s="1051"/>
      <c r="AQ442" s="1051"/>
      <c r="AR442" s="1051"/>
      <c r="AS442" s="1051"/>
      <c r="AT442" s="1051"/>
      <c r="AU442" s="1051"/>
      <c r="AV442" s="1051"/>
      <c r="AW442" s="1044"/>
      <c r="AX442" s="1044"/>
    </row>
    <row r="443" spans="2:50" ht="12">
      <c r="B443" s="1066"/>
      <c r="C443" s="1051"/>
      <c r="D443" s="1051"/>
      <c r="E443" s="1051"/>
      <c r="F443" s="1051"/>
      <c r="G443" s="1051"/>
      <c r="H443" s="1051"/>
      <c r="I443" s="1051"/>
      <c r="J443" s="1051"/>
      <c r="K443" s="1051"/>
      <c r="L443" s="1051"/>
      <c r="M443" s="1051"/>
      <c r="N443" s="1051"/>
      <c r="O443" s="1051"/>
      <c r="P443" s="1051"/>
      <c r="Q443" s="1051"/>
      <c r="R443" s="1051"/>
      <c r="S443" s="1051"/>
      <c r="T443" s="1051"/>
      <c r="U443" s="1051"/>
      <c r="V443" s="1051"/>
      <c r="W443" s="1051"/>
      <c r="X443" s="1051"/>
      <c r="Y443" s="1051"/>
      <c r="Z443" s="1051"/>
      <c r="AA443" s="1051"/>
      <c r="AB443" s="1051"/>
      <c r="AC443" s="1051"/>
      <c r="AD443" s="1051"/>
      <c r="AE443" s="1051"/>
      <c r="AF443" s="1051"/>
      <c r="AG443" s="1051"/>
      <c r="AH443" s="1051"/>
      <c r="AI443" s="1051"/>
      <c r="AJ443" s="1051"/>
      <c r="AK443" s="1051"/>
      <c r="AL443" s="1051"/>
      <c r="AM443" s="1051"/>
      <c r="AN443" s="1051"/>
      <c r="AO443" s="1051"/>
      <c r="AP443" s="1051"/>
      <c r="AQ443" s="1051"/>
      <c r="AR443" s="1051"/>
      <c r="AS443" s="1051"/>
      <c r="AT443" s="1051"/>
      <c r="AU443" s="1051"/>
      <c r="AV443" s="1051"/>
      <c r="AW443" s="1044"/>
      <c r="AX443" s="1044"/>
    </row>
    <row r="444" spans="2:50" ht="12" customHeight="1">
      <c r="B444" s="1541" t="s">
        <v>1066</v>
      </c>
      <c r="C444" s="1538" t="s">
        <v>1124</v>
      </c>
      <c r="D444" s="1539" t="s">
        <v>1050</v>
      </c>
      <c r="E444" s="1539" t="s">
        <v>1047</v>
      </c>
      <c r="F444" s="1047">
        <v>1</v>
      </c>
      <c r="G444" s="1047">
        <v>2</v>
      </c>
      <c r="H444" s="1047">
        <v>3</v>
      </c>
      <c r="I444" s="1047">
        <v>4</v>
      </c>
      <c r="J444" s="1047">
        <v>5</v>
      </c>
      <c r="K444" s="1047">
        <v>6</v>
      </c>
      <c r="L444" s="1047">
        <v>7</v>
      </c>
      <c r="M444" s="1047">
        <v>8</v>
      </c>
      <c r="N444" s="1047">
        <v>9</v>
      </c>
      <c r="O444" s="1047">
        <v>10</v>
      </c>
      <c r="P444" s="1047">
        <v>11</v>
      </c>
      <c r="Q444" s="1047">
        <v>12</v>
      </c>
      <c r="R444" s="1047">
        <v>13</v>
      </c>
      <c r="S444" s="1047">
        <v>14</v>
      </c>
      <c r="T444" s="1047">
        <v>15</v>
      </c>
      <c r="U444" s="1047">
        <v>16</v>
      </c>
      <c r="V444" s="1047">
        <v>17</v>
      </c>
      <c r="W444" s="1047">
        <v>18</v>
      </c>
      <c r="X444" s="1047">
        <v>19</v>
      </c>
      <c r="Y444" s="1047">
        <v>20</v>
      </c>
      <c r="Z444" s="1047">
        <v>21</v>
      </c>
      <c r="AA444" s="1047">
        <v>22</v>
      </c>
      <c r="AB444" s="1047">
        <v>23</v>
      </c>
      <c r="AC444" s="1047">
        <v>24</v>
      </c>
      <c r="AD444" s="1047">
        <v>25</v>
      </c>
      <c r="AE444" s="1047">
        <v>26</v>
      </c>
      <c r="AF444" s="1047">
        <v>27</v>
      </c>
      <c r="AG444" s="1047">
        <v>28</v>
      </c>
      <c r="AH444" s="1047">
        <v>29</v>
      </c>
      <c r="AI444" s="1047">
        <v>30</v>
      </c>
      <c r="AJ444" s="1047">
        <v>31</v>
      </c>
      <c r="AK444" s="1047">
        <v>32</v>
      </c>
      <c r="AL444" s="1047">
        <v>33</v>
      </c>
      <c r="AM444" s="1047">
        <v>34</v>
      </c>
      <c r="AN444" s="1047">
        <v>35</v>
      </c>
      <c r="AO444" s="1047">
        <v>36</v>
      </c>
      <c r="AP444" s="1047">
        <v>37</v>
      </c>
      <c r="AQ444" s="1047">
        <v>38</v>
      </c>
      <c r="AR444" s="1047">
        <v>39</v>
      </c>
      <c r="AS444" s="1047">
        <v>40</v>
      </c>
      <c r="AT444" s="1047">
        <v>41</v>
      </c>
      <c r="AU444" s="1047">
        <v>42</v>
      </c>
      <c r="AV444" s="1047">
        <v>43</v>
      </c>
      <c r="AW444" s="1044"/>
      <c r="AX444" s="1044"/>
    </row>
    <row r="445" spans="2:50" ht="10" customHeight="1">
      <c r="B445" s="1541" t="s">
        <v>1066</v>
      </c>
      <c r="C445" s="1538"/>
      <c r="D445" s="1539" t="s">
        <v>1050</v>
      </c>
      <c r="E445" s="1539" t="s">
        <v>1047</v>
      </c>
      <c r="F445" s="1052">
        <v>2034</v>
      </c>
      <c r="G445" s="1052">
        <v>2035</v>
      </c>
      <c r="H445" s="1052">
        <v>2036</v>
      </c>
      <c r="I445" s="1052">
        <v>2037</v>
      </c>
      <c r="J445" s="1052">
        <v>2038</v>
      </c>
      <c r="K445" s="1052">
        <v>2039</v>
      </c>
      <c r="L445" s="1052">
        <v>2040</v>
      </c>
      <c r="M445" s="1052">
        <v>2041</v>
      </c>
      <c r="N445" s="1052">
        <v>2042</v>
      </c>
      <c r="O445" s="1052">
        <v>2043</v>
      </c>
      <c r="P445" s="1052">
        <v>2044</v>
      </c>
      <c r="Q445" s="1052">
        <v>2045</v>
      </c>
      <c r="R445" s="1052">
        <v>2046</v>
      </c>
      <c r="S445" s="1052">
        <v>2047</v>
      </c>
      <c r="T445" s="1052">
        <v>2048</v>
      </c>
      <c r="U445" s="1052">
        <v>2049</v>
      </c>
      <c r="V445" s="1052">
        <v>2050</v>
      </c>
      <c r="W445" s="1052">
        <v>2051</v>
      </c>
      <c r="X445" s="1052">
        <v>2052</v>
      </c>
      <c r="Y445" s="1052">
        <v>2053</v>
      </c>
      <c r="Z445" s="1052">
        <v>2054</v>
      </c>
      <c r="AA445" s="1052">
        <v>2055</v>
      </c>
      <c r="AB445" s="1052">
        <v>2056</v>
      </c>
      <c r="AC445" s="1052">
        <v>2057</v>
      </c>
      <c r="AD445" s="1052">
        <v>2058</v>
      </c>
      <c r="AE445" s="1052">
        <v>2059</v>
      </c>
      <c r="AF445" s="1052">
        <v>2060</v>
      </c>
      <c r="AG445" s="1052">
        <v>2061</v>
      </c>
      <c r="AH445" s="1052">
        <v>2062</v>
      </c>
      <c r="AI445" s="1052">
        <v>2063</v>
      </c>
      <c r="AJ445" s="1052">
        <v>2064</v>
      </c>
      <c r="AK445" s="1052">
        <v>2065</v>
      </c>
      <c r="AL445" s="1052">
        <v>2066</v>
      </c>
      <c r="AM445" s="1052">
        <v>2067</v>
      </c>
      <c r="AN445" s="1052">
        <v>2068</v>
      </c>
      <c r="AO445" s="1052">
        <v>2069</v>
      </c>
      <c r="AP445" s="1052">
        <v>2070</v>
      </c>
      <c r="AQ445" s="1052">
        <v>2071</v>
      </c>
      <c r="AR445" s="1052">
        <v>2072</v>
      </c>
      <c r="AS445" s="1052">
        <v>2073</v>
      </c>
      <c r="AT445" s="1052">
        <v>2074</v>
      </c>
      <c r="AU445" s="1052">
        <v>2075</v>
      </c>
      <c r="AV445" s="1052">
        <v>2076</v>
      </c>
      <c r="AW445" s="1044"/>
      <c r="AX445" s="1044"/>
    </row>
    <row r="446" spans="2:50" ht="10" customHeight="1">
      <c r="B446" s="1054" t="s">
        <v>1387</v>
      </c>
      <c r="C446" s="1154" t="s">
        <v>1451</v>
      </c>
      <c r="D446" s="1156">
        <v>30</v>
      </c>
      <c r="E446" s="1099">
        <v>11</v>
      </c>
      <c r="F446" s="1157"/>
      <c r="G446" s="1157"/>
      <c r="H446" s="1157"/>
      <c r="I446" s="1157"/>
      <c r="J446" s="1231"/>
      <c r="K446" s="1157"/>
      <c r="L446" s="1157"/>
      <c r="M446" s="1157"/>
      <c r="N446" s="1157"/>
      <c r="O446" s="1157"/>
      <c r="P446" s="1157"/>
      <c r="Q446" s="1157"/>
      <c r="R446" s="1157"/>
      <c r="S446" s="1157"/>
      <c r="T446" s="1158">
        <v>2639215.6077237399</v>
      </c>
      <c r="U446" s="1157"/>
      <c r="V446" s="1157"/>
      <c r="W446" s="1157"/>
      <c r="X446" s="1157"/>
      <c r="Y446" s="1157"/>
      <c r="Z446" s="1157"/>
      <c r="AA446" s="1157"/>
      <c r="AB446" s="1157"/>
      <c r="AC446" s="1157"/>
      <c r="AD446" s="1157"/>
      <c r="AE446" s="1157"/>
      <c r="AF446" s="1157"/>
      <c r="AG446" s="1157"/>
      <c r="AH446" s="1157"/>
      <c r="AI446" s="1157"/>
      <c r="AJ446" s="1157"/>
      <c r="AK446" s="1157"/>
      <c r="AL446" s="1157"/>
      <c r="AM446" s="1157"/>
      <c r="AN446" s="1157"/>
      <c r="AO446" s="1157"/>
      <c r="AP446" s="1157"/>
      <c r="AQ446" s="1157"/>
      <c r="AR446" s="1051"/>
      <c r="AS446" s="1051"/>
      <c r="AT446" s="453"/>
      <c r="AU446" s="453"/>
      <c r="AV446" s="453"/>
      <c r="AW446" s="1044"/>
      <c r="AX446" s="1044"/>
    </row>
    <row r="447" spans="2:50" ht="10" customHeight="1">
      <c r="B447" s="1054" t="s">
        <v>1387</v>
      </c>
      <c r="C447" s="1154" t="s">
        <v>1452</v>
      </c>
      <c r="D447" s="1156">
        <v>30</v>
      </c>
      <c r="E447" s="1099">
        <v>1</v>
      </c>
      <c r="F447" s="1157"/>
      <c r="G447" s="1157"/>
      <c r="H447" s="1157"/>
      <c r="I447" s="1157"/>
      <c r="J447" s="1157"/>
      <c r="K447" s="1157"/>
      <c r="L447" s="1157"/>
      <c r="M447" s="1157"/>
      <c r="N447" s="1158">
        <v>239928.69161124909</v>
      </c>
      <c r="O447" s="1157"/>
      <c r="P447" s="1157"/>
      <c r="Q447" s="1157"/>
      <c r="R447" s="1157"/>
      <c r="S447" s="1157"/>
      <c r="T447" s="1157"/>
      <c r="U447" s="1157"/>
      <c r="V447" s="1157"/>
      <c r="W447" s="1157"/>
      <c r="X447" s="1157"/>
      <c r="Y447" s="1157"/>
      <c r="Z447" s="1157"/>
      <c r="AA447" s="1157"/>
      <c r="AB447" s="1157"/>
      <c r="AC447" s="1157"/>
      <c r="AD447" s="1157"/>
      <c r="AE447" s="1157"/>
      <c r="AF447" s="1157"/>
      <c r="AG447" s="1157"/>
      <c r="AH447" s="1157"/>
      <c r="AI447" s="1157"/>
      <c r="AJ447" s="1157"/>
      <c r="AK447" s="1157"/>
      <c r="AL447" s="1157"/>
      <c r="AM447" s="1157"/>
      <c r="AN447" s="1157"/>
      <c r="AO447" s="1157"/>
      <c r="AP447" s="1157"/>
      <c r="AQ447" s="1157"/>
      <c r="AR447" s="1051">
        <v>239928.69161124909</v>
      </c>
      <c r="AS447" s="1051"/>
      <c r="AT447" s="453"/>
      <c r="AU447" s="453"/>
      <c r="AV447" s="453"/>
      <c r="AW447" s="1044"/>
      <c r="AX447" s="1044"/>
    </row>
    <row r="448" spans="2:50" ht="12">
      <c r="B448" s="1054" t="s">
        <v>1387</v>
      </c>
      <c r="C448" s="1154" t="s">
        <v>1453</v>
      </c>
      <c r="D448" s="1156">
        <v>30</v>
      </c>
      <c r="E448" s="1099">
        <v>2</v>
      </c>
      <c r="F448" s="1157"/>
      <c r="G448" s="1157"/>
      <c r="H448" s="1157"/>
      <c r="I448" s="1157"/>
      <c r="J448" s="1157"/>
      <c r="K448" s="1158">
        <v>479857.38322249817</v>
      </c>
      <c r="L448" s="1157"/>
      <c r="M448" s="1157"/>
      <c r="N448" s="1157"/>
      <c r="O448" s="1157"/>
      <c r="P448" s="1157"/>
      <c r="Q448" s="1157"/>
      <c r="R448" s="1157"/>
      <c r="S448" s="1157"/>
      <c r="T448" s="1157"/>
      <c r="U448" s="1157"/>
      <c r="V448" s="1157"/>
      <c r="W448" s="1157"/>
      <c r="X448" s="1157"/>
      <c r="Y448" s="1157"/>
      <c r="Z448" s="1157"/>
      <c r="AA448" s="1157"/>
      <c r="AB448" s="1157"/>
      <c r="AC448" s="1157"/>
      <c r="AD448" s="1157"/>
      <c r="AE448" s="1157"/>
      <c r="AF448" s="1157"/>
      <c r="AG448" s="1157"/>
      <c r="AH448" s="1157"/>
      <c r="AI448" s="1157"/>
      <c r="AJ448" s="1157"/>
      <c r="AK448" s="1157"/>
      <c r="AL448" s="1157"/>
      <c r="AM448" s="1157"/>
      <c r="AN448" s="1157"/>
      <c r="AO448" s="1157">
        <v>479857.38322249817</v>
      </c>
      <c r="AP448" s="1157"/>
      <c r="AQ448" s="1157"/>
      <c r="AR448" s="1051"/>
      <c r="AS448" s="1051"/>
      <c r="AT448" s="453"/>
      <c r="AU448" s="453"/>
      <c r="AV448" s="453"/>
      <c r="AW448" s="1044"/>
      <c r="AX448" s="1044"/>
    </row>
    <row r="449" spans="2:50" ht="12">
      <c r="B449" s="1054" t="s">
        <v>1390</v>
      </c>
      <c r="C449" s="1154" t="s">
        <v>1454</v>
      </c>
      <c r="D449" s="1156">
        <v>30</v>
      </c>
      <c r="E449" s="1099">
        <v>4</v>
      </c>
      <c r="F449" s="1157"/>
      <c r="G449" s="1157"/>
      <c r="H449" s="1157"/>
      <c r="I449" s="1157"/>
      <c r="J449" s="1157"/>
      <c r="K449" s="1157"/>
      <c r="L449" s="1157"/>
      <c r="M449" s="1158">
        <v>959714.76644499635</v>
      </c>
      <c r="N449" s="1157"/>
      <c r="O449" s="1157"/>
      <c r="P449" s="1157"/>
      <c r="Q449" s="1157"/>
      <c r="R449" s="1157"/>
      <c r="S449" s="1157"/>
      <c r="T449" s="1157"/>
      <c r="U449" s="1157"/>
      <c r="V449" s="1157"/>
      <c r="W449" s="1157"/>
      <c r="X449" s="1157"/>
      <c r="Y449" s="1157"/>
      <c r="Z449" s="1157"/>
      <c r="AA449" s="1157"/>
      <c r="AB449" s="1157"/>
      <c r="AC449" s="1157"/>
      <c r="AD449" s="1157"/>
      <c r="AE449" s="1157"/>
      <c r="AF449" s="1157"/>
      <c r="AG449" s="1157"/>
      <c r="AH449" s="1157"/>
      <c r="AI449" s="1157"/>
      <c r="AJ449" s="1157"/>
      <c r="AK449" s="1157"/>
      <c r="AL449" s="1157"/>
      <c r="AM449" s="1157"/>
      <c r="AN449" s="1157"/>
      <c r="AO449" s="1157"/>
      <c r="AP449" s="1157"/>
      <c r="AQ449" s="1157">
        <v>959714.76644499635</v>
      </c>
      <c r="AR449" s="1051"/>
      <c r="AS449" s="1051"/>
      <c r="AT449" s="453"/>
      <c r="AU449" s="453"/>
      <c r="AV449" s="453"/>
      <c r="AW449" s="1044"/>
      <c r="AX449" s="1044"/>
    </row>
    <row r="450" spans="2:50" ht="12">
      <c r="B450" s="1054" t="s">
        <v>1390</v>
      </c>
      <c r="C450" s="1154" t="s">
        <v>1455</v>
      </c>
      <c r="D450" s="1156">
        <v>30</v>
      </c>
      <c r="E450" s="1099">
        <v>3</v>
      </c>
      <c r="F450" s="1158">
        <v>719786.07483374735</v>
      </c>
      <c r="G450" s="1157"/>
      <c r="H450" s="1157"/>
      <c r="I450" s="1157"/>
      <c r="J450" s="1157"/>
      <c r="K450" s="1157"/>
      <c r="L450" s="1157"/>
      <c r="M450" s="1157"/>
      <c r="N450" s="1157"/>
      <c r="O450" s="1157"/>
      <c r="P450" s="1157"/>
      <c r="Q450" s="1157"/>
      <c r="R450" s="1157"/>
      <c r="S450" s="1157"/>
      <c r="T450" s="1157"/>
      <c r="U450" s="1157"/>
      <c r="V450" s="1157"/>
      <c r="W450" s="1157"/>
      <c r="X450" s="1157"/>
      <c r="Y450" s="1157"/>
      <c r="Z450" s="1157"/>
      <c r="AA450" s="1157"/>
      <c r="AB450" s="1157"/>
      <c r="AC450" s="1157"/>
      <c r="AD450" s="1157"/>
      <c r="AE450" s="1157"/>
      <c r="AF450" s="1157"/>
      <c r="AG450" s="1157"/>
      <c r="AH450" s="1157"/>
      <c r="AI450" s="1157"/>
      <c r="AJ450" s="1157"/>
      <c r="AK450" s="1157">
        <v>719786.07483374735</v>
      </c>
      <c r="AL450" s="1157"/>
      <c r="AM450" s="1157"/>
      <c r="AN450" s="1157"/>
      <c r="AO450" s="1157"/>
      <c r="AP450" s="1157"/>
      <c r="AQ450" s="1157"/>
      <c r="AR450" s="1157"/>
      <c r="AS450" s="1157"/>
      <c r="AT450" s="1157"/>
      <c r="AU450" s="1157"/>
      <c r="AV450" s="1157"/>
      <c r="AW450" s="1044"/>
    </row>
    <row r="451" spans="2:50" ht="12">
      <c r="B451" s="1054" t="s">
        <v>1393</v>
      </c>
      <c r="C451" s="1154" t="s">
        <v>1455</v>
      </c>
      <c r="D451" s="1156">
        <v>30</v>
      </c>
      <c r="E451" s="1099">
        <v>10</v>
      </c>
      <c r="F451" s="1158">
        <v>2399286.9161124909</v>
      </c>
      <c r="G451" s="1157"/>
      <c r="H451" s="1157"/>
      <c r="I451" s="1157"/>
      <c r="J451" s="1157"/>
      <c r="K451" s="1157"/>
      <c r="L451" s="1157"/>
      <c r="M451" s="1157"/>
      <c r="N451" s="1157"/>
      <c r="O451" s="1157"/>
      <c r="P451" s="1157"/>
      <c r="Q451" s="1157"/>
      <c r="R451" s="1157"/>
      <c r="S451" s="1157"/>
      <c r="T451" s="1157"/>
      <c r="U451" s="1157"/>
      <c r="V451" s="1157"/>
      <c r="W451" s="1157"/>
      <c r="X451" s="1157"/>
      <c r="Y451" s="1157"/>
      <c r="Z451" s="1157"/>
      <c r="AA451" s="1157"/>
      <c r="AB451" s="1157"/>
      <c r="AC451" s="1157"/>
      <c r="AD451" s="1157"/>
      <c r="AE451" s="1157"/>
      <c r="AF451" s="1157"/>
      <c r="AG451" s="1157"/>
      <c r="AH451" s="1157"/>
      <c r="AI451" s="1157"/>
      <c r="AJ451" s="1157"/>
      <c r="AK451" s="1157">
        <v>2399286.9161124909</v>
      </c>
      <c r="AL451" s="1157"/>
      <c r="AM451" s="1157"/>
      <c r="AN451" s="1157"/>
      <c r="AO451" s="1157"/>
      <c r="AP451" s="1157"/>
      <c r="AQ451" s="1157"/>
      <c r="AR451" s="1157"/>
      <c r="AS451" s="1157"/>
      <c r="AT451" s="1157"/>
      <c r="AU451" s="1157"/>
      <c r="AV451" s="1157"/>
      <c r="AW451" s="1044"/>
    </row>
    <row r="452" spans="2:50" ht="12">
      <c r="B452" s="1054" t="s">
        <v>1398</v>
      </c>
      <c r="C452" s="1154" t="s">
        <v>1104</v>
      </c>
      <c r="D452" s="1156">
        <v>30</v>
      </c>
      <c r="E452" s="1099">
        <v>1</v>
      </c>
      <c r="F452" s="1158">
        <v>239928.69161124909</v>
      </c>
      <c r="G452" s="1157"/>
      <c r="H452" s="1157"/>
      <c r="I452" s="1157"/>
      <c r="J452" s="1157"/>
      <c r="K452" s="1157"/>
      <c r="L452" s="1157"/>
      <c r="M452" s="1157"/>
      <c r="N452" s="1157"/>
      <c r="O452" s="1157"/>
      <c r="P452" s="1157"/>
      <c r="Q452" s="1157"/>
      <c r="R452" s="1157"/>
      <c r="S452" s="1157"/>
      <c r="T452" s="1157"/>
      <c r="U452" s="1157"/>
      <c r="V452" s="1157"/>
      <c r="W452" s="1157"/>
      <c r="X452" s="1157"/>
      <c r="Y452" s="1157"/>
      <c r="Z452" s="1157"/>
      <c r="AA452" s="1157"/>
      <c r="AB452" s="1157"/>
      <c r="AC452" s="1157"/>
      <c r="AD452" s="1157"/>
      <c r="AE452" s="1157"/>
      <c r="AF452" s="1157"/>
      <c r="AG452" s="1157"/>
      <c r="AH452" s="1157"/>
      <c r="AI452" s="1157"/>
      <c r="AJ452" s="1157"/>
      <c r="AK452" s="1157">
        <v>239928.69161124909</v>
      </c>
      <c r="AL452" s="1157"/>
      <c r="AM452" s="1157"/>
      <c r="AN452" s="1157"/>
      <c r="AO452" s="1157"/>
      <c r="AP452" s="1157"/>
      <c r="AQ452" s="1157"/>
      <c r="AR452" s="1157"/>
      <c r="AS452" s="1157"/>
      <c r="AT452" s="1051"/>
      <c r="AU452" s="1051"/>
      <c r="AV452" s="453"/>
      <c r="AW452" s="1044"/>
      <c r="AX452" s="1044"/>
    </row>
    <row r="453" spans="2:50" ht="12">
      <c r="B453" s="1054" t="s">
        <v>1398</v>
      </c>
      <c r="C453" s="1154" t="s">
        <v>1102</v>
      </c>
      <c r="D453" s="1156">
        <v>30</v>
      </c>
      <c r="E453" s="1099">
        <v>1</v>
      </c>
      <c r="F453" s="1158">
        <v>239928.69161124909</v>
      </c>
      <c r="G453" s="1157"/>
      <c r="H453" s="1157"/>
      <c r="I453" s="1157"/>
      <c r="J453" s="1157"/>
      <c r="K453" s="1157"/>
      <c r="L453" s="1157"/>
      <c r="M453" s="1157"/>
      <c r="N453" s="1157"/>
      <c r="O453" s="1157"/>
      <c r="P453" s="1157"/>
      <c r="Q453" s="1157"/>
      <c r="R453" s="1157"/>
      <c r="S453" s="1157"/>
      <c r="T453" s="1157"/>
      <c r="U453" s="1157"/>
      <c r="V453" s="1157"/>
      <c r="W453" s="1157"/>
      <c r="X453" s="1157"/>
      <c r="Y453" s="1157"/>
      <c r="Z453" s="1157"/>
      <c r="AA453" s="1157"/>
      <c r="AB453" s="1157"/>
      <c r="AC453" s="1157"/>
      <c r="AD453" s="1157"/>
      <c r="AE453" s="1157"/>
      <c r="AF453" s="1157"/>
      <c r="AG453" s="1157"/>
      <c r="AH453" s="1157"/>
      <c r="AI453" s="1157"/>
      <c r="AJ453" s="1157"/>
      <c r="AK453" s="1157">
        <v>239928.69161124909</v>
      </c>
      <c r="AL453" s="1157"/>
      <c r="AM453" s="1157"/>
      <c r="AN453" s="1157"/>
      <c r="AO453" s="1157"/>
      <c r="AP453" s="1157"/>
      <c r="AQ453" s="1157"/>
      <c r="AR453" s="1157"/>
      <c r="AS453" s="1157"/>
      <c r="AT453" s="1157"/>
      <c r="AU453" s="1157"/>
      <c r="AV453" s="1157"/>
      <c r="AW453" s="1044"/>
    </row>
    <row r="454" spans="2:50" ht="12">
      <c r="B454" s="1054" t="s">
        <v>1398</v>
      </c>
      <c r="C454" s="1154" t="s">
        <v>1455</v>
      </c>
      <c r="D454" s="1156">
        <v>30</v>
      </c>
      <c r="E454" s="1099">
        <v>2</v>
      </c>
      <c r="F454" s="1158">
        <v>479857.38322249817</v>
      </c>
      <c r="G454" s="1157"/>
      <c r="H454" s="1157"/>
      <c r="I454" s="1157"/>
      <c r="J454" s="1157"/>
      <c r="K454" s="1157"/>
      <c r="L454" s="1157"/>
      <c r="M454" s="1157"/>
      <c r="N454" s="1157"/>
      <c r="O454" s="1157"/>
      <c r="P454" s="1157"/>
      <c r="Q454" s="1157"/>
      <c r="R454" s="1157"/>
      <c r="S454" s="1157"/>
      <c r="T454" s="1157"/>
      <c r="U454" s="1157"/>
      <c r="V454" s="1157"/>
      <c r="W454" s="1157"/>
      <c r="X454" s="1157"/>
      <c r="Y454" s="1157"/>
      <c r="Z454" s="1157"/>
      <c r="AA454" s="1157"/>
      <c r="AB454" s="1157"/>
      <c r="AC454" s="1157"/>
      <c r="AD454" s="1157"/>
      <c r="AE454" s="1157"/>
      <c r="AF454" s="1157"/>
      <c r="AG454" s="1157"/>
      <c r="AH454" s="1157"/>
      <c r="AI454" s="1157"/>
      <c r="AJ454" s="1157"/>
      <c r="AK454" s="1157">
        <v>479857.38322249817</v>
      </c>
      <c r="AL454" s="1157"/>
      <c r="AM454" s="1157"/>
      <c r="AN454" s="1157"/>
      <c r="AO454" s="1157"/>
      <c r="AP454" s="1157"/>
      <c r="AQ454" s="1157"/>
      <c r="AR454" s="1157"/>
      <c r="AS454" s="1157"/>
      <c r="AT454" s="1157"/>
      <c r="AU454" s="1157"/>
      <c r="AV454" s="1157"/>
      <c r="AW454" s="1044"/>
    </row>
    <row r="455" spans="2:50" ht="12">
      <c r="B455" s="1054" t="s">
        <v>1438</v>
      </c>
      <c r="C455" s="1154" t="s">
        <v>1456</v>
      </c>
      <c r="D455" s="1156">
        <v>30</v>
      </c>
      <c r="E455" s="1099">
        <v>7</v>
      </c>
      <c r="F455" s="1158">
        <v>1679500.8412787435</v>
      </c>
      <c r="G455" s="1157"/>
      <c r="H455" s="1157"/>
      <c r="I455" s="1157"/>
      <c r="J455" s="1157"/>
      <c r="K455" s="1157"/>
      <c r="L455" s="1157"/>
      <c r="M455" s="1157"/>
      <c r="N455" s="1157"/>
      <c r="O455" s="1157"/>
      <c r="P455" s="1157"/>
      <c r="Q455" s="1157"/>
      <c r="R455" s="1157"/>
      <c r="S455" s="1157"/>
      <c r="T455" s="1157"/>
      <c r="U455" s="1157"/>
      <c r="V455" s="1157"/>
      <c r="W455" s="1157"/>
      <c r="X455" s="1157"/>
      <c r="Y455" s="1157"/>
      <c r="Z455" s="1157"/>
      <c r="AA455" s="1157"/>
      <c r="AB455" s="1157"/>
      <c r="AC455" s="1157"/>
      <c r="AD455" s="1157"/>
      <c r="AE455" s="1157"/>
      <c r="AF455" s="1157"/>
      <c r="AG455" s="1157"/>
      <c r="AH455" s="1157"/>
      <c r="AI455" s="1157"/>
      <c r="AJ455" s="1157"/>
      <c r="AK455" s="1157">
        <v>1679500.8412787435</v>
      </c>
      <c r="AL455" s="1157"/>
      <c r="AM455" s="1157"/>
      <c r="AN455" s="1157"/>
      <c r="AO455" s="1157"/>
      <c r="AP455" s="1157"/>
      <c r="AQ455" s="1157"/>
      <c r="AR455" s="1157"/>
      <c r="AS455" s="1157"/>
      <c r="AT455" s="1157"/>
      <c r="AU455" s="1157"/>
      <c r="AV455" s="1157"/>
      <c r="AW455" s="1044"/>
    </row>
    <row r="456" spans="2:50" ht="12">
      <c r="B456" s="1054" t="s">
        <v>1402</v>
      </c>
      <c r="C456" s="1154" t="s">
        <v>1454</v>
      </c>
      <c r="D456" s="1156">
        <v>30</v>
      </c>
      <c r="E456" s="1099">
        <v>1</v>
      </c>
      <c r="F456" s="1157"/>
      <c r="G456" s="1157"/>
      <c r="H456" s="1157"/>
      <c r="I456" s="1157"/>
      <c r="J456" s="1157"/>
      <c r="K456" s="1157"/>
      <c r="L456" s="1157"/>
      <c r="M456" s="1158">
        <v>239928.69161124909</v>
      </c>
      <c r="N456" s="1157"/>
      <c r="O456" s="1157"/>
      <c r="P456" s="1157"/>
      <c r="Q456" s="1157"/>
      <c r="R456" s="1157"/>
      <c r="S456" s="1157"/>
      <c r="T456" s="1157"/>
      <c r="U456" s="1157"/>
      <c r="V456" s="1157"/>
      <c r="W456" s="1157"/>
      <c r="X456" s="1157"/>
      <c r="Y456" s="1157"/>
      <c r="Z456" s="1157"/>
      <c r="AA456" s="1157"/>
      <c r="AB456" s="1157"/>
      <c r="AC456" s="1157"/>
      <c r="AD456" s="1157"/>
      <c r="AE456" s="1157"/>
      <c r="AF456" s="1157"/>
      <c r="AG456" s="1157"/>
      <c r="AH456" s="1157"/>
      <c r="AI456" s="1157"/>
      <c r="AJ456" s="1157"/>
      <c r="AK456" s="1157"/>
      <c r="AL456" s="1157"/>
      <c r="AM456" s="1157"/>
      <c r="AN456" s="1157"/>
      <c r="AO456" s="1157"/>
      <c r="AP456" s="1157"/>
      <c r="AQ456" s="1157">
        <v>239928.69161124909</v>
      </c>
      <c r="AR456" s="1051"/>
      <c r="AS456" s="1051"/>
      <c r="AT456" s="453"/>
      <c r="AU456" s="453"/>
      <c r="AV456" s="453"/>
      <c r="AW456" s="1044"/>
      <c r="AX456" s="1044"/>
    </row>
    <row r="457" spans="2:50" ht="12">
      <c r="B457" s="1054" t="s">
        <v>1402</v>
      </c>
      <c r="C457" s="1154" t="s">
        <v>1457</v>
      </c>
      <c r="D457" s="1156">
        <v>30</v>
      </c>
      <c r="E457" s="1099">
        <v>1</v>
      </c>
      <c r="F457" s="1157"/>
      <c r="G457" s="1157"/>
      <c r="H457" s="1157"/>
      <c r="I457" s="1157"/>
      <c r="J457" s="1158">
        <v>239928.69161124909</v>
      </c>
      <c r="K457" s="1157"/>
      <c r="L457" s="1157"/>
      <c r="M457" s="1157"/>
      <c r="N457" s="1157"/>
      <c r="O457" s="1157"/>
      <c r="P457" s="1157"/>
      <c r="Q457" s="1157"/>
      <c r="R457" s="1157"/>
      <c r="S457" s="1157"/>
      <c r="T457" s="1157"/>
      <c r="U457" s="1157"/>
      <c r="V457" s="1157"/>
      <c r="W457" s="1157"/>
      <c r="X457" s="1157"/>
      <c r="Y457" s="1157"/>
      <c r="Z457" s="1157"/>
      <c r="AA457" s="1157"/>
      <c r="AB457" s="1157"/>
      <c r="AC457" s="1157"/>
      <c r="AD457" s="1157"/>
      <c r="AE457" s="1157"/>
      <c r="AF457" s="1157"/>
      <c r="AG457" s="1157"/>
      <c r="AH457" s="1157"/>
      <c r="AI457" s="1157"/>
      <c r="AJ457" s="1157"/>
      <c r="AK457" s="1157"/>
      <c r="AL457" s="1157"/>
      <c r="AM457" s="1157"/>
      <c r="AN457" s="1157">
        <v>239928.69161124909</v>
      </c>
      <c r="AO457" s="1157"/>
      <c r="AP457" s="1157"/>
      <c r="AQ457" s="1157"/>
      <c r="AR457" s="1051"/>
      <c r="AS457" s="1051"/>
      <c r="AT457" s="453"/>
      <c r="AU457" s="453"/>
      <c r="AV457" s="453"/>
      <c r="AW457" s="1044"/>
      <c r="AX457" s="1044"/>
    </row>
    <row r="458" spans="2:50" ht="12">
      <c r="B458" s="1054" t="s">
        <v>1402</v>
      </c>
      <c r="C458" s="1154" t="s">
        <v>1458</v>
      </c>
      <c r="D458" s="1156">
        <v>30</v>
      </c>
      <c r="E458" s="1099">
        <v>16</v>
      </c>
      <c r="F458" s="1158">
        <v>3838859.0657799854</v>
      </c>
      <c r="G458" s="1157"/>
      <c r="H458" s="1157"/>
      <c r="I458" s="1157"/>
      <c r="J458" s="1157"/>
      <c r="K458" s="1157"/>
      <c r="L458" s="1157"/>
      <c r="M458" s="1157"/>
      <c r="N458" s="1157"/>
      <c r="O458" s="1157"/>
      <c r="P458" s="1157"/>
      <c r="Q458" s="1157"/>
      <c r="R458" s="1157"/>
      <c r="S458" s="1157"/>
      <c r="T458" s="1157"/>
      <c r="U458" s="1157"/>
      <c r="V458" s="1157"/>
      <c r="W458" s="1157"/>
      <c r="X458" s="1157"/>
      <c r="Y458" s="1157"/>
      <c r="Z458" s="1157"/>
      <c r="AA458" s="1157"/>
      <c r="AB458" s="1157"/>
      <c r="AC458" s="1157"/>
      <c r="AD458" s="1157"/>
      <c r="AE458" s="1157"/>
      <c r="AF458" s="1157"/>
      <c r="AG458" s="1157"/>
      <c r="AH458" s="1157"/>
      <c r="AI458" s="1157"/>
      <c r="AJ458" s="1157"/>
      <c r="AK458" s="1157">
        <v>3838859.0657799854</v>
      </c>
      <c r="AL458" s="1157"/>
      <c r="AM458" s="1157"/>
      <c r="AN458" s="1157"/>
      <c r="AO458" s="1157"/>
      <c r="AP458" s="1157"/>
      <c r="AQ458" s="1157"/>
      <c r="AR458" s="1157"/>
      <c r="AS458" s="1157"/>
      <c r="AT458" s="1157"/>
      <c r="AU458" s="1157"/>
      <c r="AV458" s="1157"/>
      <c r="AW458" s="1044"/>
    </row>
    <row r="459" spans="2:50" ht="12">
      <c r="B459" s="1054" t="s">
        <v>1405</v>
      </c>
      <c r="C459" s="1154">
        <v>2017</v>
      </c>
      <c r="D459" s="1156">
        <v>30</v>
      </c>
      <c r="E459" s="1099">
        <v>3</v>
      </c>
      <c r="F459" s="1157"/>
      <c r="G459" s="1157"/>
      <c r="H459" s="1157"/>
      <c r="I459" s="1157"/>
      <c r="J459" s="1157"/>
      <c r="K459" s="1157"/>
      <c r="L459" s="1157"/>
      <c r="M459" s="1157"/>
      <c r="N459" s="1157"/>
      <c r="O459" s="1157"/>
      <c r="P459" s="1157"/>
      <c r="Q459" s="1157"/>
      <c r="R459" s="1157"/>
      <c r="S459" s="1158">
        <v>719786.07483374735</v>
      </c>
      <c r="T459" s="1157"/>
      <c r="U459" s="1157"/>
      <c r="V459" s="1157"/>
      <c r="W459" s="1157"/>
      <c r="X459" s="1157"/>
      <c r="Y459" s="1157"/>
      <c r="Z459" s="1157"/>
      <c r="AA459" s="1157"/>
      <c r="AB459" s="1157"/>
      <c r="AC459" s="1157"/>
      <c r="AD459" s="1157"/>
      <c r="AE459" s="1157"/>
      <c r="AF459" s="1157"/>
      <c r="AG459" s="1157"/>
      <c r="AH459" s="1157"/>
      <c r="AI459" s="1157"/>
      <c r="AJ459" s="1157"/>
      <c r="AK459" s="1157"/>
      <c r="AL459" s="1157"/>
      <c r="AM459" s="1157"/>
      <c r="AN459" s="1157"/>
      <c r="AO459" s="1157"/>
      <c r="AP459" s="1157"/>
      <c r="AQ459" s="1157"/>
      <c r="AR459" s="1051"/>
      <c r="AS459" s="1051"/>
      <c r="AT459" s="453"/>
      <c r="AU459" s="453"/>
      <c r="AV459" s="453"/>
      <c r="AW459" s="1044"/>
      <c r="AX459" s="1044"/>
    </row>
    <row r="460" spans="2:50" ht="12">
      <c r="B460" s="1054" t="s">
        <v>1405</v>
      </c>
      <c r="C460" s="1154" t="s">
        <v>1459</v>
      </c>
      <c r="D460" s="1156">
        <v>30</v>
      </c>
      <c r="E460" s="1099">
        <v>2</v>
      </c>
      <c r="F460" s="1157"/>
      <c r="G460" s="1158">
        <v>479857.38322249817</v>
      </c>
      <c r="H460" s="1157"/>
      <c r="I460" s="1157"/>
      <c r="J460" s="1157"/>
      <c r="K460" s="1157"/>
      <c r="L460" s="1157"/>
      <c r="M460" s="1157"/>
      <c r="N460" s="1157"/>
      <c r="O460" s="1157"/>
      <c r="P460" s="1157"/>
      <c r="Q460" s="1157"/>
      <c r="R460" s="1157"/>
      <c r="S460" s="1157"/>
      <c r="T460" s="1157"/>
      <c r="U460" s="1157"/>
      <c r="V460" s="1157"/>
      <c r="W460" s="1157"/>
      <c r="X460" s="1157"/>
      <c r="Y460" s="1157"/>
      <c r="Z460" s="1157"/>
      <c r="AA460" s="1157"/>
      <c r="AB460" s="1157"/>
      <c r="AC460" s="1157"/>
      <c r="AD460" s="1157"/>
      <c r="AE460" s="1157"/>
      <c r="AF460" s="1157"/>
      <c r="AG460" s="1157"/>
      <c r="AH460" s="1157"/>
      <c r="AI460" s="1157"/>
      <c r="AJ460" s="1157"/>
      <c r="AK460" s="1157">
        <v>479857.38322249817</v>
      </c>
      <c r="AL460" s="1157"/>
      <c r="AM460" s="1157"/>
      <c r="AN460" s="1157"/>
      <c r="AO460" s="1157"/>
      <c r="AP460" s="1157"/>
      <c r="AQ460" s="1157"/>
      <c r="AR460" s="1157"/>
      <c r="AS460" s="1157"/>
      <c r="AT460" s="1157"/>
      <c r="AU460" s="1157"/>
      <c r="AV460" s="1157"/>
      <c r="AW460" s="1044"/>
      <c r="AX460" s="1044"/>
    </row>
    <row r="461" spans="2:50" ht="12">
      <c r="B461" s="1054" t="s">
        <v>1405</v>
      </c>
      <c r="C461" s="1154" t="s">
        <v>1460</v>
      </c>
      <c r="D461" s="1156">
        <v>30</v>
      </c>
      <c r="E461" s="1099">
        <v>1</v>
      </c>
      <c r="F461" s="1157"/>
      <c r="G461" s="1158">
        <v>239928.69161124909</v>
      </c>
      <c r="H461" s="1157"/>
      <c r="I461" s="1157"/>
      <c r="J461" s="1157"/>
      <c r="K461" s="1157"/>
      <c r="L461" s="1157"/>
      <c r="M461" s="1157"/>
      <c r="N461" s="1157"/>
      <c r="O461" s="1157"/>
      <c r="P461" s="1157"/>
      <c r="Q461" s="1157"/>
      <c r="R461" s="1157"/>
      <c r="S461" s="1157"/>
      <c r="T461" s="1157"/>
      <c r="U461" s="1157"/>
      <c r="V461" s="1157"/>
      <c r="W461" s="1157"/>
      <c r="X461" s="1157"/>
      <c r="Y461" s="1157"/>
      <c r="Z461" s="1157"/>
      <c r="AA461" s="1157"/>
      <c r="AB461" s="1157"/>
      <c r="AC461" s="1157"/>
      <c r="AD461" s="1157"/>
      <c r="AE461" s="1157"/>
      <c r="AF461" s="1157"/>
      <c r="AG461" s="1157"/>
      <c r="AH461" s="1157"/>
      <c r="AI461" s="1157"/>
      <c r="AJ461" s="1157"/>
      <c r="AK461" s="1157">
        <v>239928.69161124909</v>
      </c>
      <c r="AL461" s="1157"/>
      <c r="AM461" s="1157"/>
      <c r="AN461" s="1157"/>
      <c r="AO461" s="1157"/>
      <c r="AP461" s="1157"/>
      <c r="AQ461" s="1157"/>
      <c r="AR461" s="1157"/>
      <c r="AS461" s="1157"/>
      <c r="AT461" s="1157"/>
      <c r="AU461" s="1157"/>
      <c r="AV461" s="1157"/>
      <c r="AW461" s="1044"/>
      <c r="AX461" s="1044"/>
    </row>
    <row r="462" spans="2:50" ht="12">
      <c r="B462" s="1089" t="s">
        <v>1461</v>
      </c>
      <c r="C462" s="1159">
        <v>2008</v>
      </c>
      <c r="D462" s="1160">
        <v>30</v>
      </c>
      <c r="E462" s="1108">
        <v>1</v>
      </c>
      <c r="F462" s="1157"/>
      <c r="G462" s="1157"/>
      <c r="H462" s="1157"/>
      <c r="I462" s="1157"/>
      <c r="J462" s="1158">
        <v>239928.69161124909</v>
      </c>
      <c r="K462" s="1157"/>
      <c r="L462" s="1157"/>
      <c r="M462" s="1157"/>
      <c r="N462" s="1157"/>
      <c r="O462" s="1157"/>
      <c r="P462" s="1157"/>
      <c r="Q462" s="1157"/>
      <c r="R462" s="1157"/>
      <c r="S462" s="1157"/>
      <c r="T462" s="1157"/>
      <c r="U462" s="1157"/>
      <c r="V462" s="1157"/>
      <c r="W462" s="1157"/>
      <c r="X462" s="1157"/>
      <c r="Y462" s="1157"/>
      <c r="Z462" s="1157"/>
      <c r="AA462" s="1157"/>
      <c r="AB462" s="1157"/>
      <c r="AC462" s="1157"/>
      <c r="AD462" s="1157"/>
      <c r="AE462" s="1157"/>
      <c r="AF462" s="1157"/>
      <c r="AG462" s="1157"/>
      <c r="AH462" s="1157"/>
      <c r="AI462" s="1157"/>
      <c r="AJ462" s="1157"/>
      <c r="AK462" s="1157"/>
      <c r="AL462" s="1157"/>
      <c r="AM462" s="1157"/>
      <c r="AN462" s="1157">
        <v>239928.69161124909</v>
      </c>
      <c r="AO462" s="1157"/>
      <c r="AP462" s="1157"/>
      <c r="AQ462" s="1157"/>
      <c r="AR462" s="1051"/>
      <c r="AS462" s="1051"/>
      <c r="AT462" s="453"/>
      <c r="AU462" s="453"/>
      <c r="AV462" s="453"/>
      <c r="AW462" s="1044"/>
      <c r="AX462" s="1044"/>
    </row>
    <row r="463" spans="2:50" ht="12">
      <c r="B463" s="1046" t="s">
        <v>1444</v>
      </c>
      <c r="C463" s="1161">
        <v>2007</v>
      </c>
      <c r="D463" s="1099">
        <v>30</v>
      </c>
      <c r="E463" s="1099">
        <v>2</v>
      </c>
      <c r="F463" s="1124"/>
      <c r="G463" s="1124"/>
      <c r="H463" s="1124"/>
      <c r="I463" s="1118">
        <v>479857.38322249817</v>
      </c>
      <c r="J463" s="1124"/>
      <c r="K463" s="1124"/>
      <c r="L463" s="1124"/>
      <c r="M463" s="1124"/>
      <c r="N463" s="1124"/>
      <c r="O463" s="1124"/>
      <c r="P463" s="1124"/>
      <c r="Q463" s="1124"/>
      <c r="R463" s="1124"/>
      <c r="S463" s="1124"/>
      <c r="T463" s="1124"/>
      <c r="U463" s="1124"/>
      <c r="V463" s="1124"/>
      <c r="W463" s="1124"/>
      <c r="X463" s="1124"/>
      <c r="Y463" s="1124"/>
      <c r="Z463" s="1124"/>
      <c r="AA463" s="1124"/>
      <c r="AB463" s="1124"/>
      <c r="AC463" s="1124"/>
      <c r="AD463" s="1124"/>
      <c r="AE463" s="1124"/>
      <c r="AF463" s="1124"/>
      <c r="AG463" s="1124"/>
      <c r="AH463" s="1124"/>
      <c r="AI463" s="1124"/>
      <c r="AJ463" s="1124"/>
      <c r="AK463" s="1124"/>
      <c r="AL463" s="1231"/>
      <c r="AM463" s="1124">
        <v>479857.38322249817</v>
      </c>
      <c r="AN463" s="1124"/>
      <c r="AO463" s="1124"/>
      <c r="AP463" s="1124"/>
      <c r="AQ463" s="1124"/>
      <c r="AR463" s="1046"/>
      <c r="AS463" s="1046"/>
      <c r="AT463" s="1231"/>
      <c r="AU463" s="1231"/>
      <c r="AV463" s="1231"/>
      <c r="AW463" s="1044"/>
      <c r="AX463" s="1044"/>
    </row>
    <row r="464" spans="2:50" ht="12">
      <c r="B464" s="1046" t="s">
        <v>1444</v>
      </c>
      <c r="C464" s="1161">
        <v>1998</v>
      </c>
      <c r="D464" s="1099">
        <v>30</v>
      </c>
      <c r="E464" s="1099">
        <v>3</v>
      </c>
      <c r="F464" s="1124"/>
      <c r="G464" s="1118">
        <v>719786.07483374735</v>
      </c>
      <c r="H464" s="1124"/>
      <c r="I464" s="1124"/>
      <c r="J464" s="1124"/>
      <c r="K464" s="1124"/>
      <c r="L464" s="1124"/>
      <c r="M464" s="1124"/>
      <c r="N464" s="1124"/>
      <c r="O464" s="1124"/>
      <c r="P464" s="1124"/>
      <c r="Q464" s="1124"/>
      <c r="R464" s="1124"/>
      <c r="S464" s="1124"/>
      <c r="T464" s="1124"/>
      <c r="U464" s="1124"/>
      <c r="V464" s="1124"/>
      <c r="W464" s="1124"/>
      <c r="X464" s="1124"/>
      <c r="Y464" s="1124"/>
      <c r="Z464" s="1124"/>
      <c r="AA464" s="1124"/>
      <c r="AB464" s="1124"/>
      <c r="AC464" s="1124"/>
      <c r="AD464" s="1124"/>
      <c r="AE464" s="1124"/>
      <c r="AF464" s="1124"/>
      <c r="AG464" s="1124"/>
      <c r="AH464" s="1124"/>
      <c r="AI464" s="1124"/>
      <c r="AJ464" s="1124"/>
      <c r="AK464" s="1124">
        <v>719786.07483374735</v>
      </c>
      <c r="AL464" s="1124"/>
      <c r="AM464" s="1124"/>
      <c r="AN464" s="1124"/>
      <c r="AO464" s="1124"/>
      <c r="AP464" s="1124"/>
      <c r="AQ464" s="1124"/>
      <c r="AR464" s="1124"/>
      <c r="AS464" s="1124"/>
      <c r="AT464" s="1124"/>
      <c r="AU464" s="1124"/>
      <c r="AV464" s="1124"/>
      <c r="AW464" s="1044"/>
      <c r="AX464" s="1044"/>
    </row>
    <row r="465" spans="2:50" ht="12">
      <c r="B465" s="1046" t="s">
        <v>1444</v>
      </c>
      <c r="C465" s="1161">
        <v>1976</v>
      </c>
      <c r="D465" s="1099">
        <v>30</v>
      </c>
      <c r="E465" s="1099">
        <v>2</v>
      </c>
      <c r="F465" s="1124"/>
      <c r="G465" s="1118">
        <v>479857.38322249817</v>
      </c>
      <c r="H465" s="1124"/>
      <c r="I465" s="1124"/>
      <c r="J465" s="1124"/>
      <c r="K465" s="1124"/>
      <c r="L465" s="1124"/>
      <c r="M465" s="1124"/>
      <c r="N465" s="1124"/>
      <c r="O465" s="1124"/>
      <c r="P465" s="1124"/>
      <c r="Q465" s="1124"/>
      <c r="R465" s="1124"/>
      <c r="S465" s="1124"/>
      <c r="T465" s="1124"/>
      <c r="U465" s="1124"/>
      <c r="V465" s="1124"/>
      <c r="W465" s="1124"/>
      <c r="X465" s="1124"/>
      <c r="Y465" s="1124"/>
      <c r="Z465" s="1124"/>
      <c r="AA465" s="1124"/>
      <c r="AB465" s="1124"/>
      <c r="AC465" s="1124"/>
      <c r="AD465" s="1124"/>
      <c r="AE465" s="1124"/>
      <c r="AF465" s="1124"/>
      <c r="AG465" s="1124"/>
      <c r="AH465" s="1124"/>
      <c r="AI465" s="1124"/>
      <c r="AJ465" s="1124"/>
      <c r="AK465" s="1124">
        <v>479857.38322249817</v>
      </c>
      <c r="AL465" s="1124"/>
      <c r="AM465" s="1124"/>
      <c r="AN465" s="1124"/>
      <c r="AO465" s="1124"/>
      <c r="AP465" s="1124"/>
      <c r="AQ465" s="1124"/>
      <c r="AR465" s="1124"/>
      <c r="AS465" s="1124"/>
      <c r="AT465" s="1124"/>
      <c r="AU465" s="1124"/>
      <c r="AV465" s="1124"/>
      <c r="AW465" s="1044"/>
      <c r="AX465" s="1044"/>
    </row>
    <row r="466" spans="2:50" ht="12">
      <c r="B466" s="1046" t="s">
        <v>1446</v>
      </c>
      <c r="C466" s="1161">
        <v>2018</v>
      </c>
      <c r="D466" s="1099">
        <v>30</v>
      </c>
      <c r="E466" s="1099">
        <v>2</v>
      </c>
      <c r="F466" s="1124"/>
      <c r="G466" s="1124"/>
      <c r="H466" s="1124"/>
      <c r="I466" s="1124"/>
      <c r="J466" s="1124"/>
      <c r="K466" s="1124"/>
      <c r="L466" s="1124"/>
      <c r="M466" s="1124"/>
      <c r="N466" s="1124"/>
      <c r="O466" s="1124"/>
      <c r="P466" s="1124"/>
      <c r="Q466" s="1124"/>
      <c r="R466" s="1124"/>
      <c r="S466" s="1124"/>
      <c r="T466" s="1118">
        <v>479857.38322249817</v>
      </c>
      <c r="U466" s="1124"/>
      <c r="V466" s="1124"/>
      <c r="W466" s="1124"/>
      <c r="X466" s="1124"/>
      <c r="Y466" s="1124"/>
      <c r="Z466" s="1124"/>
      <c r="AA466" s="1124"/>
      <c r="AB466" s="1124"/>
      <c r="AC466" s="1124"/>
      <c r="AD466" s="1124"/>
      <c r="AE466" s="1124"/>
      <c r="AF466" s="1124"/>
      <c r="AG466" s="1124"/>
      <c r="AH466" s="1124"/>
      <c r="AI466" s="1124"/>
      <c r="AJ466" s="1124"/>
      <c r="AK466" s="1124"/>
      <c r="AL466" s="1124"/>
      <c r="AM466" s="1124"/>
      <c r="AN466" s="1124"/>
      <c r="AO466" s="1124"/>
      <c r="AP466" s="1124"/>
      <c r="AQ466" s="1124"/>
      <c r="AR466" s="1046"/>
      <c r="AS466" s="1046"/>
      <c r="AT466" s="1231"/>
      <c r="AU466" s="1231"/>
      <c r="AV466" s="1231"/>
      <c r="AW466" s="1044"/>
      <c r="AX466" s="1044"/>
    </row>
    <row r="467" spans="2:50" ht="12">
      <c r="B467" s="1046" t="s">
        <v>1446</v>
      </c>
      <c r="C467" s="1161" t="s">
        <v>1455</v>
      </c>
      <c r="D467" s="1099">
        <v>30</v>
      </c>
      <c r="E467" s="1099">
        <v>8</v>
      </c>
      <c r="F467" s="1124"/>
      <c r="G467" s="1118">
        <v>1919429.5328899927</v>
      </c>
      <c r="H467" s="1124"/>
      <c r="I467" s="1124"/>
      <c r="J467" s="1124"/>
      <c r="K467" s="1124"/>
      <c r="L467" s="1124"/>
      <c r="M467" s="1124"/>
      <c r="N467" s="1124"/>
      <c r="O467" s="1124"/>
      <c r="P467" s="1124"/>
      <c r="Q467" s="1124"/>
      <c r="R467" s="1124"/>
      <c r="S467" s="1124"/>
      <c r="T467" s="1124"/>
      <c r="U467" s="1124"/>
      <c r="V467" s="1124"/>
      <c r="W467" s="1124"/>
      <c r="X467" s="1124"/>
      <c r="Y467" s="1124"/>
      <c r="Z467" s="1124"/>
      <c r="AA467" s="1124"/>
      <c r="AB467" s="1124"/>
      <c r="AC467" s="1124"/>
      <c r="AD467" s="1124"/>
      <c r="AE467" s="1124"/>
      <c r="AF467" s="1124"/>
      <c r="AG467" s="1124"/>
      <c r="AH467" s="1124"/>
      <c r="AI467" s="1124"/>
      <c r="AJ467" s="1124"/>
      <c r="AK467" s="1124">
        <v>1919429.5328899927</v>
      </c>
      <c r="AL467" s="1124"/>
      <c r="AM467" s="1124"/>
      <c r="AN467" s="1124"/>
      <c r="AO467" s="1124"/>
      <c r="AP467" s="1124"/>
      <c r="AQ467" s="1124"/>
      <c r="AR467" s="1124"/>
      <c r="AS467" s="1124"/>
      <c r="AT467" s="1124"/>
      <c r="AU467" s="1124"/>
      <c r="AV467" s="1124"/>
      <c r="AW467" s="1044"/>
      <c r="AX467" s="1044"/>
    </row>
    <row r="468" spans="2:50" ht="10" customHeight="1">
      <c r="B468" s="1046" t="s">
        <v>1412</v>
      </c>
      <c r="C468" s="1161">
        <v>2010</v>
      </c>
      <c r="D468" s="1099">
        <v>30</v>
      </c>
      <c r="E468" s="1099">
        <v>1</v>
      </c>
      <c r="F468" s="1124"/>
      <c r="G468" s="1124"/>
      <c r="H468" s="1124"/>
      <c r="I468" s="1124"/>
      <c r="J468" s="1124"/>
      <c r="K468" s="1124"/>
      <c r="L468" s="1118">
        <v>239928.69161124909</v>
      </c>
      <c r="M468" s="1124"/>
      <c r="N468" s="1124"/>
      <c r="O468" s="1124"/>
      <c r="P468" s="1124"/>
      <c r="Q468" s="1124"/>
      <c r="R468" s="1124"/>
      <c r="S468" s="1124"/>
      <c r="T468" s="1124"/>
      <c r="U468" s="1124"/>
      <c r="V468" s="1124"/>
      <c r="W468" s="1124"/>
      <c r="X468" s="1124"/>
      <c r="Y468" s="1124"/>
      <c r="Z468" s="1124"/>
      <c r="AA468" s="1124"/>
      <c r="AB468" s="1124"/>
      <c r="AC468" s="1124"/>
      <c r="AD468" s="1124"/>
      <c r="AE468" s="1124"/>
      <c r="AF468" s="1124"/>
      <c r="AG468" s="1124"/>
      <c r="AH468" s="1124"/>
      <c r="AI468" s="1124"/>
      <c r="AJ468" s="1124"/>
      <c r="AK468" s="1124"/>
      <c r="AL468" s="1124"/>
      <c r="AM468" s="1124"/>
      <c r="AN468" s="1124"/>
      <c r="AO468" s="1124"/>
      <c r="AP468" s="1124">
        <v>239928.69161124909</v>
      </c>
      <c r="AQ468" s="1124"/>
      <c r="AR468" s="1046"/>
      <c r="AS468" s="1046"/>
      <c r="AT468" s="1231"/>
      <c r="AU468" s="1231"/>
      <c r="AV468" s="1231"/>
      <c r="AW468" s="1044"/>
      <c r="AX468" s="1044"/>
    </row>
    <row r="469" spans="2:50" ht="10" customHeight="1">
      <c r="B469" s="1046" t="s">
        <v>1412</v>
      </c>
      <c r="C469" s="1161" t="s">
        <v>1462</v>
      </c>
      <c r="D469" s="1099">
        <v>30</v>
      </c>
      <c r="E469" s="1099">
        <v>4</v>
      </c>
      <c r="F469" s="1124"/>
      <c r="G469" s="1118">
        <v>959714.76644499635</v>
      </c>
      <c r="H469" s="1124"/>
      <c r="I469" s="1124"/>
      <c r="J469" s="1124"/>
      <c r="K469" s="1124"/>
      <c r="L469" s="1124"/>
      <c r="M469" s="1124"/>
      <c r="N469" s="1124"/>
      <c r="O469" s="1124"/>
      <c r="P469" s="1124"/>
      <c r="Q469" s="1124"/>
      <c r="R469" s="1124"/>
      <c r="S469" s="1124"/>
      <c r="T469" s="1124"/>
      <c r="U469" s="1124"/>
      <c r="V469" s="1124"/>
      <c r="W469" s="1124"/>
      <c r="X469" s="1124"/>
      <c r="Y469" s="1124"/>
      <c r="Z469" s="1124"/>
      <c r="AA469" s="1124"/>
      <c r="AB469" s="1124"/>
      <c r="AC469" s="1124"/>
      <c r="AD469" s="1124"/>
      <c r="AE469" s="1124"/>
      <c r="AF469" s="1124"/>
      <c r="AG469" s="1124"/>
      <c r="AH469" s="1124"/>
      <c r="AI469" s="1124"/>
      <c r="AJ469" s="1124"/>
      <c r="AK469" s="1124">
        <v>959714.76644499635</v>
      </c>
      <c r="AL469" s="1124"/>
      <c r="AM469" s="1124"/>
      <c r="AN469" s="1124"/>
      <c r="AO469" s="1124"/>
      <c r="AP469" s="1124"/>
      <c r="AQ469" s="1124"/>
      <c r="AR469" s="1124"/>
      <c r="AS469" s="1124"/>
      <c r="AT469" s="1124"/>
      <c r="AU469" s="1124"/>
      <c r="AV469" s="1124"/>
      <c r="AW469" s="1044"/>
      <c r="AX469" s="1044"/>
    </row>
    <row r="470" spans="2:50" ht="12">
      <c r="B470" s="1046" t="s">
        <v>1463</v>
      </c>
      <c r="C470" s="1161" t="s">
        <v>1464</v>
      </c>
      <c r="D470" s="1099">
        <v>30</v>
      </c>
      <c r="E470" s="1099">
        <v>1</v>
      </c>
      <c r="F470" s="1124"/>
      <c r="G470" s="1118">
        <v>239928.69161124909</v>
      </c>
      <c r="H470" s="1124"/>
      <c r="I470" s="1124"/>
      <c r="J470" s="1124"/>
      <c r="K470" s="1124"/>
      <c r="L470" s="1124"/>
      <c r="M470" s="1124"/>
      <c r="N470" s="1124"/>
      <c r="O470" s="1124"/>
      <c r="P470" s="1124"/>
      <c r="Q470" s="1124"/>
      <c r="R470" s="1124"/>
      <c r="S470" s="1124"/>
      <c r="T470" s="1124"/>
      <c r="U470" s="1124"/>
      <c r="V470" s="1124"/>
      <c r="W470" s="1124"/>
      <c r="X470" s="1124"/>
      <c r="Y470" s="1124"/>
      <c r="Z470" s="1124"/>
      <c r="AA470" s="1124"/>
      <c r="AB470" s="1124"/>
      <c r="AC470" s="1124"/>
      <c r="AD470" s="1124"/>
      <c r="AE470" s="1124"/>
      <c r="AF470" s="1124"/>
      <c r="AG470" s="1124"/>
      <c r="AH470" s="1124"/>
      <c r="AI470" s="1124"/>
      <c r="AJ470" s="1124"/>
      <c r="AK470" s="1124">
        <v>239928.69161124909</v>
      </c>
      <c r="AL470" s="1124"/>
      <c r="AM470" s="1124"/>
      <c r="AN470" s="1124"/>
      <c r="AO470" s="1124"/>
      <c r="AP470" s="1124"/>
      <c r="AQ470" s="1124"/>
      <c r="AR470" s="1124"/>
      <c r="AS470" s="1124"/>
      <c r="AT470" s="1124"/>
      <c r="AU470" s="1124"/>
      <c r="AV470" s="1124"/>
      <c r="AW470" s="1044"/>
      <c r="AX470" s="1044"/>
    </row>
    <row r="471" spans="2:50" ht="12">
      <c r="B471" s="1103" t="s">
        <v>9</v>
      </c>
      <c r="C471" s="1103"/>
      <c r="D471" s="1103"/>
      <c r="E471" s="1103">
        <v>90</v>
      </c>
      <c r="F471" s="1103">
        <v>9597147.6644499637</v>
      </c>
      <c r="G471" s="1103">
        <v>5038502.5238362309</v>
      </c>
      <c r="H471" s="1103">
        <v>0</v>
      </c>
      <c r="I471" s="1103">
        <v>479857.38322249817</v>
      </c>
      <c r="J471" s="1103">
        <v>479857.38322249817</v>
      </c>
      <c r="K471" s="1103">
        <v>479857.38322249817</v>
      </c>
      <c r="L471" s="1103">
        <v>239928.69161124909</v>
      </c>
      <c r="M471" s="1103">
        <v>1199643.4580562455</v>
      </c>
      <c r="N471" s="1103">
        <v>239928.69161124909</v>
      </c>
      <c r="O471" s="1103">
        <v>0</v>
      </c>
      <c r="P471" s="1103">
        <v>0</v>
      </c>
      <c r="Q471" s="1103">
        <v>0</v>
      </c>
      <c r="R471" s="1103">
        <v>0</v>
      </c>
      <c r="S471" s="1103">
        <v>719786.07483374735</v>
      </c>
      <c r="T471" s="1103">
        <v>3119072.9909462379</v>
      </c>
      <c r="U471" s="1103">
        <v>0</v>
      </c>
      <c r="V471" s="1103">
        <v>0</v>
      </c>
      <c r="W471" s="1103">
        <v>0</v>
      </c>
      <c r="X471" s="1103">
        <v>0</v>
      </c>
      <c r="Y471" s="1103">
        <v>0</v>
      </c>
      <c r="Z471" s="1103">
        <v>0</v>
      </c>
      <c r="AA471" s="1103">
        <v>0</v>
      </c>
      <c r="AB471" s="1103">
        <v>0</v>
      </c>
      <c r="AC471" s="1103">
        <v>0</v>
      </c>
      <c r="AD471" s="1103">
        <v>0</v>
      </c>
      <c r="AE471" s="1103">
        <v>0</v>
      </c>
      <c r="AF471" s="1103">
        <v>0</v>
      </c>
      <c r="AG471" s="1103">
        <v>0</v>
      </c>
      <c r="AH471" s="1103">
        <v>0</v>
      </c>
      <c r="AI471" s="1103">
        <v>0</v>
      </c>
      <c r="AJ471" s="1103">
        <v>0</v>
      </c>
      <c r="AK471" s="1103">
        <v>14635650.188286193</v>
      </c>
      <c r="AL471" s="1103">
        <v>0</v>
      </c>
      <c r="AM471" s="1103">
        <v>479857.38322249817</v>
      </c>
      <c r="AN471" s="1103">
        <v>479857.38322249817</v>
      </c>
      <c r="AO471" s="1103">
        <v>479857.38322249817</v>
      </c>
      <c r="AP471" s="1103">
        <v>239928.69161124909</v>
      </c>
      <c r="AQ471" s="1103">
        <v>1199643.4580562455</v>
      </c>
      <c r="AR471" s="1103">
        <v>239928.69161124909</v>
      </c>
      <c r="AS471" s="1103">
        <v>0</v>
      </c>
      <c r="AT471" s="1103">
        <v>0</v>
      </c>
      <c r="AU471" s="1103">
        <v>0</v>
      </c>
      <c r="AV471" s="1103">
        <v>0</v>
      </c>
      <c r="AW471" s="1044"/>
      <c r="AX471" s="1044"/>
    </row>
    <row r="472" spans="2:50" ht="12">
      <c r="B472" s="1066" t="s">
        <v>1094</v>
      </c>
      <c r="C472" s="1051"/>
      <c r="D472" s="1051"/>
      <c r="E472" s="1051"/>
      <c r="F472" s="1051"/>
      <c r="G472" s="1051"/>
      <c r="H472" s="1051"/>
      <c r="I472" s="1051"/>
      <c r="J472" s="1051"/>
      <c r="K472" s="1051"/>
      <c r="L472" s="1051"/>
      <c r="M472" s="1051"/>
      <c r="N472" s="1051"/>
      <c r="O472" s="1051"/>
      <c r="P472" s="1051"/>
      <c r="Q472" s="1051"/>
      <c r="R472" s="1051"/>
      <c r="S472" s="1051"/>
      <c r="T472" s="1051"/>
      <c r="U472" s="1051"/>
      <c r="V472" s="1051"/>
      <c r="W472" s="1051"/>
      <c r="X472" s="1051"/>
      <c r="Y472" s="1051"/>
      <c r="Z472" s="1051"/>
      <c r="AA472" s="1051"/>
      <c r="AB472" s="1051"/>
      <c r="AC472" s="1051"/>
      <c r="AD472" s="1051"/>
      <c r="AE472" s="1051"/>
      <c r="AF472" s="1051"/>
      <c r="AG472" s="1051"/>
      <c r="AH472" s="1051"/>
      <c r="AI472" s="1051"/>
      <c r="AJ472" s="1051"/>
      <c r="AK472" s="1051"/>
      <c r="AL472" s="1051"/>
      <c r="AM472" s="1051"/>
      <c r="AN472" s="1051"/>
      <c r="AO472" s="1051"/>
      <c r="AP472" s="1051"/>
      <c r="AQ472" s="1051"/>
      <c r="AR472" s="1051"/>
      <c r="AS472" s="1051"/>
      <c r="AT472" s="1051"/>
      <c r="AU472" s="1051"/>
      <c r="AV472" s="1051"/>
      <c r="AW472" s="1044"/>
      <c r="AX472" s="1044"/>
    </row>
    <row r="473" spans="2:50" ht="12">
      <c r="B473" s="1066"/>
      <c r="C473" s="1051"/>
      <c r="D473" s="1051"/>
      <c r="E473" s="1051"/>
      <c r="F473" s="1051"/>
      <c r="G473" s="1051"/>
      <c r="H473" s="1051"/>
      <c r="I473" s="1051"/>
      <c r="J473" s="1051"/>
      <c r="K473" s="1051"/>
      <c r="L473" s="1051"/>
      <c r="M473" s="1051"/>
      <c r="N473" s="1051"/>
      <c r="O473" s="1051"/>
      <c r="P473" s="1051"/>
      <c r="Q473" s="1051"/>
      <c r="R473" s="1051"/>
      <c r="S473" s="1051"/>
      <c r="T473" s="1051"/>
      <c r="U473" s="1051"/>
      <c r="V473" s="1051"/>
      <c r="W473" s="1051"/>
      <c r="X473" s="1051"/>
      <c r="Y473" s="1051"/>
      <c r="Z473" s="1051"/>
      <c r="AA473" s="1051"/>
      <c r="AB473" s="1051"/>
      <c r="AC473" s="1051"/>
      <c r="AD473" s="1051"/>
      <c r="AE473" s="1051"/>
      <c r="AF473" s="1051"/>
      <c r="AG473" s="1051"/>
      <c r="AH473" s="1051"/>
      <c r="AI473" s="1051"/>
      <c r="AJ473" s="1051"/>
      <c r="AK473" s="1051"/>
      <c r="AL473" s="1051"/>
      <c r="AM473" s="1051"/>
      <c r="AN473" s="1051"/>
      <c r="AO473" s="1051"/>
      <c r="AP473" s="1051"/>
      <c r="AQ473" s="1051"/>
      <c r="AR473" s="1051"/>
      <c r="AS473" s="1051"/>
      <c r="AT473" s="1051"/>
      <c r="AU473" s="1051"/>
      <c r="AV473" s="1051"/>
      <c r="AW473" s="1044"/>
      <c r="AX473" s="1044"/>
    </row>
    <row r="474" spans="2:50" ht="12">
      <c r="B474" s="1067" t="s">
        <v>1060</v>
      </c>
      <c r="C474" s="1067">
        <v>30</v>
      </c>
      <c r="D474" s="1051"/>
      <c r="E474" s="1051"/>
      <c r="F474" s="1051"/>
      <c r="G474" s="1051"/>
      <c r="H474" s="1051"/>
      <c r="I474" s="1051"/>
      <c r="J474" s="1051"/>
      <c r="K474" s="1051"/>
      <c r="L474" s="1051"/>
      <c r="M474" s="1051"/>
      <c r="N474" s="1051"/>
      <c r="O474" s="1051"/>
      <c r="P474" s="1051"/>
      <c r="Q474" s="1051"/>
      <c r="R474" s="1051"/>
      <c r="S474" s="1051"/>
      <c r="T474" s="1051"/>
      <c r="U474" s="1051"/>
      <c r="V474" s="1051"/>
      <c r="W474" s="1051"/>
      <c r="X474" s="1051"/>
      <c r="Y474" s="1051"/>
      <c r="Z474" s="1051"/>
      <c r="AA474" s="1051"/>
      <c r="AB474" s="1051"/>
      <c r="AC474" s="1051"/>
      <c r="AD474" s="1051"/>
      <c r="AE474" s="1051"/>
      <c r="AF474" s="1051"/>
      <c r="AG474" s="1051"/>
      <c r="AH474" s="1051"/>
      <c r="AI474" s="1051"/>
      <c r="AJ474" s="1051"/>
      <c r="AK474" s="1051"/>
      <c r="AL474" s="1051"/>
      <c r="AM474" s="1051"/>
      <c r="AN474" s="1051"/>
      <c r="AO474" s="1051"/>
      <c r="AP474" s="1051"/>
      <c r="AQ474" s="1051"/>
      <c r="AR474" s="1051"/>
      <c r="AS474" s="1051"/>
      <c r="AT474" s="1051"/>
      <c r="AU474" s="1051"/>
      <c r="AV474" s="1051"/>
      <c r="AW474" s="1044"/>
      <c r="AX474" s="1044"/>
    </row>
    <row r="475" spans="2:50" ht="12">
      <c r="B475" s="1075"/>
      <c r="C475" s="1075"/>
      <c r="D475" s="1051"/>
      <c r="E475" s="1051"/>
      <c r="F475" s="1051"/>
      <c r="G475" s="1051"/>
      <c r="H475" s="1051"/>
      <c r="I475" s="1051"/>
      <c r="J475" s="1051"/>
      <c r="K475" s="1051"/>
      <c r="L475" s="1051"/>
      <c r="M475" s="1051"/>
      <c r="N475" s="1051"/>
      <c r="O475" s="1051"/>
      <c r="P475" s="1051"/>
      <c r="Q475" s="1051"/>
      <c r="R475" s="1051"/>
      <c r="S475" s="1051"/>
      <c r="T475" s="1051"/>
      <c r="U475" s="1051"/>
      <c r="V475" s="1051"/>
      <c r="W475" s="1051"/>
      <c r="X475" s="1051"/>
      <c r="Y475" s="1051"/>
      <c r="Z475" s="1051"/>
      <c r="AA475" s="1051"/>
      <c r="AB475" s="1051"/>
      <c r="AC475" s="1051"/>
      <c r="AD475" s="1051"/>
      <c r="AE475" s="1051"/>
      <c r="AF475" s="1051"/>
      <c r="AG475" s="1051"/>
      <c r="AH475" s="1051"/>
      <c r="AI475" s="1051"/>
      <c r="AJ475" s="1051"/>
      <c r="AK475" s="1051"/>
      <c r="AL475" s="1051"/>
      <c r="AM475" s="1051"/>
      <c r="AN475" s="1051"/>
      <c r="AO475" s="1051"/>
      <c r="AP475" s="1051"/>
      <c r="AQ475" s="1051"/>
      <c r="AR475" s="1051"/>
      <c r="AS475" s="1051"/>
      <c r="AT475" s="1051"/>
      <c r="AU475" s="1051"/>
      <c r="AV475" s="1051"/>
      <c r="AW475" s="1044"/>
      <c r="AX475" s="1044"/>
    </row>
    <row r="476" spans="2:50" ht="12" customHeight="1">
      <c r="B476" s="1541" t="s">
        <v>1067</v>
      </c>
      <c r="C476" s="1538" t="s">
        <v>1124</v>
      </c>
      <c r="D476" s="1539" t="s">
        <v>1050</v>
      </c>
      <c r="E476" s="1539" t="s">
        <v>1047</v>
      </c>
      <c r="F476" s="1047">
        <v>1</v>
      </c>
      <c r="G476" s="1047">
        <v>2</v>
      </c>
      <c r="H476" s="1047">
        <v>3</v>
      </c>
      <c r="I476" s="1047">
        <v>4</v>
      </c>
      <c r="J476" s="1047">
        <v>5</v>
      </c>
      <c r="K476" s="1047">
        <v>6</v>
      </c>
      <c r="L476" s="1047">
        <v>7</v>
      </c>
      <c r="M476" s="1047">
        <v>8</v>
      </c>
      <c r="N476" s="1047">
        <v>9</v>
      </c>
      <c r="O476" s="1047">
        <v>10</v>
      </c>
      <c r="P476" s="1047">
        <v>11</v>
      </c>
      <c r="Q476" s="1047">
        <v>12</v>
      </c>
      <c r="R476" s="1047">
        <v>13</v>
      </c>
      <c r="S476" s="1047">
        <v>14</v>
      </c>
      <c r="T476" s="1047">
        <v>15</v>
      </c>
      <c r="U476" s="1047">
        <v>16</v>
      </c>
      <c r="V476" s="1047">
        <v>17</v>
      </c>
      <c r="W476" s="1047">
        <v>18</v>
      </c>
      <c r="X476" s="1047">
        <v>19</v>
      </c>
      <c r="Y476" s="1047">
        <v>20</v>
      </c>
      <c r="Z476" s="1047">
        <v>21</v>
      </c>
      <c r="AA476" s="1047">
        <v>22</v>
      </c>
      <c r="AB476" s="1047">
        <v>23</v>
      </c>
      <c r="AC476" s="1047">
        <v>24</v>
      </c>
      <c r="AD476" s="1047">
        <v>25</v>
      </c>
      <c r="AE476" s="1047">
        <v>26</v>
      </c>
      <c r="AF476" s="1047">
        <v>27</v>
      </c>
      <c r="AG476" s="1047">
        <v>28</v>
      </c>
      <c r="AH476" s="1047">
        <v>29</v>
      </c>
      <c r="AI476" s="1047">
        <v>30</v>
      </c>
      <c r="AJ476" s="1047">
        <v>31</v>
      </c>
      <c r="AK476" s="1047">
        <v>32</v>
      </c>
      <c r="AL476" s="1047">
        <v>33</v>
      </c>
      <c r="AM476" s="1047">
        <v>34</v>
      </c>
      <c r="AN476" s="1047">
        <v>35</v>
      </c>
      <c r="AO476" s="1047">
        <v>36</v>
      </c>
      <c r="AP476" s="1047">
        <v>37</v>
      </c>
      <c r="AQ476" s="1047">
        <v>38</v>
      </c>
      <c r="AR476" s="1047">
        <v>39</v>
      </c>
      <c r="AS476" s="1047">
        <v>40</v>
      </c>
      <c r="AT476" s="1047">
        <v>41</v>
      </c>
      <c r="AU476" s="1047">
        <v>42</v>
      </c>
      <c r="AV476" s="1047">
        <v>43</v>
      </c>
      <c r="AW476" s="1044"/>
      <c r="AX476" s="1044"/>
    </row>
    <row r="477" spans="2:50" ht="12" customHeight="1">
      <c r="B477" s="1541" t="s">
        <v>1067</v>
      </c>
      <c r="C477" s="1538"/>
      <c r="D477" s="1539" t="s">
        <v>1050</v>
      </c>
      <c r="E477" s="1539" t="s">
        <v>1047</v>
      </c>
      <c r="F477" s="1052">
        <v>2034</v>
      </c>
      <c r="G477" s="1052">
        <v>2035</v>
      </c>
      <c r="H477" s="1052">
        <v>2036</v>
      </c>
      <c r="I477" s="1052">
        <v>2037</v>
      </c>
      <c r="J477" s="1052">
        <v>2038</v>
      </c>
      <c r="K477" s="1052">
        <v>2039</v>
      </c>
      <c r="L477" s="1052">
        <v>2040</v>
      </c>
      <c r="M477" s="1052">
        <v>2041</v>
      </c>
      <c r="N477" s="1052">
        <v>2042</v>
      </c>
      <c r="O477" s="1052">
        <v>2043</v>
      </c>
      <c r="P477" s="1052">
        <v>2044</v>
      </c>
      <c r="Q477" s="1052">
        <v>2045</v>
      </c>
      <c r="R477" s="1052">
        <v>2046</v>
      </c>
      <c r="S477" s="1052">
        <v>2047</v>
      </c>
      <c r="T477" s="1052">
        <v>2048</v>
      </c>
      <c r="U477" s="1052">
        <v>2049</v>
      </c>
      <c r="V477" s="1052">
        <v>2050</v>
      </c>
      <c r="W477" s="1052">
        <v>2051</v>
      </c>
      <c r="X477" s="1052">
        <v>2052</v>
      </c>
      <c r="Y477" s="1052">
        <v>2053</v>
      </c>
      <c r="Z477" s="1052">
        <v>2054</v>
      </c>
      <c r="AA477" s="1052">
        <v>2055</v>
      </c>
      <c r="AB477" s="1052">
        <v>2056</v>
      </c>
      <c r="AC477" s="1052">
        <v>2057</v>
      </c>
      <c r="AD477" s="1052">
        <v>2058</v>
      </c>
      <c r="AE477" s="1052">
        <v>2059</v>
      </c>
      <c r="AF477" s="1052">
        <v>2060</v>
      </c>
      <c r="AG477" s="1052">
        <v>2061</v>
      </c>
      <c r="AH477" s="1052">
        <v>2062</v>
      </c>
      <c r="AI477" s="1052">
        <v>2063</v>
      </c>
      <c r="AJ477" s="1052">
        <v>2064</v>
      </c>
      <c r="AK477" s="1052">
        <v>2065</v>
      </c>
      <c r="AL477" s="1052">
        <v>2066</v>
      </c>
      <c r="AM477" s="1052">
        <v>2067</v>
      </c>
      <c r="AN477" s="1052">
        <v>2068</v>
      </c>
      <c r="AO477" s="1052">
        <v>2069</v>
      </c>
      <c r="AP477" s="1052">
        <v>2070</v>
      </c>
      <c r="AQ477" s="1052">
        <v>2071</v>
      </c>
      <c r="AR477" s="1052">
        <v>2072</v>
      </c>
      <c r="AS477" s="1052">
        <v>2073</v>
      </c>
      <c r="AT477" s="1052">
        <v>2074</v>
      </c>
      <c r="AU477" s="1052">
        <v>2075</v>
      </c>
      <c r="AV477" s="1052">
        <v>2076</v>
      </c>
      <c r="AW477" s="1044"/>
      <c r="AX477" s="1044"/>
    </row>
    <row r="478" spans="2:50" ht="10" customHeight="1">
      <c r="B478" s="1054" t="s">
        <v>1432</v>
      </c>
      <c r="C478" s="1162" t="s">
        <v>1754</v>
      </c>
      <c r="D478" s="1162">
        <v>50</v>
      </c>
      <c r="E478" s="1099">
        <v>3088</v>
      </c>
      <c r="F478" s="1163">
        <v>1422642.416473039</v>
      </c>
      <c r="G478" s="1157"/>
      <c r="H478" s="1157"/>
      <c r="I478" s="1157"/>
      <c r="J478" s="1157"/>
      <c r="K478" s="1157"/>
      <c r="L478" s="1157"/>
      <c r="M478" s="1157"/>
      <c r="N478" s="1157"/>
      <c r="O478" s="1157"/>
      <c r="P478" s="1157"/>
      <c r="Q478" s="1157"/>
      <c r="R478" s="1157"/>
      <c r="S478" s="1157"/>
      <c r="T478" s="1157"/>
      <c r="U478" s="1157"/>
      <c r="V478" s="1157"/>
      <c r="W478" s="1157"/>
      <c r="X478" s="1157"/>
      <c r="Y478" s="1157"/>
      <c r="Z478" s="1157"/>
      <c r="AA478" s="1157"/>
      <c r="AB478" s="1157"/>
      <c r="AC478" s="1157"/>
      <c r="AD478" s="1157"/>
      <c r="AE478" s="1157"/>
      <c r="AF478" s="1157"/>
      <c r="AG478" s="1157"/>
      <c r="AH478" s="1157"/>
      <c r="AI478" s="1157"/>
      <c r="AJ478" s="1157"/>
      <c r="AK478" s="1157"/>
      <c r="AL478" s="1157"/>
      <c r="AM478" s="1157"/>
      <c r="AN478" s="1157"/>
      <c r="AO478" s="1157"/>
      <c r="AP478" s="1157"/>
      <c r="AQ478" s="1157"/>
      <c r="AR478" s="1157"/>
      <c r="AS478" s="1157"/>
      <c r="AT478" s="1157"/>
      <c r="AU478" s="1157"/>
      <c r="AV478" s="1157"/>
      <c r="AW478" s="1044"/>
      <c r="AX478" s="1044"/>
    </row>
    <row r="479" spans="2:50" ht="12">
      <c r="B479" s="1054" t="s">
        <v>1387</v>
      </c>
      <c r="C479" s="1162" t="s">
        <v>1754</v>
      </c>
      <c r="D479" s="1162">
        <v>50</v>
      </c>
      <c r="E479" s="1099">
        <v>2889</v>
      </c>
      <c r="F479" s="1163">
        <v>1330963.0638570627</v>
      </c>
      <c r="G479" s="1157"/>
      <c r="H479" s="1157"/>
      <c r="I479" s="1157"/>
      <c r="J479" s="1157"/>
      <c r="K479" s="1157"/>
      <c r="L479" s="1157"/>
      <c r="M479" s="1157"/>
      <c r="N479" s="1157"/>
      <c r="O479" s="1157"/>
      <c r="P479" s="1157"/>
      <c r="Q479" s="1157"/>
      <c r="R479" s="1157"/>
      <c r="S479" s="1157"/>
      <c r="T479" s="1157"/>
      <c r="U479" s="1157"/>
      <c r="V479" s="1157"/>
      <c r="W479" s="1157"/>
      <c r="X479" s="1157"/>
      <c r="Y479" s="1157"/>
      <c r="Z479" s="1157"/>
      <c r="AA479" s="1157"/>
      <c r="AB479" s="1157"/>
      <c r="AC479" s="1157"/>
      <c r="AD479" s="1157"/>
      <c r="AE479" s="1157"/>
      <c r="AF479" s="1157"/>
      <c r="AG479" s="1157"/>
      <c r="AH479" s="1157"/>
      <c r="AI479" s="1157"/>
      <c r="AJ479" s="1157"/>
      <c r="AK479" s="1157"/>
      <c r="AL479" s="1157"/>
      <c r="AM479" s="1157"/>
      <c r="AN479" s="1157"/>
      <c r="AO479" s="1157"/>
      <c r="AP479" s="1157"/>
      <c r="AQ479" s="1157"/>
      <c r="AR479" s="1157"/>
      <c r="AS479" s="1157"/>
      <c r="AT479" s="1157"/>
      <c r="AU479" s="1157"/>
      <c r="AV479" s="1157"/>
      <c r="AW479" s="1044"/>
      <c r="AX479" s="1044"/>
    </row>
    <row r="480" spans="2:50" ht="12">
      <c r="B480" s="1054" t="s">
        <v>1755</v>
      </c>
      <c r="C480" s="1162" t="s">
        <v>1754</v>
      </c>
      <c r="D480" s="1162">
        <v>50</v>
      </c>
      <c r="E480" s="1099">
        <v>4398</v>
      </c>
      <c r="F480" s="1163">
        <v>2026159.7628395162</v>
      </c>
      <c r="G480" s="1157"/>
      <c r="H480" s="1157"/>
      <c r="I480" s="1157"/>
      <c r="J480" s="1157"/>
      <c r="K480" s="1157"/>
      <c r="L480" s="1157"/>
      <c r="M480" s="1157"/>
      <c r="N480" s="1157"/>
      <c r="O480" s="1157"/>
      <c r="P480" s="1157"/>
      <c r="Q480" s="1157"/>
      <c r="R480" s="1157"/>
      <c r="S480" s="1157"/>
      <c r="T480" s="1157"/>
      <c r="U480" s="1157"/>
      <c r="V480" s="1157"/>
      <c r="W480" s="1157"/>
      <c r="X480" s="1157"/>
      <c r="Y480" s="1157"/>
      <c r="Z480" s="1157"/>
      <c r="AA480" s="1157"/>
      <c r="AB480" s="1157"/>
      <c r="AC480" s="1157"/>
      <c r="AD480" s="1157"/>
      <c r="AE480" s="1157"/>
      <c r="AF480" s="1157"/>
      <c r="AG480" s="1157"/>
      <c r="AH480" s="1157"/>
      <c r="AI480" s="1157"/>
      <c r="AJ480" s="1157"/>
      <c r="AK480" s="1157"/>
      <c r="AL480" s="1157"/>
      <c r="AM480" s="1157"/>
      <c r="AN480" s="1157"/>
      <c r="AO480" s="1157"/>
      <c r="AP480" s="1157"/>
      <c r="AQ480" s="1157"/>
      <c r="AR480" s="1157"/>
      <c r="AS480" s="1157"/>
      <c r="AT480" s="1157"/>
      <c r="AU480" s="1157"/>
      <c r="AV480" s="1157"/>
      <c r="AW480" s="1044"/>
      <c r="AX480" s="1044"/>
    </row>
    <row r="481" spans="2:50" ht="12">
      <c r="B481" s="1054" t="s">
        <v>1390</v>
      </c>
      <c r="C481" s="1162" t="s">
        <v>1754</v>
      </c>
      <c r="D481" s="1162">
        <v>50</v>
      </c>
      <c r="E481" s="1099">
        <v>1047</v>
      </c>
      <c r="F481" s="1163"/>
      <c r="G481" s="1157"/>
      <c r="H481" s="1157"/>
      <c r="I481" s="1157"/>
      <c r="J481" s="1157"/>
      <c r="K481" s="1157"/>
      <c r="L481" s="1157"/>
      <c r="M481" s="1163">
        <v>482353.17682877975</v>
      </c>
      <c r="N481" s="1157"/>
      <c r="O481" s="1157"/>
      <c r="P481" s="1157"/>
      <c r="Q481" s="1157"/>
      <c r="R481" s="1157"/>
      <c r="S481" s="1157"/>
      <c r="T481" s="1157"/>
      <c r="U481" s="1157"/>
      <c r="V481" s="1157"/>
      <c r="W481" s="1157"/>
      <c r="X481" s="1157"/>
      <c r="Y481" s="1157"/>
      <c r="Z481" s="1157"/>
      <c r="AA481" s="1157"/>
      <c r="AB481" s="1157"/>
      <c r="AC481" s="1157"/>
      <c r="AD481" s="1157"/>
      <c r="AE481" s="1157"/>
      <c r="AF481" s="1157"/>
      <c r="AG481" s="1157"/>
      <c r="AH481" s="1157"/>
      <c r="AI481" s="1157"/>
      <c r="AJ481" s="1157"/>
      <c r="AK481" s="1157"/>
      <c r="AL481" s="1157"/>
      <c r="AM481" s="1157"/>
      <c r="AN481" s="1157"/>
      <c r="AO481" s="1157"/>
      <c r="AP481" s="1157"/>
      <c r="AQ481" s="1157"/>
      <c r="AR481" s="1157"/>
      <c r="AS481" s="1157"/>
      <c r="AT481" s="1157"/>
      <c r="AU481" s="1157"/>
      <c r="AV481" s="1157"/>
      <c r="AW481" s="1044"/>
      <c r="AX481" s="1044"/>
    </row>
    <row r="482" spans="2:50" ht="12">
      <c r="B482" s="1054" t="s">
        <v>1390</v>
      </c>
      <c r="C482" s="1162" t="s">
        <v>1754</v>
      </c>
      <c r="D482" s="1162">
        <v>50</v>
      </c>
      <c r="E482" s="1099">
        <v>1424</v>
      </c>
      <c r="F482" s="1163">
        <v>656037.17650829267</v>
      </c>
      <c r="G482" s="1157"/>
      <c r="H482" s="1157"/>
      <c r="I482" s="1157"/>
      <c r="J482" s="1157"/>
      <c r="K482" s="1157"/>
      <c r="L482" s="1157"/>
      <c r="M482" s="1157"/>
      <c r="N482" s="1157"/>
      <c r="O482" s="1157"/>
      <c r="P482" s="1157"/>
      <c r="Q482" s="1157"/>
      <c r="R482" s="1157"/>
      <c r="S482" s="1157"/>
      <c r="T482" s="1157"/>
      <c r="U482" s="1157"/>
      <c r="V482" s="1157"/>
      <c r="W482" s="1157"/>
      <c r="X482" s="1157"/>
      <c r="Y482" s="1157"/>
      <c r="Z482" s="1157"/>
      <c r="AA482" s="1157"/>
      <c r="AB482" s="1157"/>
      <c r="AC482" s="1157"/>
      <c r="AD482" s="1157"/>
      <c r="AE482" s="1157"/>
      <c r="AF482" s="1157"/>
      <c r="AG482" s="1157"/>
      <c r="AH482" s="1157"/>
      <c r="AI482" s="1157"/>
      <c r="AJ482" s="1157"/>
      <c r="AK482" s="1157"/>
      <c r="AL482" s="1157"/>
      <c r="AM482" s="1157"/>
      <c r="AN482" s="1157"/>
      <c r="AO482" s="1157"/>
      <c r="AP482" s="1157"/>
      <c r="AQ482" s="1157"/>
      <c r="AR482" s="1157"/>
      <c r="AS482" s="1157"/>
      <c r="AT482" s="1157"/>
      <c r="AU482" s="1157"/>
      <c r="AV482" s="1157"/>
      <c r="AW482" s="1044"/>
      <c r="AX482" s="1044"/>
    </row>
    <row r="483" spans="2:50" ht="12">
      <c r="B483" s="1054" t="s">
        <v>1756</v>
      </c>
      <c r="C483" s="1099">
        <v>2010</v>
      </c>
      <c r="D483" s="1099">
        <v>30</v>
      </c>
      <c r="E483" s="1099">
        <v>1506</v>
      </c>
      <c r="F483" s="1157"/>
      <c r="G483" s="1157"/>
      <c r="H483" s="1157"/>
      <c r="I483" s="1157"/>
      <c r="J483" s="1157"/>
      <c r="K483" s="1163">
        <v>693814.59818924766</v>
      </c>
      <c r="L483" s="1157"/>
      <c r="M483" s="1157"/>
      <c r="N483" s="1157"/>
      <c r="O483" s="1157"/>
      <c r="P483" s="1157"/>
      <c r="Q483" s="1157"/>
      <c r="R483" s="1157"/>
      <c r="S483" s="1157"/>
      <c r="T483" s="1157"/>
      <c r="U483" s="1157"/>
      <c r="V483" s="1157"/>
      <c r="W483" s="1157"/>
      <c r="X483" s="1157"/>
      <c r="Y483" s="1157"/>
      <c r="Z483" s="1157"/>
      <c r="AA483" s="1157"/>
      <c r="AB483" s="1157"/>
      <c r="AC483" s="1157"/>
      <c r="AD483" s="1157"/>
      <c r="AE483" s="1157"/>
      <c r="AF483" s="1157"/>
      <c r="AG483" s="1157"/>
      <c r="AH483" s="1157"/>
      <c r="AI483" s="1157"/>
      <c r="AJ483" s="1157"/>
      <c r="AK483" s="1157"/>
      <c r="AL483" s="1157"/>
      <c r="AM483" s="1157"/>
      <c r="AN483" s="1157"/>
      <c r="AO483" s="1157"/>
      <c r="AP483" s="1157"/>
      <c r="AQ483" s="1157"/>
      <c r="AR483" s="1157"/>
      <c r="AS483" s="1157"/>
      <c r="AT483" s="1157"/>
      <c r="AU483" s="1157"/>
      <c r="AV483" s="1157"/>
      <c r="AW483" s="1044"/>
      <c r="AX483" s="1044"/>
    </row>
    <row r="484" spans="2:50" ht="12">
      <c r="B484" s="1054" t="s">
        <v>1756</v>
      </c>
      <c r="C484" s="1099">
        <v>2008</v>
      </c>
      <c r="D484" s="1162">
        <v>50</v>
      </c>
      <c r="E484" s="1099">
        <v>947</v>
      </c>
      <c r="F484" s="1157"/>
      <c r="G484" s="1157"/>
      <c r="H484" s="1157"/>
      <c r="I484" s="1163">
        <v>436283.1503885907</v>
      </c>
      <c r="J484" s="1157"/>
      <c r="K484" s="1157"/>
      <c r="L484" s="1157"/>
      <c r="M484" s="1157"/>
      <c r="N484" s="1157"/>
      <c r="O484" s="1157"/>
      <c r="P484" s="1157"/>
      <c r="Q484" s="1157"/>
      <c r="R484" s="1157"/>
      <c r="S484" s="1157"/>
      <c r="T484" s="1157"/>
      <c r="U484" s="1157"/>
      <c r="V484" s="1157"/>
      <c r="W484" s="1157"/>
      <c r="X484" s="1157"/>
      <c r="Y484" s="1157"/>
      <c r="Z484" s="1157"/>
      <c r="AA484" s="1157"/>
      <c r="AB484" s="1157"/>
      <c r="AC484" s="1157"/>
      <c r="AD484" s="1157"/>
      <c r="AE484" s="1157"/>
      <c r="AF484" s="1157"/>
      <c r="AG484" s="1157"/>
      <c r="AH484" s="1157"/>
      <c r="AI484" s="1157"/>
      <c r="AJ484" s="1157"/>
      <c r="AK484" s="1157"/>
      <c r="AL484" s="1157"/>
      <c r="AM484" s="1157"/>
      <c r="AN484" s="1157"/>
      <c r="AO484" s="1157"/>
      <c r="AP484" s="1157"/>
      <c r="AQ484" s="1157"/>
      <c r="AR484" s="1157"/>
      <c r="AS484" s="1157"/>
      <c r="AT484" s="1157"/>
      <c r="AU484" s="1157"/>
      <c r="AV484" s="1157"/>
      <c r="AW484" s="1044"/>
      <c r="AX484" s="1044"/>
    </row>
    <row r="485" spans="2:50" ht="12">
      <c r="B485" s="1054" t="s">
        <v>1756</v>
      </c>
      <c r="C485" s="1162" t="s">
        <v>1754</v>
      </c>
      <c r="D485" s="1162">
        <v>50</v>
      </c>
      <c r="E485" s="1099">
        <v>5211</v>
      </c>
      <c r="F485" s="1163">
        <v>2400709.0777982534</v>
      </c>
      <c r="G485" s="1157"/>
      <c r="H485" s="1157"/>
      <c r="I485" s="1157"/>
      <c r="J485" s="1157"/>
      <c r="K485" s="1157"/>
      <c r="L485" s="1157"/>
      <c r="M485" s="1157"/>
      <c r="N485" s="1157"/>
      <c r="O485" s="1157"/>
      <c r="P485" s="1157"/>
      <c r="Q485" s="1157"/>
      <c r="R485" s="1157"/>
      <c r="S485" s="1157"/>
      <c r="T485" s="1163">
        <v>16124.509254066179</v>
      </c>
      <c r="U485" s="1157"/>
      <c r="V485" s="1157"/>
      <c r="W485" s="1157"/>
      <c r="X485" s="1157"/>
      <c r="Y485" s="1157"/>
      <c r="Z485" s="1157"/>
      <c r="AA485" s="1157"/>
      <c r="AB485" s="1157"/>
      <c r="AC485" s="1157"/>
      <c r="AD485" s="1157"/>
      <c r="AE485" s="1157"/>
      <c r="AF485" s="1157"/>
      <c r="AG485" s="1157"/>
      <c r="AH485" s="1157"/>
      <c r="AI485" s="1157"/>
      <c r="AJ485" s="1157"/>
      <c r="AK485" s="1157"/>
      <c r="AL485" s="1157"/>
      <c r="AM485" s="1157"/>
      <c r="AN485" s="1157"/>
      <c r="AO485" s="1157"/>
      <c r="AP485" s="1157"/>
      <c r="AQ485" s="1157"/>
      <c r="AR485" s="1157"/>
      <c r="AS485" s="1157"/>
      <c r="AT485" s="1157"/>
      <c r="AU485" s="1157"/>
      <c r="AV485" s="1157"/>
      <c r="AW485" s="1044"/>
      <c r="AX485" s="1044"/>
    </row>
    <row r="486" spans="2:50" ht="12">
      <c r="B486" s="1054" t="s">
        <v>1393</v>
      </c>
      <c r="C486" s="1162">
        <v>2018</v>
      </c>
      <c r="D486" s="1162">
        <v>30</v>
      </c>
      <c r="E486" s="1162">
        <v>35</v>
      </c>
      <c r="F486" s="1157"/>
      <c r="G486" s="1157"/>
      <c r="H486" s="1157"/>
      <c r="I486" s="1157"/>
      <c r="J486" s="1157"/>
      <c r="K486" s="1157"/>
      <c r="L486" s="1157"/>
      <c r="M486" s="1157"/>
      <c r="N486" s="1157"/>
      <c r="O486" s="1157"/>
      <c r="P486" s="1157"/>
      <c r="Q486" s="1157"/>
      <c r="R486" s="1157"/>
      <c r="S486" s="1157"/>
      <c r="T486" s="1157"/>
      <c r="U486" s="1157"/>
      <c r="V486" s="1157"/>
      <c r="W486" s="1157"/>
      <c r="X486" s="1157"/>
      <c r="Y486" s="1157"/>
      <c r="Z486" s="1157"/>
      <c r="AA486" s="1157"/>
      <c r="AB486" s="1157"/>
      <c r="AC486" s="1157"/>
      <c r="AD486" s="1157"/>
      <c r="AE486" s="1157"/>
      <c r="AF486" s="1157"/>
      <c r="AG486" s="1157"/>
      <c r="AH486" s="1157"/>
      <c r="AI486" s="1157"/>
      <c r="AJ486" s="1157"/>
      <c r="AK486" s="1157"/>
      <c r="AL486" s="1157"/>
      <c r="AM486" s="1157"/>
      <c r="AN486" s="1157"/>
      <c r="AO486" s="1157"/>
      <c r="AP486" s="1157"/>
      <c r="AQ486" s="1157"/>
      <c r="AR486" s="1157"/>
      <c r="AS486" s="1157"/>
      <c r="AT486" s="1157"/>
      <c r="AU486" s="1157"/>
      <c r="AV486" s="1157"/>
      <c r="AW486" s="1044"/>
      <c r="AX486" s="1044"/>
    </row>
    <row r="487" spans="2:50" ht="12">
      <c r="B487" s="1054" t="s">
        <v>1393</v>
      </c>
      <c r="C487" s="1162">
        <v>2011</v>
      </c>
      <c r="D487" s="1162">
        <v>30</v>
      </c>
      <c r="E487" s="1162">
        <v>2249</v>
      </c>
      <c r="F487" s="1157"/>
      <c r="G487" s="1157"/>
      <c r="H487" s="1157"/>
      <c r="I487" s="1157"/>
      <c r="J487" s="1157"/>
      <c r="K487" s="1157"/>
      <c r="L487" s="1157"/>
      <c r="M487" s="1163">
        <v>1036114.8946398526</v>
      </c>
      <c r="N487" s="1157"/>
      <c r="O487" s="1157"/>
      <c r="P487" s="1157"/>
      <c r="Q487" s="1157"/>
      <c r="R487" s="1157"/>
      <c r="S487" s="1157"/>
      <c r="T487" s="1157"/>
      <c r="U487" s="1157"/>
      <c r="V487" s="1157"/>
      <c r="W487" s="1157"/>
      <c r="X487" s="1157"/>
      <c r="Y487" s="1157"/>
      <c r="Z487" s="1157"/>
      <c r="AA487" s="1157"/>
      <c r="AB487" s="1157"/>
      <c r="AC487" s="1157"/>
      <c r="AD487" s="1157"/>
      <c r="AE487" s="1157"/>
      <c r="AF487" s="1157"/>
      <c r="AG487" s="1157"/>
      <c r="AH487" s="1157"/>
      <c r="AI487" s="1157"/>
      <c r="AJ487" s="1157"/>
      <c r="AK487" s="1157"/>
      <c r="AL487" s="1157"/>
      <c r="AM487" s="1157"/>
      <c r="AN487" s="1157"/>
      <c r="AO487" s="1157"/>
      <c r="AP487" s="1157"/>
      <c r="AQ487" s="1157"/>
      <c r="AR487" s="1157"/>
      <c r="AS487" s="1157"/>
      <c r="AT487" s="1157"/>
      <c r="AU487" s="1157"/>
      <c r="AV487" s="1157"/>
      <c r="AW487" s="1044"/>
      <c r="AX487" s="1044"/>
    </row>
    <row r="488" spans="2:50" ht="12">
      <c r="B488" s="1054" t="s">
        <v>1393</v>
      </c>
      <c r="C488" s="1162"/>
      <c r="D488" s="1162"/>
      <c r="E488" s="1099">
        <v>827</v>
      </c>
      <c r="F488" s="1163">
        <v>380999.11866036378</v>
      </c>
      <c r="G488" s="1157"/>
      <c r="H488" s="1157"/>
      <c r="I488" s="1157"/>
      <c r="J488" s="1157"/>
      <c r="K488" s="1157"/>
      <c r="L488" s="1157"/>
      <c r="M488" s="1157"/>
      <c r="N488" s="1157"/>
      <c r="O488" s="1157"/>
      <c r="P488" s="1157"/>
      <c r="Q488" s="1157"/>
      <c r="R488" s="1157"/>
      <c r="S488" s="1157"/>
      <c r="T488" s="1157"/>
      <c r="U488" s="1157"/>
      <c r="V488" s="1157"/>
      <c r="W488" s="1157"/>
      <c r="X488" s="1157"/>
      <c r="Y488" s="1157"/>
      <c r="Z488" s="1157"/>
      <c r="AA488" s="1157"/>
      <c r="AB488" s="1157"/>
      <c r="AC488" s="1157"/>
      <c r="AD488" s="1157"/>
      <c r="AE488" s="1157"/>
      <c r="AF488" s="1157"/>
      <c r="AG488" s="1157"/>
      <c r="AH488" s="1157"/>
      <c r="AI488" s="1157"/>
      <c r="AJ488" s="1157"/>
      <c r="AK488" s="1157"/>
      <c r="AL488" s="1157"/>
      <c r="AM488" s="1157"/>
      <c r="AN488" s="1157"/>
      <c r="AO488" s="1157"/>
      <c r="AP488" s="1157"/>
      <c r="AQ488" s="1157"/>
      <c r="AR488" s="1157"/>
      <c r="AS488" s="1157"/>
      <c r="AT488" s="1157"/>
      <c r="AU488" s="1157"/>
      <c r="AV488" s="1157"/>
      <c r="AW488" s="1044"/>
      <c r="AX488" s="1044"/>
    </row>
    <row r="489" spans="2:50" ht="12">
      <c r="B489" s="1054" t="s">
        <v>1757</v>
      </c>
      <c r="C489" s="1162" t="s">
        <v>1754</v>
      </c>
      <c r="D489" s="1162">
        <v>50</v>
      </c>
      <c r="E489" s="1099">
        <v>6047.24</v>
      </c>
      <c r="F489" s="1163">
        <v>2785965.0669016903</v>
      </c>
      <c r="G489" s="1157"/>
      <c r="H489" s="1157"/>
      <c r="I489" s="1157"/>
      <c r="J489" s="1157"/>
      <c r="K489" s="1157"/>
      <c r="L489" s="1157"/>
      <c r="M489" s="1157"/>
      <c r="N489" s="1157"/>
      <c r="O489" s="1157"/>
      <c r="P489" s="1157"/>
      <c r="Q489" s="1157"/>
      <c r="R489" s="1157"/>
      <c r="S489" s="1157"/>
      <c r="T489" s="1157"/>
      <c r="U489" s="1157"/>
      <c r="V489" s="1157"/>
      <c r="W489" s="1157"/>
      <c r="X489" s="1157"/>
      <c r="Y489" s="1157"/>
      <c r="Z489" s="1157"/>
      <c r="AA489" s="1157"/>
      <c r="AB489" s="1157"/>
      <c r="AC489" s="1157"/>
      <c r="AD489" s="1157"/>
      <c r="AE489" s="1157"/>
      <c r="AF489" s="1157"/>
      <c r="AG489" s="1157"/>
      <c r="AH489" s="1157"/>
      <c r="AI489" s="1157"/>
      <c r="AJ489" s="1157"/>
      <c r="AK489" s="1157"/>
      <c r="AL489" s="1157"/>
      <c r="AM489" s="1157"/>
      <c r="AN489" s="1157"/>
      <c r="AO489" s="1157"/>
      <c r="AP489" s="1157"/>
      <c r="AQ489" s="1157"/>
      <c r="AR489" s="1157"/>
      <c r="AS489" s="1157"/>
      <c r="AT489" s="1157"/>
      <c r="AU489" s="1157"/>
      <c r="AV489" s="1157"/>
      <c r="AW489" s="1044"/>
      <c r="AX489" s="1044"/>
    </row>
    <row r="490" spans="2:50" ht="12">
      <c r="B490" s="1054" t="s">
        <v>1398</v>
      </c>
      <c r="C490" s="1162" t="s">
        <v>1754</v>
      </c>
      <c r="D490" s="1162">
        <v>50</v>
      </c>
      <c r="E490" s="1099">
        <v>1807</v>
      </c>
      <c r="F490" s="1163">
        <v>832485.37777421682</v>
      </c>
      <c r="G490" s="1157"/>
      <c r="H490" s="1157"/>
      <c r="I490" s="1157"/>
      <c r="J490" s="1157"/>
      <c r="K490" s="1157"/>
      <c r="L490" s="1157"/>
      <c r="M490" s="1157"/>
      <c r="N490" s="1157"/>
      <c r="O490" s="1157"/>
      <c r="P490" s="1157"/>
      <c r="Q490" s="1157"/>
      <c r="R490" s="1157"/>
      <c r="S490" s="1157"/>
      <c r="T490" s="1157"/>
      <c r="U490" s="1157"/>
      <c r="V490" s="1157"/>
      <c r="W490" s="1157"/>
      <c r="X490" s="1157"/>
      <c r="Y490" s="1157"/>
      <c r="Z490" s="1157"/>
      <c r="AA490" s="1157"/>
      <c r="AB490" s="1157"/>
      <c r="AC490" s="1157"/>
      <c r="AD490" s="1157"/>
      <c r="AE490" s="1157"/>
      <c r="AF490" s="1157"/>
      <c r="AG490" s="1157"/>
      <c r="AH490" s="1157"/>
      <c r="AI490" s="1157"/>
      <c r="AJ490" s="1157"/>
      <c r="AK490" s="1157"/>
      <c r="AL490" s="1157"/>
      <c r="AM490" s="1157"/>
      <c r="AN490" s="1157"/>
      <c r="AO490" s="1157"/>
      <c r="AP490" s="1157"/>
      <c r="AQ490" s="1157"/>
      <c r="AR490" s="1157"/>
      <c r="AS490" s="1157"/>
      <c r="AT490" s="1157"/>
      <c r="AU490" s="1157"/>
      <c r="AV490" s="1157"/>
      <c r="AW490" s="1044"/>
      <c r="AX490" s="1044"/>
    </row>
    <row r="491" spans="2:50" ht="12">
      <c r="B491" s="1054" t="s">
        <v>1758</v>
      </c>
      <c r="C491" s="1162" t="s">
        <v>1754</v>
      </c>
      <c r="D491" s="1162">
        <v>50</v>
      </c>
      <c r="E491" s="1099">
        <v>5320.85</v>
      </c>
      <c r="F491" s="1163">
        <v>2451317.0018428015</v>
      </c>
      <c r="G491" s="1157"/>
      <c r="H491" s="1157"/>
      <c r="I491" s="1157"/>
      <c r="J491" s="1157"/>
      <c r="K491" s="1157"/>
      <c r="L491" s="1157"/>
      <c r="M491" s="1157"/>
      <c r="N491" s="1157"/>
      <c r="O491" s="1157"/>
      <c r="P491" s="1157"/>
      <c r="Q491" s="1157"/>
      <c r="R491" s="1157"/>
      <c r="S491" s="1157"/>
      <c r="T491" s="1157"/>
      <c r="U491" s="1157"/>
      <c r="V491" s="1157"/>
      <c r="W491" s="1157"/>
      <c r="X491" s="1157"/>
      <c r="Y491" s="1157"/>
      <c r="Z491" s="1157"/>
      <c r="AA491" s="1157"/>
      <c r="AB491" s="1157"/>
      <c r="AC491" s="1157"/>
      <c r="AD491" s="1157"/>
      <c r="AE491" s="1157"/>
      <c r="AF491" s="1157"/>
      <c r="AG491" s="1157"/>
      <c r="AH491" s="1157"/>
      <c r="AI491" s="1157"/>
      <c r="AJ491" s="1157"/>
      <c r="AK491" s="1157"/>
      <c r="AL491" s="1157"/>
      <c r="AM491" s="1157"/>
      <c r="AN491" s="1157"/>
      <c r="AO491" s="1157"/>
      <c r="AP491" s="1157"/>
      <c r="AQ491" s="1157"/>
      <c r="AR491" s="1157"/>
      <c r="AS491" s="1157"/>
      <c r="AT491" s="1157"/>
      <c r="AU491" s="1157"/>
      <c r="AV491" s="1157"/>
      <c r="AW491" s="1044"/>
      <c r="AX491" s="1044"/>
    </row>
    <row r="492" spans="2:50" ht="12">
      <c r="B492" s="1054" t="s">
        <v>1438</v>
      </c>
      <c r="C492" s="1162" t="s">
        <v>1754</v>
      </c>
      <c r="D492" s="1162">
        <v>50</v>
      </c>
      <c r="E492" s="1099">
        <v>4846</v>
      </c>
      <c r="F492" s="1163">
        <v>2232553.4812915628</v>
      </c>
      <c r="G492" s="1157"/>
      <c r="H492" s="1157"/>
      <c r="I492" s="1157"/>
      <c r="J492" s="1157"/>
      <c r="K492" s="1157"/>
      <c r="L492" s="1157"/>
      <c r="M492" s="1157"/>
      <c r="N492" s="1157"/>
      <c r="O492" s="1157"/>
      <c r="P492" s="1157"/>
      <c r="Q492" s="1157"/>
      <c r="R492" s="1157"/>
      <c r="S492" s="1157"/>
      <c r="T492" s="1157"/>
      <c r="U492" s="1157"/>
      <c r="V492" s="1157"/>
      <c r="W492" s="1157"/>
      <c r="X492" s="1157"/>
      <c r="Y492" s="1157"/>
      <c r="Z492" s="1157"/>
      <c r="AA492" s="1157"/>
      <c r="AB492" s="1157"/>
      <c r="AC492" s="1157"/>
      <c r="AD492" s="1157"/>
      <c r="AE492" s="1157"/>
      <c r="AF492" s="1157"/>
      <c r="AG492" s="1157"/>
      <c r="AH492" s="1157"/>
      <c r="AI492" s="1157"/>
      <c r="AJ492" s="1157"/>
      <c r="AK492" s="1157"/>
      <c r="AL492" s="1157"/>
      <c r="AM492" s="1157"/>
      <c r="AN492" s="1157"/>
      <c r="AO492" s="1157"/>
      <c r="AP492" s="1157"/>
      <c r="AQ492" s="1157"/>
      <c r="AR492" s="1157"/>
      <c r="AS492" s="1157"/>
      <c r="AT492" s="1157"/>
      <c r="AU492" s="1157"/>
      <c r="AV492" s="1157"/>
      <c r="AW492" s="1044"/>
      <c r="AX492" s="1044"/>
    </row>
    <row r="493" spans="2:50" ht="12">
      <c r="B493" s="1054" t="s">
        <v>1440</v>
      </c>
      <c r="C493" s="1162" t="s">
        <v>1754</v>
      </c>
      <c r="D493" s="1162">
        <v>50</v>
      </c>
      <c r="E493" s="1099">
        <v>4846</v>
      </c>
      <c r="F493" s="1163">
        <v>2232553.4812915628</v>
      </c>
      <c r="G493" s="1157"/>
      <c r="H493" s="1157"/>
      <c r="I493" s="1157"/>
      <c r="J493" s="1157"/>
      <c r="K493" s="1157"/>
      <c r="L493" s="1157"/>
      <c r="M493" s="1157"/>
      <c r="N493" s="1157"/>
      <c r="O493" s="1157"/>
      <c r="P493" s="1157"/>
      <c r="Q493" s="1157"/>
      <c r="R493" s="1157"/>
      <c r="S493" s="1157"/>
      <c r="T493" s="1157"/>
      <c r="U493" s="1157"/>
      <c r="V493" s="1157"/>
      <c r="W493" s="1157"/>
      <c r="X493" s="1157"/>
      <c r="Y493" s="1157"/>
      <c r="Z493" s="1157"/>
      <c r="AA493" s="1157"/>
      <c r="AB493" s="1157"/>
      <c r="AC493" s="1157"/>
      <c r="AD493" s="1157"/>
      <c r="AE493" s="1157"/>
      <c r="AF493" s="1157"/>
      <c r="AG493" s="1157"/>
      <c r="AH493" s="1157"/>
      <c r="AI493" s="1157"/>
      <c r="AJ493" s="1157"/>
      <c r="AK493" s="1157"/>
      <c r="AL493" s="1157"/>
      <c r="AM493" s="1157"/>
      <c r="AN493" s="1157"/>
      <c r="AO493" s="1157"/>
      <c r="AP493" s="1157"/>
      <c r="AQ493" s="1157"/>
      <c r="AR493" s="1157"/>
      <c r="AS493" s="1157"/>
      <c r="AT493" s="1157"/>
      <c r="AU493" s="1157"/>
      <c r="AV493" s="1157"/>
      <c r="AW493" s="1044"/>
      <c r="AX493" s="1044"/>
    </row>
    <row r="494" spans="2:50" ht="12">
      <c r="B494" s="1054" t="s">
        <v>1402</v>
      </c>
      <c r="C494" s="1162" t="s">
        <v>1754</v>
      </c>
      <c r="D494" s="1162">
        <v>50</v>
      </c>
      <c r="E494" s="1099">
        <v>5115</v>
      </c>
      <c r="F494" s="1163">
        <v>2356481.8524156716</v>
      </c>
      <c r="G494" s="1157"/>
      <c r="H494" s="1157"/>
      <c r="I494" s="1157"/>
      <c r="J494" s="1157"/>
      <c r="K494" s="1157"/>
      <c r="L494" s="1157"/>
      <c r="M494" s="1157"/>
      <c r="N494" s="1157"/>
      <c r="O494" s="1157"/>
      <c r="P494" s="1157"/>
      <c r="Q494" s="1157"/>
      <c r="R494" s="1157"/>
      <c r="S494" s="1157"/>
      <c r="T494" s="1157"/>
      <c r="U494" s="1157"/>
      <c r="V494" s="1157"/>
      <c r="W494" s="1157"/>
      <c r="X494" s="1157"/>
      <c r="Y494" s="1157"/>
      <c r="Z494" s="1157"/>
      <c r="AA494" s="1157"/>
      <c r="AB494" s="1157"/>
      <c r="AC494" s="1157"/>
      <c r="AD494" s="1157"/>
      <c r="AE494" s="1157"/>
      <c r="AF494" s="1157"/>
      <c r="AG494" s="1157"/>
      <c r="AH494" s="1157"/>
      <c r="AI494" s="1157"/>
      <c r="AJ494" s="1157"/>
      <c r="AK494" s="1157"/>
      <c r="AL494" s="1157"/>
      <c r="AM494" s="1157"/>
      <c r="AN494" s="1157"/>
      <c r="AO494" s="1157"/>
      <c r="AP494" s="1157"/>
      <c r="AQ494" s="1157"/>
      <c r="AR494" s="1157"/>
      <c r="AS494" s="1157"/>
      <c r="AT494" s="1157"/>
      <c r="AU494" s="1157"/>
      <c r="AV494" s="1157"/>
      <c r="AW494" s="1044"/>
      <c r="AX494" s="1044"/>
    </row>
    <row r="495" spans="2:50" ht="12">
      <c r="B495" s="1054" t="s">
        <v>1441</v>
      </c>
      <c r="C495" s="1162"/>
      <c r="D495" s="1162">
        <v>50</v>
      </c>
      <c r="E495" s="1099">
        <v>508.99</v>
      </c>
      <c r="F495" s="1157"/>
      <c r="G495" s="1157"/>
      <c r="H495" s="1157"/>
      <c r="I495" s="1157"/>
      <c r="J495" s="1157"/>
      <c r="K495" s="1157"/>
      <c r="L495" s="1157"/>
      <c r="M495" s="1157"/>
      <c r="N495" s="1157"/>
      <c r="O495" s="1157"/>
      <c r="P495" s="1163">
        <v>234491.82757791845</v>
      </c>
      <c r="Q495" s="1157"/>
      <c r="R495" s="1157"/>
      <c r="S495" s="1157"/>
      <c r="T495" s="1157"/>
      <c r="U495" s="1157"/>
      <c r="V495" s="1157"/>
      <c r="W495" s="1157"/>
      <c r="X495" s="1157"/>
      <c r="Y495" s="1157"/>
      <c r="Z495" s="1157"/>
      <c r="AA495" s="1157"/>
      <c r="AB495" s="1157"/>
      <c r="AC495" s="1157"/>
      <c r="AD495" s="1157"/>
      <c r="AE495" s="1157"/>
      <c r="AF495" s="1157"/>
      <c r="AG495" s="1157"/>
      <c r="AH495" s="1157"/>
      <c r="AI495" s="1157"/>
      <c r="AJ495" s="1157"/>
      <c r="AK495" s="1157"/>
      <c r="AL495" s="1157"/>
      <c r="AM495" s="1157"/>
      <c r="AN495" s="1157"/>
      <c r="AO495" s="1157"/>
      <c r="AP495" s="1157"/>
      <c r="AQ495" s="1157"/>
      <c r="AR495" s="1157"/>
      <c r="AS495" s="1157"/>
      <c r="AT495" s="1157"/>
      <c r="AU495" s="1157"/>
      <c r="AV495" s="1157"/>
      <c r="AW495" s="1044"/>
      <c r="AX495" s="1044"/>
    </row>
    <row r="496" spans="2:50" ht="12">
      <c r="B496" s="1054" t="s">
        <v>1441</v>
      </c>
      <c r="C496" s="1162" t="s">
        <v>1754</v>
      </c>
      <c r="D496" s="1162">
        <v>50</v>
      </c>
      <c r="E496" s="1099">
        <v>10808.060000000001</v>
      </c>
      <c r="F496" s="1157"/>
      <c r="G496" s="1163">
        <v>4979276.0996715017</v>
      </c>
      <c r="H496" s="1157"/>
      <c r="I496" s="1157"/>
      <c r="J496" s="1157"/>
      <c r="K496" s="1157"/>
      <c r="L496" s="1157"/>
      <c r="M496" s="1157"/>
      <c r="N496" s="1157"/>
      <c r="O496" s="1157"/>
      <c r="P496" s="1157"/>
      <c r="Q496" s="1157"/>
      <c r="R496" s="1157"/>
      <c r="S496" s="1157"/>
      <c r="T496" s="1157"/>
      <c r="U496" s="1157"/>
      <c r="V496" s="1157"/>
      <c r="W496" s="1157"/>
      <c r="X496" s="1157"/>
      <c r="Y496" s="1157"/>
      <c r="Z496" s="1157"/>
      <c r="AA496" s="1157"/>
      <c r="AB496" s="1157"/>
      <c r="AC496" s="1157"/>
      <c r="AD496" s="1157"/>
      <c r="AE496" s="1157"/>
      <c r="AF496" s="1157"/>
      <c r="AG496" s="1157"/>
      <c r="AH496" s="1157"/>
      <c r="AI496" s="1157"/>
      <c r="AJ496" s="1157"/>
      <c r="AK496" s="1157"/>
      <c r="AL496" s="1157"/>
      <c r="AM496" s="1157"/>
      <c r="AN496" s="1157"/>
      <c r="AO496" s="1157"/>
      <c r="AP496" s="1157"/>
      <c r="AQ496" s="1157"/>
      <c r="AR496" s="1157"/>
      <c r="AS496" s="1157"/>
      <c r="AT496" s="1157"/>
      <c r="AU496" s="1157"/>
      <c r="AV496" s="1157"/>
      <c r="AW496" s="1044"/>
      <c r="AX496" s="1044"/>
    </row>
    <row r="497" spans="2:50" ht="12">
      <c r="B497" s="1054" t="s">
        <v>1405</v>
      </c>
      <c r="C497" s="1162" t="s">
        <v>1754</v>
      </c>
      <c r="D497" s="1162">
        <v>49</v>
      </c>
      <c r="E497" s="1099">
        <v>2439.4</v>
      </c>
      <c r="F497" s="1157"/>
      <c r="G497" s="1157"/>
      <c r="H497" s="1157"/>
      <c r="I497" s="1157"/>
      <c r="J497" s="1157"/>
      <c r="K497" s="1157"/>
      <c r="L497" s="1157"/>
      <c r="M497" s="1157"/>
      <c r="N497" s="1157"/>
      <c r="O497" s="1157"/>
      <c r="P497" s="1157"/>
      <c r="Q497" s="1157"/>
      <c r="R497" s="1157"/>
      <c r="S497" s="1163">
        <v>1123832.2249819725</v>
      </c>
      <c r="T497" s="1157"/>
      <c r="U497" s="1157"/>
      <c r="V497" s="1157"/>
      <c r="W497" s="1157"/>
      <c r="X497" s="1157"/>
      <c r="Y497" s="1157"/>
      <c r="Z497" s="1157"/>
      <c r="AA497" s="1157"/>
      <c r="AB497" s="1157"/>
      <c r="AC497" s="1157"/>
      <c r="AD497" s="1157"/>
      <c r="AE497" s="1157"/>
      <c r="AF497" s="1157"/>
      <c r="AG497" s="1157"/>
      <c r="AH497" s="1157"/>
      <c r="AI497" s="1157"/>
      <c r="AJ497" s="1157"/>
      <c r="AK497" s="1157"/>
      <c r="AL497" s="1157"/>
      <c r="AM497" s="1157"/>
      <c r="AN497" s="1157"/>
      <c r="AO497" s="1157"/>
      <c r="AP497" s="1157"/>
      <c r="AQ497" s="1157"/>
      <c r="AR497" s="1157"/>
      <c r="AS497" s="1157"/>
      <c r="AT497" s="1157"/>
      <c r="AU497" s="1157"/>
      <c r="AV497" s="1157"/>
      <c r="AW497" s="1044"/>
      <c r="AX497" s="1044"/>
    </row>
    <row r="498" spans="2:50" ht="12">
      <c r="B498" s="1054" t="s">
        <v>1442</v>
      </c>
      <c r="C498" s="1162" t="s">
        <v>1754</v>
      </c>
      <c r="D498" s="1162">
        <v>50</v>
      </c>
      <c r="E498" s="1099">
        <v>6769</v>
      </c>
      <c r="F498" s="1157"/>
      <c r="G498" s="1163">
        <v>3118480.0897363992</v>
      </c>
      <c r="H498" s="1157"/>
      <c r="I498" s="1157"/>
      <c r="J498" s="1157"/>
      <c r="K498" s="1157"/>
      <c r="L498" s="1157"/>
      <c r="M498" s="1157"/>
      <c r="N498" s="1157"/>
      <c r="O498" s="1157"/>
      <c r="P498" s="1157"/>
      <c r="Q498" s="1157"/>
      <c r="R498" s="1157"/>
      <c r="S498" s="1157"/>
      <c r="T498" s="1157"/>
      <c r="U498" s="1157"/>
      <c r="V498" s="1157"/>
      <c r="W498" s="1157"/>
      <c r="X498" s="1157"/>
      <c r="Y498" s="1157"/>
      <c r="Z498" s="1157"/>
      <c r="AA498" s="1157"/>
      <c r="AB498" s="1157"/>
      <c r="AC498" s="1157"/>
      <c r="AD498" s="1157"/>
      <c r="AE498" s="1157"/>
      <c r="AF498" s="1157"/>
      <c r="AG498" s="1157"/>
      <c r="AH498" s="1157"/>
      <c r="AI498" s="1157"/>
      <c r="AJ498" s="1157"/>
      <c r="AK498" s="1157"/>
      <c r="AL498" s="1157"/>
      <c r="AM498" s="1157"/>
      <c r="AN498" s="1157"/>
      <c r="AO498" s="1157"/>
      <c r="AP498" s="1157"/>
      <c r="AQ498" s="1157"/>
      <c r="AR498" s="1157"/>
      <c r="AS498" s="1157"/>
      <c r="AT498" s="1157"/>
      <c r="AU498" s="1157"/>
      <c r="AV498" s="1157"/>
      <c r="AW498" s="1044"/>
      <c r="AX498" s="1044"/>
    </row>
    <row r="499" spans="2:50" ht="12">
      <c r="B499" s="1054" t="s">
        <v>1443</v>
      </c>
      <c r="C499" s="1162" t="s">
        <v>1754</v>
      </c>
      <c r="D499" s="1162">
        <v>50</v>
      </c>
      <c r="E499" s="1099">
        <v>439</v>
      </c>
      <c r="F499" s="1157"/>
      <c r="G499" s="1163">
        <v>202247.41607243009</v>
      </c>
      <c r="H499" s="1157"/>
      <c r="I499" s="1157"/>
      <c r="J499" s="1157"/>
      <c r="K499" s="1157"/>
      <c r="L499" s="1157"/>
      <c r="M499" s="1157"/>
      <c r="N499" s="1157"/>
      <c r="O499" s="1157"/>
      <c r="P499" s="1157"/>
      <c r="Q499" s="1157"/>
      <c r="R499" s="1157"/>
      <c r="S499" s="1157"/>
      <c r="T499" s="1157"/>
      <c r="U499" s="1157"/>
      <c r="V499" s="1157"/>
      <c r="W499" s="1157"/>
      <c r="X499" s="1157"/>
      <c r="Y499" s="1157"/>
      <c r="Z499" s="1157"/>
      <c r="AA499" s="1157"/>
      <c r="AB499" s="1157"/>
      <c r="AC499" s="1157"/>
      <c r="AD499" s="1157"/>
      <c r="AE499" s="1157"/>
      <c r="AF499" s="1157"/>
      <c r="AG499" s="1157"/>
      <c r="AH499" s="1157"/>
      <c r="AI499" s="1157"/>
      <c r="AJ499" s="1157"/>
      <c r="AK499" s="1157"/>
      <c r="AL499" s="1157"/>
      <c r="AM499" s="1157"/>
      <c r="AN499" s="1157"/>
      <c r="AO499" s="1157"/>
      <c r="AP499" s="1157"/>
      <c r="AQ499" s="1157"/>
      <c r="AR499" s="1157"/>
      <c r="AS499" s="1157"/>
      <c r="AT499" s="1157"/>
      <c r="AU499" s="1157"/>
      <c r="AV499" s="1157"/>
      <c r="AW499" s="1044"/>
      <c r="AX499" s="1044"/>
    </row>
    <row r="500" spans="2:50" ht="12">
      <c r="B500" s="1054" t="s">
        <v>1759</v>
      </c>
      <c r="C500" s="1162" t="s">
        <v>1754</v>
      </c>
      <c r="D500" s="1162">
        <v>50</v>
      </c>
      <c r="E500" s="1099">
        <v>3634.4700000000003</v>
      </c>
      <c r="F500" s="1157"/>
      <c r="G500" s="1163">
        <v>1674401.2899607406</v>
      </c>
      <c r="H500" s="1157"/>
      <c r="I500" s="1157"/>
      <c r="J500" s="1157"/>
      <c r="K500" s="1157"/>
      <c r="L500" s="1157"/>
      <c r="M500" s="1157"/>
      <c r="N500" s="1157"/>
      <c r="O500" s="1157"/>
      <c r="P500" s="1157"/>
      <c r="Q500" s="1157"/>
      <c r="R500" s="1157"/>
      <c r="S500" s="1157"/>
      <c r="T500" s="1157"/>
      <c r="U500" s="1157"/>
      <c r="V500" s="1157"/>
      <c r="W500" s="1157"/>
      <c r="X500" s="1157"/>
      <c r="Y500" s="1157"/>
      <c r="Z500" s="1157"/>
      <c r="AA500" s="1157"/>
      <c r="AB500" s="1157"/>
      <c r="AC500" s="1157"/>
      <c r="AD500" s="1157"/>
      <c r="AE500" s="1157"/>
      <c r="AF500" s="1157"/>
      <c r="AG500" s="1157"/>
      <c r="AH500" s="1157"/>
      <c r="AI500" s="1157"/>
      <c r="AJ500" s="1157"/>
      <c r="AK500" s="1157"/>
      <c r="AL500" s="1157"/>
      <c r="AM500" s="1157"/>
      <c r="AN500" s="1157"/>
      <c r="AO500" s="1157"/>
      <c r="AP500" s="1157"/>
      <c r="AQ500" s="1157"/>
      <c r="AR500" s="1157"/>
      <c r="AS500" s="1157"/>
      <c r="AT500" s="1157"/>
      <c r="AU500" s="1157"/>
      <c r="AV500" s="1157"/>
      <c r="AW500" s="1044"/>
      <c r="AX500" s="1044"/>
    </row>
    <row r="501" spans="2:50" ht="12">
      <c r="B501" s="1054" t="s">
        <v>1444</v>
      </c>
      <c r="C501" s="1162" t="s">
        <v>1754</v>
      </c>
      <c r="D501" s="1162">
        <v>50</v>
      </c>
      <c r="E501" s="1099">
        <v>957</v>
      </c>
      <c r="F501" s="1157"/>
      <c r="G501" s="1163">
        <v>440890.15303260961</v>
      </c>
      <c r="H501" s="1157"/>
      <c r="I501" s="1157"/>
      <c r="J501" s="1157"/>
      <c r="K501" s="1157"/>
      <c r="L501" s="1157"/>
      <c r="M501" s="1157"/>
      <c r="N501" s="1157"/>
      <c r="O501" s="1157"/>
      <c r="P501" s="1157"/>
      <c r="Q501" s="1157"/>
      <c r="R501" s="1157"/>
      <c r="S501" s="1157"/>
      <c r="T501" s="1157"/>
      <c r="U501" s="1157"/>
      <c r="V501" s="1157"/>
      <c r="W501" s="1157"/>
      <c r="X501" s="1157"/>
      <c r="Y501" s="1157"/>
      <c r="Z501" s="1157"/>
      <c r="AA501" s="1157"/>
      <c r="AB501" s="1157"/>
      <c r="AC501" s="1157"/>
      <c r="AD501" s="1157"/>
      <c r="AE501" s="1157"/>
      <c r="AF501" s="1157"/>
      <c r="AG501" s="1157"/>
      <c r="AH501" s="1157"/>
      <c r="AI501" s="1157"/>
      <c r="AJ501" s="1157"/>
      <c r="AK501" s="1157"/>
      <c r="AL501" s="1157"/>
      <c r="AM501" s="1157"/>
      <c r="AN501" s="1157"/>
      <c r="AO501" s="1157"/>
      <c r="AP501" s="1157"/>
      <c r="AQ501" s="1157"/>
      <c r="AR501" s="1157"/>
      <c r="AS501" s="1157"/>
      <c r="AT501" s="1157"/>
      <c r="AU501" s="1157"/>
      <c r="AV501" s="1157"/>
      <c r="AW501" s="1044"/>
      <c r="AX501" s="1044"/>
    </row>
    <row r="502" spans="2:50" ht="12">
      <c r="B502" s="1054" t="s">
        <v>1760</v>
      </c>
      <c r="C502" s="1162" t="s">
        <v>1754</v>
      </c>
      <c r="D502" s="1162">
        <v>50</v>
      </c>
      <c r="E502" s="1099">
        <v>7630</v>
      </c>
      <c r="F502" s="1157"/>
      <c r="G502" s="1163">
        <v>3515143.0173864271</v>
      </c>
      <c r="H502" s="1157"/>
      <c r="I502" s="1157"/>
      <c r="J502" s="1157"/>
      <c r="K502" s="1157"/>
      <c r="L502" s="1157"/>
      <c r="M502" s="1157"/>
      <c r="N502" s="1157"/>
      <c r="O502" s="1157"/>
      <c r="P502" s="1157"/>
      <c r="Q502" s="1157"/>
      <c r="R502" s="1157"/>
      <c r="S502" s="1157"/>
      <c r="T502" s="1157"/>
      <c r="U502" s="1157"/>
      <c r="V502" s="1157"/>
      <c r="W502" s="1157"/>
      <c r="X502" s="1157"/>
      <c r="Y502" s="1157"/>
      <c r="Z502" s="1157"/>
      <c r="AA502" s="1157"/>
      <c r="AB502" s="1157"/>
      <c r="AC502" s="1157"/>
      <c r="AD502" s="1157"/>
      <c r="AE502" s="1157"/>
      <c r="AF502" s="1157"/>
      <c r="AG502" s="1157"/>
      <c r="AH502" s="1157"/>
      <c r="AI502" s="1157"/>
      <c r="AJ502" s="1157"/>
      <c r="AK502" s="1157"/>
      <c r="AL502" s="1157"/>
      <c r="AM502" s="1157"/>
      <c r="AN502" s="1157"/>
      <c r="AO502" s="1157"/>
      <c r="AP502" s="1157"/>
      <c r="AQ502" s="1157"/>
      <c r="AR502" s="1157"/>
      <c r="AS502" s="1157"/>
      <c r="AT502" s="1157"/>
      <c r="AU502" s="1157"/>
      <c r="AV502" s="1157"/>
      <c r="AW502" s="1044"/>
      <c r="AX502" s="1044"/>
    </row>
    <row r="503" spans="2:50" ht="12">
      <c r="B503" s="1054" t="s">
        <v>1761</v>
      </c>
      <c r="C503" s="1162" t="s">
        <v>1754</v>
      </c>
      <c r="D503" s="1162">
        <v>50</v>
      </c>
      <c r="E503" s="1099">
        <v>2515</v>
      </c>
      <c r="F503" s="1157"/>
      <c r="G503" s="1163">
        <v>1158661.1649707556</v>
      </c>
      <c r="H503" s="1157"/>
      <c r="I503" s="1157"/>
      <c r="J503" s="1157"/>
      <c r="K503" s="1157"/>
      <c r="L503" s="1157"/>
      <c r="M503" s="1157"/>
      <c r="N503" s="1157"/>
      <c r="O503" s="1157"/>
      <c r="P503" s="1157"/>
      <c r="Q503" s="1157"/>
      <c r="R503" s="1157"/>
      <c r="S503" s="1157"/>
      <c r="T503" s="1157"/>
      <c r="U503" s="1157"/>
      <c r="V503" s="1157"/>
      <c r="W503" s="1157"/>
      <c r="X503" s="1157"/>
      <c r="Y503" s="1157"/>
      <c r="Z503" s="1157"/>
      <c r="AA503" s="1157"/>
      <c r="AB503" s="1157"/>
      <c r="AC503" s="1157"/>
      <c r="AD503" s="1157"/>
      <c r="AE503" s="1157"/>
      <c r="AF503" s="1157"/>
      <c r="AG503" s="1157"/>
      <c r="AH503" s="1157"/>
      <c r="AI503" s="1157"/>
      <c r="AJ503" s="1157"/>
      <c r="AK503" s="1157"/>
      <c r="AL503" s="1157"/>
      <c r="AM503" s="1157"/>
      <c r="AN503" s="1157"/>
      <c r="AO503" s="1157"/>
      <c r="AP503" s="1157"/>
      <c r="AQ503" s="1157"/>
      <c r="AR503" s="1157"/>
      <c r="AS503" s="1157"/>
      <c r="AT503" s="1157"/>
      <c r="AU503" s="1157"/>
      <c r="AV503" s="1157"/>
      <c r="AW503" s="1044"/>
      <c r="AX503" s="1044"/>
    </row>
    <row r="504" spans="2:50" ht="12">
      <c r="B504" s="1054" t="s">
        <v>1447</v>
      </c>
      <c r="C504" s="1162" t="s">
        <v>1754</v>
      </c>
      <c r="D504" s="1162">
        <v>50</v>
      </c>
      <c r="E504" s="1099">
        <v>9185</v>
      </c>
      <c r="F504" s="1157"/>
      <c r="G504" s="1163">
        <v>4231531.9285313683</v>
      </c>
      <c r="H504" s="1157"/>
      <c r="I504" s="1157"/>
      <c r="J504" s="1157"/>
      <c r="K504" s="1157"/>
      <c r="L504" s="1157"/>
      <c r="M504" s="1157"/>
      <c r="N504" s="1157"/>
      <c r="O504" s="1157"/>
      <c r="P504" s="1157"/>
      <c r="Q504" s="1157"/>
      <c r="R504" s="1157"/>
      <c r="S504" s="1157"/>
      <c r="T504" s="1157"/>
      <c r="U504" s="1157"/>
      <c r="V504" s="1157"/>
      <c r="W504" s="1157"/>
      <c r="X504" s="1157"/>
      <c r="Y504" s="1157"/>
      <c r="Z504" s="1157"/>
      <c r="AA504" s="1157"/>
      <c r="AB504" s="1157"/>
      <c r="AC504" s="1157"/>
      <c r="AD504" s="1157"/>
      <c r="AE504" s="1157"/>
      <c r="AF504" s="1157"/>
      <c r="AG504" s="1157"/>
      <c r="AH504" s="1157"/>
      <c r="AI504" s="1157"/>
      <c r="AJ504" s="1157"/>
      <c r="AK504" s="1157"/>
      <c r="AL504" s="1157"/>
      <c r="AM504" s="1157"/>
      <c r="AN504" s="1157"/>
      <c r="AO504" s="1157"/>
      <c r="AP504" s="1157"/>
      <c r="AQ504" s="1157"/>
      <c r="AR504" s="1157"/>
      <c r="AS504" s="1157"/>
      <c r="AT504" s="1157"/>
      <c r="AU504" s="1157"/>
      <c r="AV504" s="1157"/>
      <c r="AW504" s="1044"/>
      <c r="AX504" s="1044"/>
    </row>
    <row r="505" spans="2:50" ht="12">
      <c r="B505" s="1054" t="s">
        <v>1412</v>
      </c>
      <c r="C505" s="1164" t="s">
        <v>1754</v>
      </c>
      <c r="D505" s="1164">
        <v>50</v>
      </c>
      <c r="E505" s="1099">
        <v>827</v>
      </c>
      <c r="F505" s="1124"/>
      <c r="G505" s="1165">
        <v>380999.11866036378</v>
      </c>
      <c r="H505" s="1124"/>
      <c r="I505" s="1124"/>
      <c r="J505" s="1124"/>
      <c r="K505" s="1124"/>
      <c r="L505" s="1124"/>
      <c r="M505" s="1124"/>
      <c r="N505" s="1124"/>
      <c r="O505" s="1124"/>
      <c r="P505" s="1124"/>
      <c r="Q505" s="1124"/>
      <c r="R505" s="1124"/>
      <c r="S505" s="1124"/>
      <c r="T505" s="1124"/>
      <c r="U505" s="1124"/>
      <c r="V505" s="1124"/>
      <c r="W505" s="1124"/>
      <c r="X505" s="1124"/>
      <c r="Y505" s="1124"/>
      <c r="Z505" s="1124"/>
      <c r="AA505" s="1124"/>
      <c r="AB505" s="1124"/>
      <c r="AC505" s="1124"/>
      <c r="AD505" s="1124"/>
      <c r="AE505" s="1124"/>
      <c r="AF505" s="1124"/>
      <c r="AG505" s="1124"/>
      <c r="AH505" s="1124"/>
      <c r="AI505" s="1124"/>
      <c r="AJ505" s="1124"/>
      <c r="AK505" s="1124"/>
      <c r="AL505" s="1124"/>
      <c r="AM505" s="1124"/>
      <c r="AN505" s="1124"/>
      <c r="AO505" s="1124"/>
      <c r="AP505" s="1124"/>
      <c r="AQ505" s="1124"/>
      <c r="AR505" s="1124"/>
      <c r="AS505" s="1124"/>
      <c r="AT505" s="1124"/>
      <c r="AU505" s="1124"/>
      <c r="AV505" s="1124"/>
      <c r="AW505" s="1044"/>
      <c r="AX505" s="1044"/>
    </row>
    <row r="506" spans="2:50" ht="12">
      <c r="B506" s="1054" t="s">
        <v>1448</v>
      </c>
      <c r="C506" s="1164" t="s">
        <v>1754</v>
      </c>
      <c r="D506" s="1164">
        <v>50</v>
      </c>
      <c r="E506" s="1099">
        <v>5145</v>
      </c>
      <c r="F506" s="1124"/>
      <c r="G506" s="1165">
        <v>2370302.8603477287</v>
      </c>
      <c r="H506" s="1124"/>
      <c r="I506" s="1124"/>
      <c r="J506" s="1124"/>
      <c r="K506" s="1124"/>
      <c r="L506" s="1124"/>
      <c r="M506" s="1124"/>
      <c r="N506" s="1124"/>
      <c r="O506" s="1124"/>
      <c r="P506" s="1124"/>
      <c r="Q506" s="1124"/>
      <c r="R506" s="1124"/>
      <c r="S506" s="1124"/>
      <c r="T506" s="1124"/>
      <c r="U506" s="1124"/>
      <c r="V506" s="1124"/>
      <c r="W506" s="1124"/>
      <c r="X506" s="1124"/>
      <c r="Y506" s="1124"/>
      <c r="Z506" s="1124"/>
      <c r="AA506" s="1124"/>
      <c r="AB506" s="1124"/>
      <c r="AC506" s="1124"/>
      <c r="AD506" s="1124"/>
      <c r="AE506" s="1124"/>
      <c r="AF506" s="1124"/>
      <c r="AG506" s="1124"/>
      <c r="AH506" s="1124"/>
      <c r="AI506" s="1124"/>
      <c r="AJ506" s="1124"/>
      <c r="AK506" s="1124"/>
      <c r="AL506" s="1124"/>
      <c r="AM506" s="1124"/>
      <c r="AN506" s="1124"/>
      <c r="AO506" s="1124"/>
      <c r="AP506" s="1124"/>
      <c r="AQ506" s="1124"/>
      <c r="AR506" s="1124"/>
      <c r="AS506" s="1124"/>
      <c r="AT506" s="1124"/>
      <c r="AU506" s="1124"/>
      <c r="AV506" s="1124"/>
      <c r="AW506" s="1044"/>
      <c r="AX506" s="1044"/>
    </row>
    <row r="507" spans="2:50" ht="12">
      <c r="B507" s="1054" t="s">
        <v>1449</v>
      </c>
      <c r="C507" s="1164" t="s">
        <v>1754</v>
      </c>
      <c r="D507" s="1164">
        <v>50</v>
      </c>
      <c r="E507" s="1099">
        <v>263</v>
      </c>
      <c r="F507" s="1124"/>
      <c r="G507" s="1165">
        <v>121164.16953769731</v>
      </c>
      <c r="H507" s="1124"/>
      <c r="I507" s="1124"/>
      <c r="J507" s="1124"/>
      <c r="K507" s="1124"/>
      <c r="L507" s="1124"/>
      <c r="M507" s="1124"/>
      <c r="N507" s="1124"/>
      <c r="O507" s="1124"/>
      <c r="P507" s="1124"/>
      <c r="Q507" s="1124"/>
      <c r="R507" s="1124"/>
      <c r="S507" s="1124"/>
      <c r="T507" s="1124"/>
      <c r="U507" s="1124"/>
      <c r="V507" s="1124"/>
      <c r="W507" s="1124"/>
      <c r="X507" s="1124"/>
      <c r="Y507" s="1124"/>
      <c r="Z507" s="1124"/>
      <c r="AA507" s="1124"/>
      <c r="AB507" s="1124"/>
      <c r="AC507" s="1124"/>
      <c r="AD507" s="1124"/>
      <c r="AE507" s="1124"/>
      <c r="AF507" s="1124"/>
      <c r="AG507" s="1124"/>
      <c r="AH507" s="1124"/>
      <c r="AI507" s="1124"/>
      <c r="AJ507" s="1124"/>
      <c r="AK507" s="1124"/>
      <c r="AL507" s="1124"/>
      <c r="AM507" s="1124"/>
      <c r="AN507" s="1124"/>
      <c r="AO507" s="1124"/>
      <c r="AP507" s="1124"/>
      <c r="AQ507" s="1124"/>
      <c r="AR507" s="1124"/>
      <c r="AS507" s="1124"/>
      <c r="AT507" s="1124"/>
      <c r="AU507" s="1124"/>
      <c r="AV507" s="1124"/>
      <c r="AW507" s="1044"/>
      <c r="AX507" s="1044"/>
    </row>
    <row r="508" spans="2:50" ht="12">
      <c r="B508" s="1054" t="s">
        <v>1762</v>
      </c>
      <c r="C508" s="1164" t="s">
        <v>1754</v>
      </c>
      <c r="D508" s="1164">
        <v>50</v>
      </c>
      <c r="E508" s="1099">
        <v>3600</v>
      </c>
      <c r="F508" s="1124"/>
      <c r="G508" s="1165">
        <v>1658520.951846807</v>
      </c>
      <c r="H508" s="1124"/>
      <c r="I508" s="1124"/>
      <c r="J508" s="1124"/>
      <c r="K508" s="1124"/>
      <c r="L508" s="1124"/>
      <c r="M508" s="1124"/>
      <c r="N508" s="1124"/>
      <c r="O508" s="1124"/>
      <c r="P508" s="1124"/>
      <c r="Q508" s="1124"/>
      <c r="R508" s="1124"/>
      <c r="S508" s="1124"/>
      <c r="T508" s="1124"/>
      <c r="U508" s="1124"/>
      <c r="V508" s="1124"/>
      <c r="W508" s="1124"/>
      <c r="X508" s="1124"/>
      <c r="Y508" s="1124"/>
      <c r="Z508" s="1124"/>
      <c r="AA508" s="1124"/>
      <c r="AB508" s="1124"/>
      <c r="AC508" s="1124"/>
      <c r="AD508" s="1124"/>
      <c r="AE508" s="1124"/>
      <c r="AF508" s="1124"/>
      <c r="AG508" s="1124"/>
      <c r="AH508" s="1124"/>
      <c r="AI508" s="1124"/>
      <c r="AJ508" s="1124"/>
      <c r="AK508" s="1124"/>
      <c r="AL508" s="1124"/>
      <c r="AM508" s="1124"/>
      <c r="AN508" s="1124"/>
      <c r="AO508" s="1124"/>
      <c r="AP508" s="1124"/>
      <c r="AQ508" s="1124"/>
      <c r="AR508" s="1124"/>
      <c r="AS508" s="1124"/>
      <c r="AT508" s="1124"/>
      <c r="AU508" s="1124"/>
      <c r="AV508" s="1124"/>
      <c r="AW508" s="1044"/>
      <c r="AX508" s="1044"/>
    </row>
    <row r="509" spans="2:50" ht="12">
      <c r="B509" s="1103" t="s">
        <v>9</v>
      </c>
      <c r="C509" s="1103"/>
      <c r="D509" s="1103"/>
      <c r="E509" s="1103"/>
      <c r="F509" s="1103">
        <v>21108866.877654031</v>
      </c>
      <c r="G509" s="1103">
        <v>23851618.259754833</v>
      </c>
      <c r="H509" s="1103">
        <v>0</v>
      </c>
      <c r="I509" s="1103">
        <v>436283.1503885907</v>
      </c>
      <c r="J509" s="1103">
        <v>0</v>
      </c>
      <c r="K509" s="1103">
        <v>693814.59818924766</v>
      </c>
      <c r="L509" s="1103">
        <v>0</v>
      </c>
      <c r="M509" s="1103">
        <v>1518468.0714686322</v>
      </c>
      <c r="N509" s="1103">
        <v>0</v>
      </c>
      <c r="O509" s="1103">
        <v>0</v>
      </c>
      <c r="P509" s="1103">
        <v>234491.82757791845</v>
      </c>
      <c r="Q509" s="1103">
        <v>0</v>
      </c>
      <c r="R509" s="1103">
        <v>0</v>
      </c>
      <c r="S509" s="1103">
        <v>1123832.2249819725</v>
      </c>
      <c r="T509" s="1103">
        <v>16124.509254066179</v>
      </c>
      <c r="U509" s="1103">
        <v>0</v>
      </c>
      <c r="V509" s="1103">
        <v>0</v>
      </c>
      <c r="W509" s="1103">
        <v>0</v>
      </c>
      <c r="X509" s="1103">
        <v>0</v>
      </c>
      <c r="Y509" s="1103">
        <v>0</v>
      </c>
      <c r="Z509" s="1103">
        <v>0</v>
      </c>
      <c r="AA509" s="1103">
        <v>0</v>
      </c>
      <c r="AB509" s="1103">
        <v>0</v>
      </c>
      <c r="AC509" s="1103">
        <v>0</v>
      </c>
      <c r="AD509" s="1103">
        <v>0</v>
      </c>
      <c r="AE509" s="1103">
        <v>0</v>
      </c>
      <c r="AF509" s="1103">
        <v>0</v>
      </c>
      <c r="AG509" s="1103">
        <v>0</v>
      </c>
      <c r="AH509" s="1103">
        <v>0</v>
      </c>
      <c r="AI509" s="1103">
        <v>0</v>
      </c>
      <c r="AJ509" s="1103">
        <v>0</v>
      </c>
      <c r="AK509" s="1103">
        <v>0</v>
      </c>
      <c r="AL509" s="1103">
        <v>0</v>
      </c>
      <c r="AM509" s="1103">
        <v>0</v>
      </c>
      <c r="AN509" s="1103">
        <v>0</v>
      </c>
      <c r="AO509" s="1103">
        <v>0</v>
      </c>
      <c r="AP509" s="1103">
        <v>0</v>
      </c>
      <c r="AQ509" s="1103">
        <v>0</v>
      </c>
      <c r="AR509" s="1103">
        <v>0</v>
      </c>
      <c r="AS509" s="1103">
        <v>0</v>
      </c>
      <c r="AT509" s="1103">
        <v>0</v>
      </c>
      <c r="AU509" s="1103">
        <v>0</v>
      </c>
      <c r="AV509" s="1103">
        <v>0</v>
      </c>
      <c r="AW509" s="1044"/>
      <c r="AX509" s="1044"/>
    </row>
    <row r="510" spans="2:50" ht="12">
      <c r="B510" s="1066" t="s">
        <v>1094</v>
      </c>
      <c r="C510" s="1051"/>
      <c r="D510" s="1051"/>
      <c r="E510" s="1051"/>
      <c r="F510" s="1051"/>
      <c r="G510" s="1051"/>
      <c r="H510" s="1051"/>
      <c r="I510" s="1051"/>
      <c r="J510" s="1051"/>
      <c r="K510" s="1051"/>
      <c r="L510" s="1051"/>
      <c r="M510" s="1051"/>
      <c r="N510" s="1051"/>
      <c r="O510" s="1051"/>
      <c r="P510" s="1051"/>
      <c r="Q510" s="1051"/>
      <c r="R510" s="1051"/>
      <c r="S510" s="1051"/>
      <c r="T510" s="1051"/>
      <c r="U510" s="1051"/>
      <c r="V510" s="1051"/>
      <c r="W510" s="1051"/>
      <c r="X510" s="1051"/>
      <c r="Y510" s="1051"/>
      <c r="Z510" s="1051"/>
      <c r="AA510" s="1051"/>
      <c r="AB510" s="1051"/>
      <c r="AC510" s="1051"/>
      <c r="AD510" s="1051"/>
      <c r="AE510" s="1051"/>
      <c r="AF510" s="1051"/>
      <c r="AG510" s="1051"/>
      <c r="AH510" s="1051"/>
      <c r="AI510" s="1051"/>
      <c r="AJ510" s="1051"/>
      <c r="AK510" s="1051"/>
      <c r="AL510" s="1051"/>
      <c r="AM510" s="1051"/>
      <c r="AN510" s="1051"/>
      <c r="AO510" s="1051"/>
      <c r="AP510" s="1051"/>
      <c r="AQ510" s="1051"/>
      <c r="AR510" s="1051"/>
      <c r="AS510" s="1051"/>
      <c r="AT510" s="1051"/>
      <c r="AU510" s="1051"/>
      <c r="AV510" s="1051"/>
      <c r="AW510" s="1044"/>
      <c r="AX510" s="1044"/>
    </row>
    <row r="511" spans="2:50" ht="12">
      <c r="B511" s="1066"/>
      <c r="C511" s="1051"/>
      <c r="D511" s="1051"/>
      <c r="E511" s="1051"/>
      <c r="F511" s="1051"/>
      <c r="G511" s="1051"/>
      <c r="H511" s="1051"/>
      <c r="I511" s="1051"/>
      <c r="J511" s="1051"/>
      <c r="K511" s="1051"/>
      <c r="L511" s="1051"/>
      <c r="M511" s="1051"/>
      <c r="N511" s="1051"/>
      <c r="O511" s="1051"/>
      <c r="P511" s="1051"/>
      <c r="Q511" s="1051"/>
      <c r="R511" s="1051"/>
      <c r="S511" s="1051"/>
      <c r="T511" s="1051"/>
      <c r="U511" s="1051"/>
      <c r="V511" s="1051"/>
      <c r="W511" s="1051"/>
      <c r="X511" s="1051"/>
      <c r="Y511" s="1051"/>
      <c r="Z511" s="1051"/>
      <c r="AA511" s="1051"/>
      <c r="AB511" s="1051"/>
      <c r="AC511" s="1051"/>
      <c r="AD511" s="1051"/>
      <c r="AE511" s="1051"/>
      <c r="AF511" s="1051"/>
      <c r="AG511" s="1051"/>
      <c r="AH511" s="1051"/>
      <c r="AI511" s="1051"/>
      <c r="AJ511" s="1051"/>
      <c r="AK511" s="1051"/>
      <c r="AL511" s="1051"/>
      <c r="AM511" s="1051"/>
      <c r="AN511" s="1051"/>
      <c r="AO511" s="1051"/>
      <c r="AP511" s="1051"/>
      <c r="AQ511" s="1051"/>
      <c r="AR511" s="1051"/>
      <c r="AS511" s="1051"/>
      <c r="AT511" s="1051"/>
      <c r="AU511" s="1051"/>
      <c r="AV511" s="1051"/>
      <c r="AW511" s="1044"/>
      <c r="AX511" s="1044"/>
    </row>
    <row r="512" spans="2:50" ht="12">
      <c r="B512" s="1067" t="s">
        <v>1060</v>
      </c>
      <c r="C512" s="1067">
        <v>50</v>
      </c>
      <c r="D512" s="1051"/>
      <c r="E512" s="1051"/>
      <c r="F512" s="1051"/>
      <c r="G512" s="1051"/>
      <c r="H512" s="1051"/>
      <c r="I512" s="1051"/>
      <c r="J512" s="1051"/>
      <c r="K512" s="1051"/>
      <c r="L512" s="1051"/>
      <c r="M512" s="1051"/>
      <c r="N512" s="1051"/>
      <c r="O512" s="1051"/>
      <c r="P512" s="1051"/>
      <c r="Q512" s="1051"/>
      <c r="R512" s="1051"/>
      <c r="S512" s="1051"/>
      <c r="T512" s="1051"/>
      <c r="U512" s="1051"/>
      <c r="V512" s="1051"/>
      <c r="W512" s="1051"/>
      <c r="X512" s="1051"/>
      <c r="Y512" s="1051"/>
      <c r="Z512" s="1051"/>
      <c r="AA512" s="1051"/>
      <c r="AB512" s="1051"/>
      <c r="AC512" s="1051"/>
      <c r="AD512" s="1051"/>
      <c r="AE512" s="1051"/>
      <c r="AF512" s="1051"/>
      <c r="AG512" s="1051"/>
      <c r="AH512" s="1051"/>
      <c r="AI512" s="1051"/>
      <c r="AJ512" s="1051"/>
      <c r="AK512" s="1051"/>
      <c r="AL512" s="1051"/>
      <c r="AM512" s="1051"/>
      <c r="AN512" s="1051"/>
      <c r="AO512" s="1051"/>
      <c r="AP512" s="1051"/>
      <c r="AQ512" s="1051"/>
      <c r="AR512" s="1051"/>
      <c r="AS512" s="1051"/>
      <c r="AT512" s="1051"/>
      <c r="AU512" s="1051"/>
      <c r="AV512" s="1051"/>
      <c r="AW512" s="1044"/>
      <c r="AX512" s="1044"/>
    </row>
    <row r="513" spans="2:50" ht="12">
      <c r="B513" s="1051"/>
      <c r="C513" s="1051"/>
      <c r="D513" s="1051"/>
      <c r="E513" s="1051"/>
      <c r="F513" s="1051"/>
      <c r="G513" s="1051"/>
      <c r="H513" s="1051"/>
      <c r="I513" s="1051"/>
      <c r="J513" s="1051"/>
      <c r="K513" s="1051"/>
      <c r="L513" s="1051"/>
      <c r="M513" s="1051"/>
      <c r="N513" s="1051"/>
      <c r="O513" s="1051"/>
      <c r="P513" s="1051"/>
      <c r="Q513" s="1051"/>
      <c r="R513" s="1051"/>
      <c r="S513" s="1051"/>
      <c r="T513" s="1051"/>
      <c r="U513" s="1051"/>
      <c r="V513" s="1051"/>
      <c r="W513" s="1051"/>
      <c r="X513" s="1051"/>
      <c r="Y513" s="1051"/>
      <c r="Z513" s="1051"/>
      <c r="AA513" s="1051"/>
      <c r="AB513" s="1051"/>
      <c r="AC513" s="1051"/>
      <c r="AD513" s="1051"/>
      <c r="AE513" s="1051"/>
      <c r="AF513" s="1051"/>
      <c r="AG513" s="1051"/>
      <c r="AH513" s="1051"/>
      <c r="AI513" s="1051"/>
      <c r="AJ513" s="1051"/>
      <c r="AK513" s="1051"/>
      <c r="AL513" s="1051"/>
      <c r="AM513" s="1051"/>
      <c r="AN513" s="1051"/>
      <c r="AO513" s="1051"/>
      <c r="AP513" s="1051"/>
      <c r="AQ513" s="1051"/>
      <c r="AR513" s="1051"/>
      <c r="AS513" s="1051"/>
      <c r="AT513" s="1051"/>
      <c r="AU513" s="1051"/>
      <c r="AV513" s="1051"/>
      <c r="AW513" s="1044"/>
      <c r="AX513" s="1044"/>
    </row>
    <row r="514" spans="2:50" ht="12">
      <c r="B514" s="1051"/>
      <c r="C514" s="1051"/>
      <c r="D514" s="1051"/>
      <c r="E514" s="1051"/>
      <c r="F514" s="1051"/>
      <c r="G514" s="1051"/>
      <c r="H514" s="1051"/>
      <c r="I514" s="1051"/>
      <c r="J514" s="1051"/>
      <c r="K514" s="1051"/>
      <c r="L514" s="1051"/>
      <c r="M514" s="1051"/>
      <c r="N514" s="1051"/>
      <c r="O514" s="1051"/>
      <c r="P514" s="1051"/>
      <c r="Q514" s="1051"/>
      <c r="R514" s="1051"/>
      <c r="S514" s="1051"/>
      <c r="T514" s="1051"/>
      <c r="U514" s="1051"/>
      <c r="V514" s="1051"/>
      <c r="W514" s="1051"/>
      <c r="X514" s="1051"/>
      <c r="Y514" s="1051"/>
      <c r="Z514" s="1051"/>
      <c r="AA514" s="1051"/>
      <c r="AB514" s="1051"/>
      <c r="AC514" s="1051"/>
      <c r="AD514" s="1051"/>
      <c r="AE514" s="1051"/>
      <c r="AF514" s="1051"/>
      <c r="AG514" s="1051"/>
      <c r="AH514" s="1051"/>
      <c r="AI514" s="1051"/>
      <c r="AJ514" s="1051"/>
      <c r="AK514" s="1051"/>
      <c r="AL514" s="1051"/>
      <c r="AM514" s="1051"/>
      <c r="AN514" s="1051"/>
      <c r="AO514" s="1051"/>
      <c r="AP514" s="1051"/>
      <c r="AQ514" s="1051"/>
      <c r="AR514" s="1051"/>
      <c r="AS514" s="1051"/>
      <c r="AT514" s="1051"/>
      <c r="AU514" s="1051"/>
      <c r="AV514" s="1051"/>
      <c r="AW514" s="1044"/>
      <c r="AX514" s="1044"/>
    </row>
    <row r="515" spans="2:50" ht="12" customHeight="1">
      <c r="B515" s="1544" t="s">
        <v>1068</v>
      </c>
      <c r="C515" s="1538" t="s">
        <v>1124</v>
      </c>
      <c r="D515" s="1539" t="s">
        <v>1050</v>
      </c>
      <c r="E515" s="1539" t="s">
        <v>1047</v>
      </c>
      <c r="F515" s="1047">
        <v>1</v>
      </c>
      <c r="G515" s="1047">
        <v>2</v>
      </c>
      <c r="H515" s="1047">
        <v>3</v>
      </c>
      <c r="I515" s="1047">
        <v>4</v>
      </c>
      <c r="J515" s="1047">
        <v>5</v>
      </c>
      <c r="K515" s="1047">
        <v>6</v>
      </c>
      <c r="L515" s="1047">
        <v>7</v>
      </c>
      <c r="M515" s="1047">
        <v>8</v>
      </c>
      <c r="N515" s="1047">
        <v>9</v>
      </c>
      <c r="O515" s="1047">
        <v>10</v>
      </c>
      <c r="P515" s="1047">
        <v>11</v>
      </c>
      <c r="Q515" s="1047">
        <v>12</v>
      </c>
      <c r="R515" s="1047">
        <v>13</v>
      </c>
      <c r="S515" s="1047">
        <v>14</v>
      </c>
      <c r="T515" s="1047">
        <v>15</v>
      </c>
      <c r="U515" s="1047">
        <v>16</v>
      </c>
      <c r="V515" s="1047">
        <v>17</v>
      </c>
      <c r="W515" s="1047">
        <v>18</v>
      </c>
      <c r="X515" s="1047">
        <v>19</v>
      </c>
      <c r="Y515" s="1047">
        <v>20</v>
      </c>
      <c r="Z515" s="1047">
        <v>21</v>
      </c>
      <c r="AA515" s="1047">
        <v>22</v>
      </c>
      <c r="AB515" s="1047">
        <v>23</v>
      </c>
      <c r="AC515" s="1047">
        <v>24</v>
      </c>
      <c r="AD515" s="1047">
        <v>25</v>
      </c>
      <c r="AE515" s="1047">
        <v>26</v>
      </c>
      <c r="AF515" s="1047">
        <v>27</v>
      </c>
      <c r="AG515" s="1047">
        <v>28</v>
      </c>
      <c r="AH515" s="1047">
        <v>29</v>
      </c>
      <c r="AI515" s="1047">
        <v>30</v>
      </c>
      <c r="AJ515" s="1047">
        <v>31</v>
      </c>
      <c r="AK515" s="1047">
        <v>32</v>
      </c>
      <c r="AL515" s="1047">
        <v>33</v>
      </c>
      <c r="AM515" s="1047">
        <v>34</v>
      </c>
      <c r="AN515" s="1047">
        <v>35</v>
      </c>
      <c r="AO515" s="1047">
        <v>36</v>
      </c>
      <c r="AP515" s="1047">
        <v>37</v>
      </c>
      <c r="AQ515" s="1047">
        <v>38</v>
      </c>
      <c r="AR515" s="1047">
        <v>39</v>
      </c>
      <c r="AS515" s="1047">
        <v>40</v>
      </c>
      <c r="AT515" s="1047">
        <v>41</v>
      </c>
      <c r="AU515" s="1047">
        <v>42</v>
      </c>
      <c r="AV515" s="1047">
        <v>43</v>
      </c>
      <c r="AW515" s="1044"/>
      <c r="AX515" s="1044"/>
    </row>
    <row r="516" spans="2:50" ht="12" customHeight="1">
      <c r="B516" s="1544" t="s">
        <v>1068</v>
      </c>
      <c r="C516" s="1538"/>
      <c r="D516" s="1539" t="s">
        <v>1050</v>
      </c>
      <c r="E516" s="1539" t="s">
        <v>1047</v>
      </c>
      <c r="F516" s="1052">
        <v>2034</v>
      </c>
      <c r="G516" s="1052">
        <v>2035</v>
      </c>
      <c r="H516" s="1052">
        <v>2036</v>
      </c>
      <c r="I516" s="1052">
        <v>2037</v>
      </c>
      <c r="J516" s="1052">
        <v>2038</v>
      </c>
      <c r="K516" s="1052">
        <v>2039</v>
      </c>
      <c r="L516" s="1052">
        <v>2040</v>
      </c>
      <c r="M516" s="1052">
        <v>2041</v>
      </c>
      <c r="N516" s="1052">
        <v>2042</v>
      </c>
      <c r="O516" s="1052">
        <v>2043</v>
      </c>
      <c r="P516" s="1052">
        <v>2044</v>
      </c>
      <c r="Q516" s="1052">
        <v>2045</v>
      </c>
      <c r="R516" s="1052">
        <v>2046</v>
      </c>
      <c r="S516" s="1052">
        <v>2047</v>
      </c>
      <c r="T516" s="1052">
        <v>2048</v>
      </c>
      <c r="U516" s="1052">
        <v>2049</v>
      </c>
      <c r="V516" s="1052">
        <v>2050</v>
      </c>
      <c r="W516" s="1052">
        <v>2051</v>
      </c>
      <c r="X516" s="1052">
        <v>2052</v>
      </c>
      <c r="Y516" s="1052">
        <v>2053</v>
      </c>
      <c r="Z516" s="1052">
        <v>2054</v>
      </c>
      <c r="AA516" s="1052">
        <v>2055</v>
      </c>
      <c r="AB516" s="1052">
        <v>2056</v>
      </c>
      <c r="AC516" s="1052">
        <v>2057</v>
      </c>
      <c r="AD516" s="1052">
        <v>2058</v>
      </c>
      <c r="AE516" s="1052">
        <v>2059</v>
      </c>
      <c r="AF516" s="1052">
        <v>2060</v>
      </c>
      <c r="AG516" s="1052">
        <v>2061</v>
      </c>
      <c r="AH516" s="1052">
        <v>2062</v>
      </c>
      <c r="AI516" s="1052">
        <v>2063</v>
      </c>
      <c r="AJ516" s="1052">
        <v>2064</v>
      </c>
      <c r="AK516" s="1052">
        <v>2065</v>
      </c>
      <c r="AL516" s="1052">
        <v>2066</v>
      </c>
      <c r="AM516" s="1052">
        <v>2067</v>
      </c>
      <c r="AN516" s="1052">
        <v>2068</v>
      </c>
      <c r="AO516" s="1052">
        <v>2069</v>
      </c>
      <c r="AP516" s="1052">
        <v>2070</v>
      </c>
      <c r="AQ516" s="1052">
        <v>2071</v>
      </c>
      <c r="AR516" s="1052">
        <v>2072</v>
      </c>
      <c r="AS516" s="1052">
        <v>2073</v>
      </c>
      <c r="AT516" s="1052">
        <v>2074</v>
      </c>
      <c r="AU516" s="1052">
        <v>2075</v>
      </c>
      <c r="AV516" s="1052">
        <v>2076</v>
      </c>
      <c r="AW516" s="1044"/>
      <c r="AX516" s="1044"/>
    </row>
    <row r="517" spans="2:50" ht="10" customHeight="1">
      <c r="B517" s="1056" t="s">
        <v>1465</v>
      </c>
      <c r="C517" s="1161" t="s">
        <v>1141</v>
      </c>
      <c r="D517" s="1099">
        <v>40</v>
      </c>
      <c r="E517" s="1099">
        <v>194</v>
      </c>
      <c r="F517" s="1157"/>
      <c r="G517" s="1157"/>
      <c r="H517" s="1157"/>
      <c r="I517" s="1157"/>
      <c r="J517" s="1157"/>
      <c r="K517" s="1157"/>
      <c r="L517" s="1157"/>
      <c r="M517" s="1157"/>
      <c r="N517" s="1157"/>
      <c r="O517" s="1157"/>
      <c r="P517" s="1157"/>
      <c r="Q517" s="1157"/>
      <c r="R517" s="1157"/>
      <c r="S517" s="1157"/>
      <c r="T517" s="1157"/>
      <c r="U517" s="1157"/>
      <c r="V517" s="1157"/>
      <c r="W517" s="1157"/>
      <c r="X517" s="1157"/>
      <c r="Y517" s="1157"/>
      <c r="Z517" s="1157"/>
      <c r="AA517" s="1157"/>
      <c r="AB517" s="1157"/>
      <c r="AC517" s="1157"/>
      <c r="AD517" s="1157"/>
      <c r="AE517" s="1157"/>
      <c r="AF517" s="1157"/>
      <c r="AG517" s="1157"/>
      <c r="AH517" s="1157"/>
      <c r="AI517" s="1157"/>
      <c r="AJ517" s="1157"/>
      <c r="AK517" s="1157"/>
      <c r="AL517" s="1157"/>
      <c r="AM517" s="1157"/>
      <c r="AN517" s="1157"/>
      <c r="AO517" s="1163">
        <v>219165.13099911864</v>
      </c>
      <c r="AP517" s="1157"/>
      <c r="AQ517" s="1157"/>
      <c r="AR517" s="1157"/>
      <c r="AS517" s="1157"/>
      <c r="AT517" s="1157"/>
      <c r="AU517" s="1157"/>
      <c r="AV517" s="1157"/>
      <c r="AW517" s="1044"/>
      <c r="AX517" s="1044"/>
    </row>
    <row r="518" spans="2:50" ht="12">
      <c r="B518" s="1099" t="s">
        <v>1387</v>
      </c>
      <c r="C518" s="1166">
        <v>2024</v>
      </c>
      <c r="D518" s="1099">
        <v>40</v>
      </c>
      <c r="E518" s="1056">
        <v>325</v>
      </c>
      <c r="F518" s="1157"/>
      <c r="G518" s="1157"/>
      <c r="H518" s="1157"/>
      <c r="I518" s="1157"/>
      <c r="J518" s="1157"/>
      <c r="K518" s="1157"/>
      <c r="L518" s="1157"/>
      <c r="M518" s="1157"/>
      <c r="N518" s="1157"/>
      <c r="O518" s="1157"/>
      <c r="P518" s="1157"/>
      <c r="Q518" s="1157"/>
      <c r="R518" s="1157"/>
      <c r="S518" s="1157"/>
      <c r="T518" s="1157"/>
      <c r="U518" s="1157"/>
      <c r="V518" s="1157"/>
      <c r="W518" s="1157"/>
      <c r="X518" s="1157"/>
      <c r="Y518" s="1157"/>
      <c r="Z518" s="1157"/>
      <c r="AA518" s="1157"/>
      <c r="AB518" s="1157"/>
      <c r="AC518" s="1157"/>
      <c r="AD518" s="1157"/>
      <c r="AE518" s="1157"/>
      <c r="AF518" s="1157"/>
      <c r="AG518" s="1157"/>
      <c r="AH518" s="1157"/>
      <c r="AI518" s="1157"/>
      <c r="AJ518" s="1157"/>
      <c r="AK518" s="1157"/>
      <c r="AL518" s="1157"/>
      <c r="AM518" s="1157"/>
      <c r="AN518" s="1157"/>
      <c r="AO518" s="1163">
        <v>730410.22353978048</v>
      </c>
      <c r="AP518" s="1157"/>
      <c r="AQ518" s="1157"/>
      <c r="AR518" s="1157"/>
      <c r="AS518" s="1157"/>
      <c r="AT518" s="1157"/>
      <c r="AU518" s="1157"/>
      <c r="AV518" s="1157"/>
      <c r="AW518" s="1044"/>
      <c r="AX518" s="1044"/>
    </row>
    <row r="519" spans="2:50" ht="12">
      <c r="B519" s="1099" t="s">
        <v>1389</v>
      </c>
      <c r="C519" s="1166" t="s">
        <v>1454</v>
      </c>
      <c r="D519" s="1099">
        <v>40</v>
      </c>
      <c r="E519" s="1056">
        <v>110</v>
      </c>
      <c r="F519" s="1157"/>
      <c r="G519" s="1157"/>
      <c r="H519" s="1157"/>
      <c r="I519" s="1157"/>
      <c r="J519" s="1157"/>
      <c r="K519" s="1157"/>
      <c r="L519" s="1157"/>
      <c r="M519" s="1157"/>
      <c r="N519" s="1157"/>
      <c r="O519" s="1157"/>
      <c r="P519" s="1157"/>
      <c r="Q519" s="1157"/>
      <c r="R519" s="1157"/>
      <c r="S519" s="1157"/>
      <c r="T519" s="1157"/>
      <c r="U519" s="1157"/>
      <c r="V519" s="1157"/>
      <c r="W519" s="1157"/>
      <c r="X519" s="1157"/>
      <c r="Y519" s="1157"/>
      <c r="Z519" s="1157"/>
      <c r="AA519" s="1157"/>
      <c r="AB519" s="1163">
        <v>247215.76796731033</v>
      </c>
      <c r="AC519" s="1157"/>
      <c r="AD519" s="1157"/>
      <c r="AE519" s="1157"/>
      <c r="AF519" s="1157"/>
      <c r="AG519" s="1157"/>
      <c r="AH519" s="1157"/>
      <c r="AI519" s="1157"/>
      <c r="AJ519" s="1157"/>
      <c r="AK519" s="1157"/>
      <c r="AL519" s="1157"/>
      <c r="AM519" s="1157"/>
      <c r="AN519" s="1157"/>
      <c r="AO519" s="1157"/>
      <c r="AP519" s="1157"/>
      <c r="AQ519" s="1157"/>
      <c r="AR519" s="1157"/>
      <c r="AS519" s="1157"/>
      <c r="AT519" s="1157"/>
      <c r="AU519" s="1157"/>
      <c r="AV519" s="1157"/>
      <c r="AW519" s="1044"/>
      <c r="AX519" s="1044"/>
    </row>
    <row r="520" spans="2:50" ht="12">
      <c r="B520" s="1099" t="s">
        <v>1390</v>
      </c>
      <c r="C520" s="1166" t="s">
        <v>1454</v>
      </c>
      <c r="D520" s="1099">
        <v>40</v>
      </c>
      <c r="E520" s="1056">
        <v>240</v>
      </c>
      <c r="F520" s="1157"/>
      <c r="G520" s="1157"/>
      <c r="H520" s="1157"/>
      <c r="I520" s="1157"/>
      <c r="J520" s="1157"/>
      <c r="K520" s="1157"/>
      <c r="L520" s="1157"/>
      <c r="M520" s="1157"/>
      <c r="N520" s="1157"/>
      <c r="O520" s="1157"/>
      <c r="P520" s="1157"/>
      <c r="Q520" s="1157"/>
      <c r="R520" s="1157"/>
      <c r="S520" s="1157"/>
      <c r="T520" s="1157"/>
      <c r="U520" s="1157"/>
      <c r="V520" s="1157"/>
      <c r="W520" s="1157"/>
      <c r="X520" s="1157"/>
      <c r="Y520" s="1157"/>
      <c r="Z520" s="1157"/>
      <c r="AA520" s="1157"/>
      <c r="AB520" s="1163">
        <v>539379.85738322255</v>
      </c>
      <c r="AC520" s="1157"/>
      <c r="AD520" s="1157"/>
      <c r="AE520" s="1157"/>
      <c r="AF520" s="1157"/>
      <c r="AG520" s="1157"/>
      <c r="AH520" s="1157"/>
      <c r="AI520" s="1157"/>
      <c r="AJ520" s="1157"/>
      <c r="AK520" s="1157"/>
      <c r="AL520" s="1157"/>
      <c r="AM520" s="1157"/>
      <c r="AN520" s="1157"/>
      <c r="AO520" s="1157"/>
      <c r="AP520" s="1157"/>
      <c r="AQ520" s="1157"/>
      <c r="AR520" s="1157"/>
      <c r="AS520" s="1157"/>
      <c r="AT520" s="1157"/>
      <c r="AU520" s="1157"/>
      <c r="AV520" s="1157"/>
      <c r="AW520" s="1044"/>
      <c r="AX520" s="1044"/>
    </row>
    <row r="521" spans="2:50" ht="12">
      <c r="B521" s="1099" t="s">
        <v>1391</v>
      </c>
      <c r="C521" s="1166" t="s">
        <v>1454</v>
      </c>
      <c r="D521" s="1099">
        <v>40</v>
      </c>
      <c r="E521" s="1056">
        <v>120</v>
      </c>
      <c r="F521" s="1157"/>
      <c r="G521" s="1157"/>
      <c r="H521" s="1157"/>
      <c r="I521" s="1157"/>
      <c r="J521" s="1157"/>
      <c r="K521" s="1157"/>
      <c r="L521" s="1157"/>
      <c r="M521" s="1157"/>
      <c r="N521" s="1157"/>
      <c r="O521" s="1157"/>
      <c r="P521" s="1157"/>
      <c r="Q521" s="1157"/>
      <c r="R521" s="1157"/>
      <c r="S521" s="1157"/>
      <c r="T521" s="1157"/>
      <c r="U521" s="1157"/>
      <c r="V521" s="1157"/>
      <c r="W521" s="1157"/>
      <c r="X521" s="1157"/>
      <c r="Y521" s="1157"/>
      <c r="Z521" s="1157"/>
      <c r="AA521" s="1157"/>
      <c r="AB521" s="1163">
        <v>269689.92869161128</v>
      </c>
      <c r="AC521" s="1157"/>
      <c r="AD521" s="1157"/>
      <c r="AE521" s="1157"/>
      <c r="AF521" s="1157"/>
      <c r="AG521" s="1157"/>
      <c r="AH521" s="1157"/>
      <c r="AI521" s="1157"/>
      <c r="AJ521" s="1157"/>
      <c r="AK521" s="1157"/>
      <c r="AL521" s="1157"/>
      <c r="AM521" s="1157"/>
      <c r="AN521" s="1157"/>
      <c r="AO521" s="1157"/>
      <c r="AP521" s="1157"/>
      <c r="AQ521" s="1157"/>
      <c r="AR521" s="1157"/>
      <c r="AS521" s="1157"/>
      <c r="AT521" s="1157"/>
      <c r="AU521" s="1157"/>
      <c r="AV521" s="1157"/>
      <c r="AW521" s="1044"/>
      <c r="AX521" s="1044"/>
    </row>
    <row r="522" spans="2:50" ht="12">
      <c r="B522" s="1099" t="s">
        <v>1392</v>
      </c>
      <c r="C522" s="1166" t="s">
        <v>1454</v>
      </c>
      <c r="D522" s="1099">
        <v>40</v>
      </c>
      <c r="E522" s="1056">
        <v>100</v>
      </c>
      <c r="F522" s="1157"/>
      <c r="G522" s="1157"/>
      <c r="H522" s="1157"/>
      <c r="I522" s="1157"/>
      <c r="J522" s="1157"/>
      <c r="K522" s="1157"/>
      <c r="L522" s="1157"/>
      <c r="M522" s="1157"/>
      <c r="N522" s="1157"/>
      <c r="O522" s="1157"/>
      <c r="P522" s="1157"/>
      <c r="Q522" s="1157"/>
      <c r="R522" s="1157"/>
      <c r="S522" s="1157"/>
      <c r="T522" s="1157"/>
      <c r="U522" s="1157"/>
      <c r="V522" s="1157"/>
      <c r="W522" s="1157"/>
      <c r="X522" s="1157"/>
      <c r="Y522" s="1157"/>
      <c r="Z522" s="1157"/>
      <c r="AA522" s="1157"/>
      <c r="AB522" s="1163">
        <v>224741.60724300938</v>
      </c>
      <c r="AC522" s="1157"/>
      <c r="AD522" s="1157"/>
      <c r="AE522" s="1157"/>
      <c r="AF522" s="1157"/>
      <c r="AG522" s="1157"/>
      <c r="AH522" s="1157"/>
      <c r="AI522" s="1157"/>
      <c r="AJ522" s="1157"/>
      <c r="AK522" s="1157"/>
      <c r="AL522" s="1157"/>
      <c r="AM522" s="1157"/>
      <c r="AN522" s="1157"/>
      <c r="AO522" s="1157"/>
      <c r="AP522" s="1157"/>
      <c r="AQ522" s="1157"/>
      <c r="AR522" s="1157"/>
      <c r="AS522" s="1157"/>
      <c r="AT522" s="1157"/>
      <c r="AU522" s="1157"/>
      <c r="AV522" s="1157"/>
      <c r="AW522" s="1044"/>
      <c r="AX522" s="1044"/>
    </row>
    <row r="523" spans="2:50" ht="12">
      <c r="B523" s="1099" t="s">
        <v>1393</v>
      </c>
      <c r="C523" s="1166" t="s">
        <v>1454</v>
      </c>
      <c r="D523" s="1099">
        <v>40</v>
      </c>
      <c r="E523" s="1056">
        <v>300</v>
      </c>
      <c r="F523" s="1157"/>
      <c r="G523" s="1157"/>
      <c r="H523" s="1157"/>
      <c r="I523" s="1157"/>
      <c r="J523" s="1157"/>
      <c r="K523" s="1157"/>
      <c r="L523" s="1157"/>
      <c r="M523" s="1157"/>
      <c r="N523" s="1157"/>
      <c r="O523" s="1157"/>
      <c r="P523" s="1157"/>
      <c r="Q523" s="1157"/>
      <c r="R523" s="1157"/>
      <c r="S523" s="1157"/>
      <c r="T523" s="1157"/>
      <c r="U523" s="1157"/>
      <c r="V523" s="1157"/>
      <c r="W523" s="1157"/>
      <c r="X523" s="1157"/>
      <c r="Y523" s="1157"/>
      <c r="Z523" s="1157"/>
      <c r="AA523" s="1157"/>
      <c r="AB523" s="1163">
        <v>674224.82172902813</v>
      </c>
      <c r="AC523" s="1157"/>
      <c r="AD523" s="1157"/>
      <c r="AE523" s="1157"/>
      <c r="AF523" s="1157"/>
      <c r="AG523" s="1157"/>
      <c r="AH523" s="1157"/>
      <c r="AI523" s="1157"/>
      <c r="AJ523" s="1157"/>
      <c r="AK523" s="1157"/>
      <c r="AL523" s="1157"/>
      <c r="AM523" s="1157"/>
      <c r="AN523" s="1157"/>
      <c r="AO523" s="1157"/>
      <c r="AP523" s="1157"/>
      <c r="AQ523" s="1157"/>
      <c r="AR523" s="1157"/>
      <c r="AS523" s="1157"/>
      <c r="AT523" s="1157"/>
      <c r="AU523" s="1157"/>
      <c r="AV523" s="1157"/>
      <c r="AW523" s="1044"/>
      <c r="AX523" s="1044"/>
    </row>
    <row r="524" spans="2:50" ht="12">
      <c r="B524" s="1099" t="s">
        <v>1396</v>
      </c>
      <c r="C524" s="1166" t="s">
        <v>1454</v>
      </c>
      <c r="D524" s="1099">
        <v>40</v>
      </c>
      <c r="E524" s="1056">
        <v>120</v>
      </c>
      <c r="F524" s="1157"/>
      <c r="G524" s="1157"/>
      <c r="H524" s="1157"/>
      <c r="I524" s="1157"/>
      <c r="J524" s="1157"/>
      <c r="K524" s="1157"/>
      <c r="L524" s="1157"/>
      <c r="M524" s="1157"/>
      <c r="N524" s="1157"/>
      <c r="O524" s="1157"/>
      <c r="P524" s="1157"/>
      <c r="Q524" s="1157"/>
      <c r="R524" s="1157"/>
      <c r="S524" s="1157"/>
      <c r="T524" s="1157"/>
      <c r="U524" s="1157"/>
      <c r="V524" s="1157"/>
      <c r="W524" s="1157"/>
      <c r="X524" s="1157"/>
      <c r="Y524" s="1157"/>
      <c r="Z524" s="1157"/>
      <c r="AA524" s="1157"/>
      <c r="AB524" s="1163">
        <v>269689.92869161128</v>
      </c>
      <c r="AC524" s="1157"/>
      <c r="AD524" s="1157"/>
      <c r="AE524" s="1157"/>
      <c r="AF524" s="1157"/>
      <c r="AG524" s="1157"/>
      <c r="AH524" s="1157"/>
      <c r="AI524" s="1157"/>
      <c r="AJ524" s="1157"/>
      <c r="AK524" s="1157"/>
      <c r="AL524" s="1157"/>
      <c r="AM524" s="1157"/>
      <c r="AN524" s="1157"/>
      <c r="AO524" s="1157"/>
      <c r="AP524" s="1157"/>
      <c r="AQ524" s="1157"/>
      <c r="AR524" s="1157"/>
      <c r="AS524" s="1157"/>
      <c r="AT524" s="1157"/>
      <c r="AU524" s="1157"/>
      <c r="AV524" s="1157"/>
      <c r="AW524" s="1044"/>
      <c r="AX524" s="1044"/>
    </row>
    <row r="525" spans="2:50" ht="12">
      <c r="B525" s="1099" t="s">
        <v>1397</v>
      </c>
      <c r="C525" s="1166" t="s">
        <v>1454</v>
      </c>
      <c r="D525" s="1099">
        <v>40</v>
      </c>
      <c r="E525" s="1056">
        <v>120</v>
      </c>
      <c r="F525" s="1157"/>
      <c r="G525" s="1157"/>
      <c r="H525" s="1157"/>
      <c r="I525" s="1157"/>
      <c r="J525" s="1157"/>
      <c r="K525" s="1157"/>
      <c r="L525" s="1157"/>
      <c r="M525" s="1157"/>
      <c r="N525" s="1157"/>
      <c r="O525" s="1157"/>
      <c r="P525" s="1157"/>
      <c r="Q525" s="1157"/>
      <c r="R525" s="1157"/>
      <c r="S525" s="1157"/>
      <c r="T525" s="1157"/>
      <c r="U525" s="1157"/>
      <c r="V525" s="1157"/>
      <c r="W525" s="1157"/>
      <c r="X525" s="1157"/>
      <c r="Y525" s="1157"/>
      <c r="Z525" s="1157"/>
      <c r="AA525" s="1157"/>
      <c r="AB525" s="1163">
        <v>269689.92869161128</v>
      </c>
      <c r="AC525" s="1157"/>
      <c r="AD525" s="1157"/>
      <c r="AE525" s="1157"/>
      <c r="AF525" s="1157"/>
      <c r="AG525" s="1157"/>
      <c r="AH525" s="1157"/>
      <c r="AI525" s="1157"/>
      <c r="AJ525" s="1157"/>
      <c r="AK525" s="1157"/>
      <c r="AL525" s="1157"/>
      <c r="AM525" s="1157"/>
      <c r="AN525" s="1157"/>
      <c r="AO525" s="1157"/>
      <c r="AP525" s="1157"/>
      <c r="AQ525" s="1157"/>
      <c r="AR525" s="1157"/>
      <c r="AS525" s="1157"/>
      <c r="AT525" s="1157"/>
      <c r="AU525" s="1157"/>
      <c r="AV525" s="1157"/>
      <c r="AW525" s="1044"/>
      <c r="AX525" s="1044"/>
    </row>
    <row r="526" spans="2:50" ht="12">
      <c r="B526" s="1099" t="s">
        <v>1398</v>
      </c>
      <c r="C526" s="1166" t="s">
        <v>1454</v>
      </c>
      <c r="D526" s="1099">
        <v>40</v>
      </c>
      <c r="E526" s="1056">
        <v>240</v>
      </c>
      <c r="F526" s="1157"/>
      <c r="G526" s="1157"/>
      <c r="H526" s="1157"/>
      <c r="I526" s="1157"/>
      <c r="J526" s="1157"/>
      <c r="K526" s="1157"/>
      <c r="L526" s="1157"/>
      <c r="M526" s="1157"/>
      <c r="N526" s="1157"/>
      <c r="O526" s="1157"/>
      <c r="P526" s="1157"/>
      <c r="Q526" s="1157"/>
      <c r="R526" s="1157"/>
      <c r="S526" s="1157"/>
      <c r="T526" s="1157"/>
      <c r="U526" s="1157"/>
      <c r="V526" s="1157"/>
      <c r="W526" s="1157"/>
      <c r="X526" s="1157"/>
      <c r="Y526" s="1157"/>
      <c r="Z526" s="1157"/>
      <c r="AA526" s="1157"/>
      <c r="AB526" s="1163">
        <v>539379.85738322255</v>
      </c>
      <c r="AC526" s="1157"/>
      <c r="AD526" s="1157"/>
      <c r="AE526" s="1157"/>
      <c r="AF526" s="1157"/>
      <c r="AG526" s="1157"/>
      <c r="AH526" s="1157"/>
      <c r="AI526" s="1157"/>
      <c r="AJ526" s="1157"/>
      <c r="AK526" s="1157"/>
      <c r="AL526" s="1157"/>
      <c r="AM526" s="1157"/>
      <c r="AN526" s="1157"/>
      <c r="AO526" s="1157"/>
      <c r="AP526" s="1157"/>
      <c r="AQ526" s="1157"/>
      <c r="AR526" s="1157"/>
      <c r="AS526" s="1157"/>
      <c r="AT526" s="1157"/>
      <c r="AU526" s="1157"/>
      <c r="AV526" s="1157"/>
      <c r="AW526" s="1044"/>
      <c r="AX526" s="1044"/>
    </row>
    <row r="527" spans="2:50" ht="12">
      <c r="B527" s="1099" t="s">
        <v>1399</v>
      </c>
      <c r="C527" s="1166" t="s">
        <v>1454</v>
      </c>
      <c r="D527" s="1099">
        <v>40</v>
      </c>
      <c r="E527" s="1056">
        <v>120</v>
      </c>
      <c r="F527" s="1157"/>
      <c r="G527" s="1157"/>
      <c r="H527" s="1157"/>
      <c r="I527" s="1157"/>
      <c r="J527" s="1157"/>
      <c r="K527" s="1157"/>
      <c r="L527" s="1157"/>
      <c r="M527" s="1157"/>
      <c r="N527" s="1157"/>
      <c r="O527" s="1157"/>
      <c r="P527" s="1157"/>
      <c r="Q527" s="1157"/>
      <c r="R527" s="1157"/>
      <c r="S527" s="1157"/>
      <c r="T527" s="1157"/>
      <c r="U527" s="1157"/>
      <c r="V527" s="1157"/>
      <c r="W527" s="1157"/>
      <c r="X527" s="1157"/>
      <c r="Y527" s="1157"/>
      <c r="Z527" s="1157"/>
      <c r="AA527" s="1157"/>
      <c r="AB527" s="1163">
        <v>269689.92869161128</v>
      </c>
      <c r="AC527" s="1157"/>
      <c r="AD527" s="1157"/>
      <c r="AE527" s="1157"/>
      <c r="AF527" s="1157"/>
      <c r="AG527" s="1157"/>
      <c r="AH527" s="1157"/>
      <c r="AI527" s="1157"/>
      <c r="AJ527" s="1157"/>
      <c r="AK527" s="1157"/>
      <c r="AL527" s="1157"/>
      <c r="AM527" s="1157"/>
      <c r="AN527" s="1157"/>
      <c r="AO527" s="1157"/>
      <c r="AP527" s="1157"/>
      <c r="AQ527" s="1157"/>
      <c r="AR527" s="1157"/>
      <c r="AS527" s="1157"/>
      <c r="AT527" s="1157"/>
      <c r="AU527" s="1157"/>
      <c r="AV527" s="1157"/>
      <c r="AW527" s="1044"/>
      <c r="AX527" s="1044"/>
    </row>
    <row r="528" spans="2:50" ht="12">
      <c r="B528" s="1099" t="s">
        <v>1400</v>
      </c>
      <c r="C528" s="1166" t="s">
        <v>1454</v>
      </c>
      <c r="D528" s="1099">
        <v>40</v>
      </c>
      <c r="E528" s="1056">
        <v>240</v>
      </c>
      <c r="F528" s="1157"/>
      <c r="G528" s="1157"/>
      <c r="H528" s="1157"/>
      <c r="I528" s="1157"/>
      <c r="J528" s="1157"/>
      <c r="K528" s="1157"/>
      <c r="L528" s="1157"/>
      <c r="M528" s="1157"/>
      <c r="N528" s="1157"/>
      <c r="O528" s="1157"/>
      <c r="P528" s="1157"/>
      <c r="Q528" s="1157"/>
      <c r="R528" s="1157"/>
      <c r="S528" s="1157"/>
      <c r="T528" s="1157"/>
      <c r="U528" s="1157"/>
      <c r="V528" s="1157"/>
      <c r="W528" s="1157"/>
      <c r="X528" s="1157"/>
      <c r="Y528" s="1157"/>
      <c r="Z528" s="1157"/>
      <c r="AA528" s="1157"/>
      <c r="AB528" s="1163">
        <v>539379.85738322255</v>
      </c>
      <c r="AC528" s="1157"/>
      <c r="AD528" s="1157"/>
      <c r="AE528" s="1157"/>
      <c r="AF528" s="1157"/>
      <c r="AG528" s="1157"/>
      <c r="AH528" s="1157"/>
      <c r="AI528" s="1157"/>
      <c r="AJ528" s="1157"/>
      <c r="AK528" s="1157"/>
      <c r="AL528" s="1157"/>
      <c r="AM528" s="1157"/>
      <c r="AN528" s="1157"/>
      <c r="AO528" s="1157"/>
      <c r="AP528" s="1157"/>
      <c r="AQ528" s="1157"/>
      <c r="AR528" s="1157"/>
      <c r="AS528" s="1157"/>
      <c r="AT528" s="1157"/>
      <c r="AU528" s="1157"/>
      <c r="AV528" s="1157"/>
      <c r="AW528" s="1044"/>
      <c r="AX528" s="1044"/>
    </row>
    <row r="529" spans="2:50" ht="12">
      <c r="B529" s="1099" t="s">
        <v>1401</v>
      </c>
      <c r="C529" s="1166" t="s">
        <v>1454</v>
      </c>
      <c r="D529" s="1099">
        <v>40</v>
      </c>
      <c r="E529" s="1056">
        <v>120</v>
      </c>
      <c r="F529" s="1157"/>
      <c r="G529" s="1157"/>
      <c r="H529" s="1157"/>
      <c r="I529" s="1157"/>
      <c r="J529" s="1157"/>
      <c r="K529" s="1157"/>
      <c r="L529" s="1157"/>
      <c r="M529" s="1157"/>
      <c r="N529" s="1157"/>
      <c r="O529" s="1157"/>
      <c r="P529" s="1157"/>
      <c r="Q529" s="1157"/>
      <c r="R529" s="1157"/>
      <c r="S529" s="1157"/>
      <c r="T529" s="1157"/>
      <c r="U529" s="1157"/>
      <c r="V529" s="1157"/>
      <c r="W529" s="1157"/>
      <c r="X529" s="1157"/>
      <c r="Y529" s="1157"/>
      <c r="Z529" s="1157"/>
      <c r="AA529" s="1157"/>
      <c r="AB529" s="1163">
        <v>269689.92869161128</v>
      </c>
      <c r="AC529" s="1157"/>
      <c r="AD529" s="1157"/>
      <c r="AE529" s="1157"/>
      <c r="AF529" s="1157"/>
      <c r="AG529" s="1157"/>
      <c r="AH529" s="1157"/>
      <c r="AI529" s="1157"/>
      <c r="AJ529" s="1157"/>
      <c r="AK529" s="1157"/>
      <c r="AL529" s="1157"/>
      <c r="AM529" s="1157"/>
      <c r="AN529" s="1157"/>
      <c r="AO529" s="1157"/>
      <c r="AP529" s="1157"/>
      <c r="AQ529" s="1157"/>
      <c r="AR529" s="1157"/>
      <c r="AS529" s="1157"/>
      <c r="AT529" s="1157"/>
      <c r="AU529" s="1157"/>
      <c r="AV529" s="1157"/>
      <c r="AW529" s="1044"/>
      <c r="AX529" s="1044"/>
    </row>
    <row r="530" spans="2:50" ht="12">
      <c r="B530" s="1099" t="s">
        <v>1402</v>
      </c>
      <c r="C530" s="1166" t="s">
        <v>1454</v>
      </c>
      <c r="D530" s="1099">
        <v>40</v>
      </c>
      <c r="E530" s="1056">
        <v>240</v>
      </c>
      <c r="F530" s="1150"/>
      <c r="G530" s="1150"/>
      <c r="H530" s="1150"/>
      <c r="I530" s="1150"/>
      <c r="J530" s="1150"/>
      <c r="K530" s="1150"/>
      <c r="L530" s="1150"/>
      <c r="M530" s="1150"/>
      <c r="N530" s="1150"/>
      <c r="O530" s="1150"/>
      <c r="P530" s="1150"/>
      <c r="Q530" s="1150"/>
      <c r="R530" s="1150"/>
      <c r="S530" s="1150"/>
      <c r="T530" s="1150"/>
      <c r="U530" s="1150"/>
      <c r="V530" s="1150"/>
      <c r="W530" s="1150"/>
      <c r="X530" s="1150"/>
      <c r="Y530" s="1150"/>
      <c r="Z530" s="1150"/>
      <c r="AA530" s="1150"/>
      <c r="AB530" s="1163">
        <v>539379.85738322255</v>
      </c>
      <c r="AC530" s="1150"/>
      <c r="AD530" s="1150"/>
      <c r="AE530" s="1150"/>
      <c r="AF530" s="1150"/>
      <c r="AG530" s="1150"/>
      <c r="AH530" s="1150"/>
      <c r="AI530" s="1150"/>
      <c r="AJ530" s="1150"/>
      <c r="AK530" s="1150"/>
      <c r="AL530" s="1150"/>
      <c r="AM530" s="1150"/>
      <c r="AN530" s="1150"/>
      <c r="AO530" s="1150"/>
      <c r="AP530" s="1150"/>
      <c r="AQ530" s="1150"/>
      <c r="AR530" s="1150"/>
      <c r="AS530" s="1150"/>
      <c r="AT530" s="1150"/>
      <c r="AU530" s="1150"/>
      <c r="AV530" s="1150"/>
      <c r="AW530" s="1044"/>
      <c r="AX530" s="1044"/>
    </row>
    <row r="531" spans="2:50" ht="12">
      <c r="B531" s="1099" t="s">
        <v>1403</v>
      </c>
      <c r="C531" s="1055">
        <v>1977</v>
      </c>
      <c r="D531" s="1099">
        <v>40</v>
      </c>
      <c r="E531" s="1056">
        <v>181</v>
      </c>
      <c r="F531" s="1150"/>
      <c r="G531" s="1150">
        <v>406782.30910984694</v>
      </c>
      <c r="H531" s="1151"/>
      <c r="I531" s="1151"/>
      <c r="J531" s="1151"/>
      <c r="K531" s="1151"/>
      <c r="L531" s="1151"/>
      <c r="M531" s="1151"/>
      <c r="N531" s="1151"/>
      <c r="O531" s="1151"/>
      <c r="P531" s="1151"/>
      <c r="Q531" s="1151"/>
      <c r="R531" s="1151"/>
      <c r="S531" s="1151"/>
      <c r="T531" s="1151"/>
      <c r="U531" s="1151"/>
      <c r="V531" s="1151"/>
      <c r="W531" s="1151"/>
      <c r="X531" s="1151"/>
      <c r="Y531" s="1151"/>
      <c r="Z531" s="1151"/>
      <c r="AA531" s="1151"/>
      <c r="AB531" s="1163"/>
      <c r="AC531" s="1151"/>
      <c r="AD531" s="1151"/>
      <c r="AE531" s="1151"/>
      <c r="AF531" s="1151"/>
      <c r="AG531" s="1151"/>
      <c r="AH531" s="1151"/>
      <c r="AI531" s="1151"/>
      <c r="AJ531" s="1151"/>
      <c r="AK531" s="1151"/>
      <c r="AL531" s="1151"/>
      <c r="AM531" s="1151"/>
      <c r="AN531" s="1151"/>
      <c r="AO531" s="1151"/>
      <c r="AP531" s="1151"/>
      <c r="AQ531" s="1151"/>
      <c r="AR531" s="1151"/>
      <c r="AS531" s="1151"/>
      <c r="AT531" s="1151"/>
      <c r="AU531" s="1151"/>
      <c r="AV531" s="1151"/>
      <c r="AW531" s="1044"/>
      <c r="AX531" s="1044"/>
    </row>
    <row r="532" spans="2:50" ht="10" customHeight="1">
      <c r="B532" s="1099" t="s">
        <v>1404</v>
      </c>
      <c r="C532" s="1055">
        <v>1986</v>
      </c>
      <c r="D532" s="1099">
        <v>40</v>
      </c>
      <c r="E532" s="1056">
        <v>153</v>
      </c>
      <c r="F532" s="1150"/>
      <c r="G532" s="1150">
        <v>343854.65908180433</v>
      </c>
      <c r="H532" s="1151"/>
      <c r="I532" s="1151"/>
      <c r="J532" s="1151"/>
      <c r="K532" s="1151"/>
      <c r="L532" s="1151"/>
      <c r="M532" s="1151"/>
      <c r="N532" s="1151"/>
      <c r="O532" s="1151"/>
      <c r="P532" s="1151"/>
      <c r="Q532" s="1151"/>
      <c r="R532" s="1151"/>
      <c r="S532" s="1151"/>
      <c r="T532" s="1151"/>
      <c r="U532" s="1151"/>
      <c r="V532" s="1151"/>
      <c r="W532" s="1151"/>
      <c r="X532" s="1151"/>
      <c r="Y532" s="1151"/>
      <c r="Z532" s="1151"/>
      <c r="AA532" s="1151"/>
      <c r="AB532" s="1151"/>
      <c r="AC532" s="1151"/>
      <c r="AD532" s="1151"/>
      <c r="AE532" s="1151"/>
      <c r="AF532" s="1151"/>
      <c r="AG532" s="1151"/>
      <c r="AH532" s="1151"/>
      <c r="AI532" s="1151"/>
      <c r="AJ532" s="1151"/>
      <c r="AK532" s="1151"/>
      <c r="AL532" s="1151"/>
      <c r="AM532" s="1151"/>
      <c r="AN532" s="1151"/>
      <c r="AO532" s="1151"/>
      <c r="AP532" s="1151"/>
      <c r="AQ532" s="1151"/>
      <c r="AR532" s="1151"/>
      <c r="AS532" s="1151"/>
      <c r="AT532" s="1151"/>
      <c r="AU532" s="1151"/>
      <c r="AV532" s="1151"/>
      <c r="AW532" s="1044"/>
      <c r="AX532" s="1044"/>
    </row>
    <row r="533" spans="2:50" ht="10" customHeight="1">
      <c r="B533" s="1099" t="s">
        <v>1405</v>
      </c>
      <c r="C533" s="1055">
        <v>2017</v>
      </c>
      <c r="D533" s="1099">
        <v>40</v>
      </c>
      <c r="E533" s="1056">
        <v>125</v>
      </c>
      <c r="F533" s="1150"/>
      <c r="G533" s="1150"/>
      <c r="H533" s="1151"/>
      <c r="I533" s="1151"/>
      <c r="J533" s="1151"/>
      <c r="K533" s="1151"/>
      <c r="L533" s="1151"/>
      <c r="M533" s="1151"/>
      <c r="N533" s="1151"/>
      <c r="O533" s="1151"/>
      <c r="P533" s="1151"/>
      <c r="Q533" s="1151"/>
      <c r="R533" s="1151"/>
      <c r="S533" s="1150">
        <v>280927.00905376172</v>
      </c>
      <c r="T533" s="1151"/>
      <c r="U533" s="1151"/>
      <c r="V533" s="1151"/>
      <c r="W533" s="1151"/>
      <c r="X533" s="1151"/>
      <c r="Y533" s="1151"/>
      <c r="Z533" s="1151"/>
      <c r="AA533" s="1151"/>
      <c r="AB533" s="1151"/>
      <c r="AC533" s="1151"/>
      <c r="AD533" s="1151"/>
      <c r="AE533" s="1151"/>
      <c r="AF533" s="1151"/>
      <c r="AG533" s="1151"/>
      <c r="AH533" s="1163">
        <v>280927.00905376172</v>
      </c>
      <c r="AI533" s="1151"/>
      <c r="AJ533" s="1151"/>
      <c r="AK533" s="1151"/>
      <c r="AL533" s="1151"/>
      <c r="AM533" s="1151"/>
      <c r="AN533" s="1151"/>
      <c r="AO533" s="1151"/>
      <c r="AP533" s="1151"/>
      <c r="AQ533" s="1151"/>
      <c r="AR533" s="1151"/>
      <c r="AS533" s="1151"/>
      <c r="AT533" s="1151"/>
      <c r="AU533" s="1151"/>
      <c r="AV533" s="1151"/>
      <c r="AW533" s="1044"/>
      <c r="AX533" s="1044"/>
    </row>
    <row r="534" spans="2:50" ht="12">
      <c r="B534" s="1099" t="s">
        <v>1406</v>
      </c>
      <c r="C534" s="1080" t="s">
        <v>1466</v>
      </c>
      <c r="D534" s="1099">
        <v>40</v>
      </c>
      <c r="E534" s="1056">
        <v>154</v>
      </c>
      <c r="F534" s="1150"/>
      <c r="G534" s="1150"/>
      <c r="H534" s="1151"/>
      <c r="I534" s="1151"/>
      <c r="J534" s="1151"/>
      <c r="K534" s="1151"/>
      <c r="L534" s="1151"/>
      <c r="M534" s="1151"/>
      <c r="N534" s="1151"/>
      <c r="O534" s="1151"/>
      <c r="P534" s="1151"/>
      <c r="Q534" s="1151"/>
      <c r="R534" s="1151"/>
      <c r="S534" s="1150">
        <v>346102.07515423448</v>
      </c>
      <c r="T534" s="1151"/>
      <c r="U534" s="1151"/>
      <c r="V534" s="1151"/>
      <c r="W534" s="1151"/>
      <c r="X534" s="1151"/>
      <c r="Y534" s="1151"/>
      <c r="Z534" s="1151"/>
      <c r="AA534" s="1151"/>
      <c r="AB534" s="1151"/>
      <c r="AC534" s="1151"/>
      <c r="AD534" s="1151"/>
      <c r="AE534" s="1151"/>
      <c r="AF534" s="1151"/>
      <c r="AG534" s="1151"/>
      <c r="AH534" s="1151"/>
      <c r="AI534" s="1151"/>
      <c r="AJ534" s="1151"/>
      <c r="AK534" s="1151"/>
      <c r="AL534" s="1151"/>
      <c r="AM534" s="1151"/>
      <c r="AN534" s="1151"/>
      <c r="AO534" s="1151"/>
      <c r="AP534" s="1151"/>
      <c r="AQ534" s="1151"/>
      <c r="AR534" s="1151"/>
      <c r="AS534" s="1151"/>
      <c r="AT534" s="1151"/>
      <c r="AU534" s="1151"/>
      <c r="AV534" s="1151"/>
      <c r="AW534" s="1044"/>
      <c r="AX534" s="1044"/>
    </row>
    <row r="535" spans="2:50" ht="12">
      <c r="B535" s="1099" t="s">
        <v>1444</v>
      </c>
      <c r="C535" s="1080" t="s">
        <v>1466</v>
      </c>
      <c r="D535" s="1099">
        <v>40</v>
      </c>
      <c r="E535" s="1056">
        <v>308</v>
      </c>
      <c r="F535" s="1150"/>
      <c r="G535" s="1150"/>
      <c r="H535" s="1151"/>
      <c r="I535" s="1151"/>
      <c r="J535" s="1151"/>
      <c r="K535" s="1151"/>
      <c r="L535" s="1151"/>
      <c r="M535" s="1151"/>
      <c r="N535" s="1151"/>
      <c r="O535" s="1151"/>
      <c r="P535" s="1151"/>
      <c r="Q535" s="1151"/>
      <c r="R535" s="1151"/>
      <c r="S535" s="1151"/>
      <c r="T535" s="1151"/>
      <c r="U535" s="1151"/>
      <c r="V535" s="1151"/>
      <c r="W535" s="1151"/>
      <c r="X535" s="1151"/>
      <c r="Y535" s="1151"/>
      <c r="Z535" s="1151"/>
      <c r="AA535" s="1151"/>
      <c r="AB535" s="1151"/>
      <c r="AC535" s="1151"/>
      <c r="AD535" s="1151"/>
      <c r="AE535" s="1151"/>
      <c r="AF535" s="1151"/>
      <c r="AG535" s="1151"/>
      <c r="AH535" s="1151"/>
      <c r="AI535" s="1151"/>
      <c r="AJ535" s="1151"/>
      <c r="AK535" s="1151"/>
      <c r="AL535" s="1151"/>
      <c r="AM535" s="1151"/>
      <c r="AN535" s="1151"/>
      <c r="AO535" s="1151"/>
      <c r="AP535" s="1151"/>
      <c r="AQ535" s="1151"/>
      <c r="AR535" s="1151"/>
      <c r="AS535" s="1151"/>
      <c r="AT535" s="1151"/>
      <c r="AU535" s="1151"/>
      <c r="AV535" s="1151"/>
      <c r="AW535" s="1044"/>
      <c r="AX535" s="1044"/>
    </row>
    <row r="536" spans="2:50" ht="12">
      <c r="B536" s="1099" t="s">
        <v>1408</v>
      </c>
      <c r="C536" s="1055">
        <v>1984</v>
      </c>
      <c r="D536" s="1099">
        <v>40</v>
      </c>
      <c r="E536" s="1056">
        <v>169</v>
      </c>
      <c r="F536" s="1150"/>
      <c r="G536" s="1150">
        <v>379813.31624068582</v>
      </c>
      <c r="H536" s="1151"/>
      <c r="I536" s="1151"/>
      <c r="J536" s="1151"/>
      <c r="K536" s="1151"/>
      <c r="L536" s="1151"/>
      <c r="M536" s="1151"/>
      <c r="N536" s="1151"/>
      <c r="O536" s="1151"/>
      <c r="P536" s="1151"/>
      <c r="Q536" s="1151"/>
      <c r="R536" s="1151"/>
      <c r="S536" s="1151"/>
      <c r="T536" s="1151"/>
      <c r="U536" s="1151"/>
      <c r="V536" s="1151"/>
      <c r="W536" s="1151"/>
      <c r="X536" s="1151"/>
      <c r="Y536" s="1151"/>
      <c r="Z536" s="1151"/>
      <c r="AA536" s="1151"/>
      <c r="AB536" s="1151"/>
      <c r="AC536" s="1151"/>
      <c r="AD536" s="1151"/>
      <c r="AE536" s="1151"/>
      <c r="AF536" s="1151"/>
      <c r="AG536" s="1151"/>
      <c r="AH536" s="1151"/>
      <c r="AI536" s="1151"/>
      <c r="AJ536" s="1151"/>
      <c r="AK536" s="1151"/>
      <c r="AL536" s="1151"/>
      <c r="AM536" s="1151"/>
      <c r="AN536" s="1151"/>
      <c r="AO536" s="1151"/>
      <c r="AP536" s="1151"/>
      <c r="AQ536" s="1151"/>
      <c r="AR536" s="1151"/>
      <c r="AS536" s="1151"/>
      <c r="AT536" s="1151"/>
      <c r="AU536" s="1151"/>
      <c r="AV536" s="1151"/>
      <c r="AW536" s="1044"/>
      <c r="AX536" s="1044"/>
    </row>
    <row r="537" spans="2:50" ht="12">
      <c r="B537" s="1099" t="s">
        <v>1409</v>
      </c>
      <c r="C537" s="1055">
        <v>1975</v>
      </c>
      <c r="D537" s="1099">
        <v>40</v>
      </c>
      <c r="E537" s="1056">
        <v>354</v>
      </c>
      <c r="F537" s="1150"/>
      <c r="G537" s="1150">
        <v>795585.28964025318</v>
      </c>
      <c r="H537" s="1151"/>
      <c r="I537" s="1151"/>
      <c r="J537" s="1151"/>
      <c r="K537" s="1151"/>
      <c r="L537" s="1151"/>
      <c r="M537" s="1151"/>
      <c r="N537" s="1151"/>
      <c r="O537" s="1151"/>
      <c r="P537" s="1151"/>
      <c r="Q537" s="1151"/>
      <c r="R537" s="1151"/>
      <c r="S537" s="1151"/>
      <c r="T537" s="1151"/>
      <c r="U537" s="1151"/>
      <c r="V537" s="1151"/>
      <c r="W537" s="1151"/>
      <c r="X537" s="1151"/>
      <c r="Y537" s="1151"/>
      <c r="Z537" s="1151"/>
      <c r="AA537" s="1151"/>
      <c r="AB537" s="1151"/>
      <c r="AC537" s="1151"/>
      <c r="AD537" s="1151"/>
      <c r="AE537" s="1151"/>
      <c r="AF537" s="1151"/>
      <c r="AG537" s="1151"/>
      <c r="AH537" s="1151"/>
      <c r="AI537" s="1151"/>
      <c r="AJ537" s="1151"/>
      <c r="AK537" s="1151"/>
      <c r="AL537" s="1151"/>
      <c r="AM537" s="1151"/>
      <c r="AN537" s="1151"/>
      <c r="AO537" s="1151"/>
      <c r="AP537" s="1151"/>
      <c r="AQ537" s="1151"/>
      <c r="AR537" s="1151"/>
      <c r="AS537" s="1151"/>
      <c r="AT537" s="1151"/>
      <c r="AU537" s="1151"/>
      <c r="AV537" s="1151"/>
      <c r="AW537" s="1044"/>
      <c r="AX537" s="1044"/>
    </row>
    <row r="538" spans="2:50" ht="12">
      <c r="B538" s="1099" t="s">
        <v>1410</v>
      </c>
      <c r="C538" s="1055">
        <v>1977</v>
      </c>
      <c r="D538" s="1099">
        <v>40</v>
      </c>
      <c r="E538" s="1056">
        <v>149</v>
      </c>
      <c r="F538" s="1150"/>
      <c r="G538" s="1150">
        <v>334864.99479208398</v>
      </c>
      <c r="H538" s="1151"/>
      <c r="I538" s="1151"/>
      <c r="J538" s="1151"/>
      <c r="K538" s="1151"/>
      <c r="L538" s="1151"/>
      <c r="M538" s="1151"/>
      <c r="N538" s="1151"/>
      <c r="O538" s="1151"/>
      <c r="P538" s="1151"/>
      <c r="Q538" s="1151"/>
      <c r="R538" s="1151"/>
      <c r="S538" s="1151"/>
      <c r="T538" s="1151"/>
      <c r="U538" s="1151"/>
      <c r="V538" s="1151"/>
      <c r="W538" s="1151"/>
      <c r="X538" s="1151"/>
      <c r="Y538" s="1151"/>
      <c r="Z538" s="1151"/>
      <c r="AA538" s="1151"/>
      <c r="AB538" s="1151"/>
      <c r="AC538" s="1151"/>
      <c r="AD538" s="1151"/>
      <c r="AE538" s="1151"/>
      <c r="AF538" s="1151"/>
      <c r="AG538" s="1151"/>
      <c r="AH538" s="1151"/>
      <c r="AI538" s="1151"/>
      <c r="AJ538" s="1151"/>
      <c r="AK538" s="1151"/>
      <c r="AL538" s="1151"/>
      <c r="AM538" s="1151"/>
      <c r="AN538" s="1151"/>
      <c r="AO538" s="1151"/>
      <c r="AP538" s="1151"/>
      <c r="AQ538" s="1151"/>
      <c r="AR538" s="1151"/>
      <c r="AS538" s="1151"/>
      <c r="AT538" s="1151"/>
      <c r="AU538" s="1151"/>
      <c r="AV538" s="1151"/>
      <c r="AW538" s="1044"/>
      <c r="AX538" s="1044"/>
    </row>
    <row r="539" spans="2:50" ht="12">
      <c r="B539" s="1099" t="s">
        <v>1411</v>
      </c>
      <c r="C539" s="1055">
        <v>1986</v>
      </c>
      <c r="D539" s="1099">
        <v>40</v>
      </c>
      <c r="E539" s="1056">
        <v>126</v>
      </c>
      <c r="F539" s="1150"/>
      <c r="G539" s="1150">
        <v>283174.42512619181</v>
      </c>
      <c r="H539" s="1151"/>
      <c r="I539" s="1151"/>
      <c r="J539" s="1151"/>
      <c r="K539" s="1151"/>
      <c r="L539" s="1151"/>
      <c r="M539" s="1151"/>
      <c r="N539" s="1151"/>
      <c r="O539" s="1151"/>
      <c r="P539" s="1151"/>
      <c r="Q539" s="1151"/>
      <c r="R539" s="1151"/>
      <c r="S539" s="1151"/>
      <c r="T539" s="1151"/>
      <c r="U539" s="1151"/>
      <c r="V539" s="1151"/>
      <c r="W539" s="1151"/>
      <c r="X539" s="1151"/>
      <c r="Y539" s="1151"/>
      <c r="Z539" s="1151"/>
      <c r="AA539" s="1151"/>
      <c r="AB539" s="1151"/>
      <c r="AC539" s="1151"/>
      <c r="AD539" s="1151"/>
      <c r="AE539" s="1151"/>
      <c r="AF539" s="1151"/>
      <c r="AG539" s="1151"/>
      <c r="AH539" s="1151"/>
      <c r="AI539" s="1151"/>
      <c r="AJ539" s="1151"/>
      <c r="AK539" s="1151"/>
      <c r="AL539" s="1151"/>
      <c r="AM539" s="1151"/>
      <c r="AN539" s="1151"/>
      <c r="AO539" s="1151"/>
      <c r="AP539" s="1151"/>
      <c r="AQ539" s="1151"/>
      <c r="AR539" s="1151"/>
      <c r="AS539" s="1151"/>
      <c r="AT539" s="1151"/>
      <c r="AU539" s="1151"/>
      <c r="AV539" s="1151"/>
      <c r="AW539" s="1044"/>
      <c r="AX539" s="1044"/>
    </row>
    <row r="540" spans="2:50" ht="12">
      <c r="B540" s="1099" t="s">
        <v>1412</v>
      </c>
      <c r="C540" s="1055">
        <v>1976</v>
      </c>
      <c r="D540" s="1099">
        <v>40</v>
      </c>
      <c r="E540" s="1167">
        <v>409</v>
      </c>
      <c r="F540" s="1150"/>
      <c r="G540" s="1150">
        <v>919193.17362390831</v>
      </c>
      <c r="H540" s="1150"/>
      <c r="I540" s="1150"/>
      <c r="J540" s="1150"/>
      <c r="K540" s="1150"/>
      <c r="L540" s="1150"/>
      <c r="M540" s="1150"/>
      <c r="N540" s="1150"/>
      <c r="O540" s="1150"/>
      <c r="P540" s="1150"/>
      <c r="Q540" s="1150"/>
      <c r="R540" s="1150"/>
      <c r="S540" s="1150"/>
      <c r="T540" s="1150"/>
      <c r="U540" s="1150"/>
      <c r="V540" s="1150"/>
      <c r="W540" s="1150"/>
      <c r="X540" s="1150"/>
      <c r="Y540" s="1150"/>
      <c r="Z540" s="1150"/>
      <c r="AA540" s="1150"/>
      <c r="AB540" s="1150"/>
      <c r="AC540" s="1150"/>
      <c r="AD540" s="1150"/>
      <c r="AE540" s="1150"/>
      <c r="AF540" s="1150"/>
      <c r="AG540" s="1150"/>
      <c r="AH540" s="1150"/>
      <c r="AI540" s="1150"/>
      <c r="AJ540" s="1150"/>
      <c r="AK540" s="1150"/>
      <c r="AL540" s="1150"/>
      <c r="AM540" s="1150"/>
      <c r="AN540" s="1150"/>
      <c r="AO540" s="1150"/>
      <c r="AP540" s="1150"/>
      <c r="AQ540" s="1150"/>
      <c r="AR540" s="1150"/>
      <c r="AS540" s="1150"/>
      <c r="AT540" s="1150"/>
      <c r="AU540" s="1150"/>
      <c r="AV540" s="1150"/>
      <c r="AW540" s="1044"/>
      <c r="AX540" s="1044"/>
    </row>
    <row r="541" spans="2:50" ht="12">
      <c r="B541" s="1099" t="s">
        <v>1413</v>
      </c>
      <c r="C541" s="1055">
        <v>1985</v>
      </c>
      <c r="D541" s="1099">
        <v>40</v>
      </c>
      <c r="E541" s="1167">
        <v>140</v>
      </c>
      <c r="F541" s="1150"/>
      <c r="G541" s="1150">
        <v>314638.25014021312</v>
      </c>
      <c r="H541" s="1150"/>
      <c r="I541" s="1150"/>
      <c r="J541" s="1150"/>
      <c r="K541" s="1150"/>
      <c r="L541" s="1150"/>
      <c r="M541" s="1150"/>
      <c r="N541" s="1150"/>
      <c r="O541" s="1150"/>
      <c r="P541" s="1150"/>
      <c r="Q541" s="1150"/>
      <c r="R541" s="1150"/>
      <c r="S541" s="1150"/>
      <c r="T541" s="1150"/>
      <c r="U541" s="1150"/>
      <c r="V541" s="1150"/>
      <c r="W541" s="1150"/>
      <c r="X541" s="1150"/>
      <c r="Y541" s="1150"/>
      <c r="Z541" s="1150"/>
      <c r="AA541" s="1150"/>
      <c r="AB541" s="1150"/>
      <c r="AC541" s="1150"/>
      <c r="AD541" s="1150"/>
      <c r="AE541" s="1150"/>
      <c r="AF541" s="1150"/>
      <c r="AG541" s="1150"/>
      <c r="AH541" s="1150"/>
      <c r="AI541" s="1150"/>
      <c r="AJ541" s="1150"/>
      <c r="AK541" s="1150"/>
      <c r="AL541" s="1150"/>
      <c r="AM541" s="1150"/>
      <c r="AN541" s="1150"/>
      <c r="AO541" s="1150"/>
      <c r="AP541" s="1150"/>
      <c r="AQ541" s="1150"/>
      <c r="AR541" s="1150"/>
      <c r="AS541" s="1150"/>
      <c r="AT541" s="1150"/>
      <c r="AU541" s="1150"/>
      <c r="AV541" s="1150"/>
      <c r="AW541" s="1044"/>
      <c r="AX541" s="1044"/>
    </row>
    <row r="542" spans="2:50" ht="12">
      <c r="B542" s="1099" t="s">
        <v>1414</v>
      </c>
      <c r="C542" s="1098">
        <v>1984</v>
      </c>
      <c r="D542" s="1099">
        <v>40</v>
      </c>
      <c r="E542" s="1168">
        <v>150</v>
      </c>
      <c r="F542" s="1103"/>
      <c r="G542" s="1150">
        <v>337112.41086451407</v>
      </c>
      <c r="H542" s="1103"/>
      <c r="I542" s="1103"/>
      <c r="J542" s="1103"/>
      <c r="K542" s="1103"/>
      <c r="L542" s="1103"/>
      <c r="M542" s="1103"/>
      <c r="N542" s="1103"/>
      <c r="O542" s="1103"/>
      <c r="P542" s="1103"/>
      <c r="Q542" s="1103"/>
      <c r="R542" s="1103"/>
      <c r="S542" s="1103"/>
      <c r="T542" s="1103"/>
      <c r="U542" s="1103"/>
      <c r="V542" s="1103"/>
      <c r="W542" s="1103"/>
      <c r="X542" s="1103"/>
      <c r="Y542" s="1103"/>
      <c r="Z542" s="1103"/>
      <c r="AA542" s="1103"/>
      <c r="AB542" s="1103"/>
      <c r="AC542" s="1103"/>
      <c r="AD542" s="1103"/>
      <c r="AE542" s="1103"/>
      <c r="AF542" s="1103"/>
      <c r="AG542" s="1103"/>
      <c r="AH542" s="1103"/>
      <c r="AI542" s="1103"/>
      <c r="AJ542" s="1103"/>
      <c r="AK542" s="1103"/>
      <c r="AL542" s="1103"/>
      <c r="AM542" s="1103"/>
      <c r="AN542" s="1103"/>
      <c r="AO542" s="1103"/>
      <c r="AP542" s="1103"/>
      <c r="AQ542" s="1103"/>
      <c r="AR542" s="1103"/>
      <c r="AS542" s="1103"/>
      <c r="AT542" s="1103"/>
      <c r="AU542" s="1103"/>
      <c r="AV542" s="1103"/>
      <c r="AW542" s="1044"/>
      <c r="AX542" s="1044"/>
    </row>
    <row r="543" spans="2:50" ht="12">
      <c r="B543" s="1072" t="s">
        <v>9</v>
      </c>
      <c r="C543" s="1169"/>
      <c r="D543" s="1072"/>
      <c r="E543" s="1170">
        <v>5007</v>
      </c>
      <c r="F543" s="1170">
        <v>0</v>
      </c>
      <c r="G543" s="1170">
        <v>4115018.8286195016</v>
      </c>
      <c r="H543" s="1170">
        <v>0</v>
      </c>
      <c r="I543" s="1170">
        <v>0</v>
      </c>
      <c r="J543" s="1170">
        <v>0</v>
      </c>
      <c r="K543" s="1170">
        <v>0</v>
      </c>
      <c r="L543" s="1170">
        <v>0</v>
      </c>
      <c r="M543" s="1170">
        <v>0</v>
      </c>
      <c r="N543" s="1170">
        <v>0</v>
      </c>
      <c r="O543" s="1170">
        <v>0</v>
      </c>
      <c r="P543" s="1170">
        <v>0</v>
      </c>
      <c r="Q543" s="1170">
        <v>0</v>
      </c>
      <c r="R543" s="1170">
        <v>0</v>
      </c>
      <c r="S543" s="1170">
        <v>627029.08420799626</v>
      </c>
      <c r="T543" s="1170">
        <v>0</v>
      </c>
      <c r="U543" s="1170">
        <v>0</v>
      </c>
      <c r="V543" s="1170">
        <v>0</v>
      </c>
      <c r="W543" s="1170">
        <v>0</v>
      </c>
      <c r="X543" s="1170">
        <v>0</v>
      </c>
      <c r="Y543" s="1170">
        <v>0</v>
      </c>
      <c r="Z543" s="1170">
        <v>0</v>
      </c>
      <c r="AA543" s="1170">
        <v>0</v>
      </c>
      <c r="AB543" s="1170">
        <v>4652151.2699302947</v>
      </c>
      <c r="AC543" s="1170">
        <v>0</v>
      </c>
      <c r="AD543" s="1170">
        <v>0</v>
      </c>
      <c r="AE543" s="1170">
        <v>0</v>
      </c>
      <c r="AF543" s="1170">
        <v>0</v>
      </c>
      <c r="AG543" s="1170">
        <v>0</v>
      </c>
      <c r="AH543" s="1170">
        <v>280927.00905376172</v>
      </c>
      <c r="AI543" s="1170">
        <v>0</v>
      </c>
      <c r="AJ543" s="1170">
        <v>0</v>
      </c>
      <c r="AK543" s="1170">
        <v>0</v>
      </c>
      <c r="AL543" s="1170">
        <v>0</v>
      </c>
      <c r="AM543" s="1170">
        <v>0</v>
      </c>
      <c r="AN543" s="1170">
        <v>0</v>
      </c>
      <c r="AO543" s="1170">
        <v>949575.35453889915</v>
      </c>
      <c r="AP543" s="1170">
        <v>0</v>
      </c>
      <c r="AQ543" s="1170">
        <v>0</v>
      </c>
      <c r="AR543" s="1170">
        <v>0</v>
      </c>
      <c r="AS543" s="1170">
        <v>0</v>
      </c>
      <c r="AT543" s="1170">
        <v>0</v>
      </c>
      <c r="AU543" s="1170">
        <v>0</v>
      </c>
      <c r="AV543" s="1170">
        <v>0</v>
      </c>
      <c r="AW543" s="1044"/>
      <c r="AX543" s="1044"/>
    </row>
    <row r="544" spans="2:50" ht="12">
      <c r="B544" s="1066" t="s">
        <v>1094</v>
      </c>
      <c r="C544" s="1051"/>
      <c r="D544" s="1051"/>
      <c r="E544" s="1051"/>
      <c r="F544" s="1051"/>
      <c r="G544" s="1051"/>
      <c r="H544" s="1051"/>
      <c r="I544" s="1051"/>
      <c r="J544" s="1051"/>
      <c r="K544" s="1051"/>
      <c r="L544" s="1051"/>
      <c r="M544" s="1051"/>
      <c r="N544" s="1051"/>
      <c r="O544" s="1051"/>
      <c r="P544" s="1051"/>
      <c r="Q544" s="1051"/>
      <c r="R544" s="1051"/>
      <c r="S544" s="1051"/>
      <c r="T544" s="1051"/>
      <c r="U544" s="1051"/>
      <c r="V544" s="1051"/>
      <c r="W544" s="1051"/>
      <c r="X544" s="1051"/>
      <c r="Y544" s="1051"/>
      <c r="Z544" s="1051"/>
      <c r="AA544" s="1051"/>
      <c r="AB544" s="1051"/>
      <c r="AC544" s="1051"/>
      <c r="AD544" s="1051"/>
      <c r="AE544" s="1051"/>
      <c r="AF544" s="1051"/>
      <c r="AG544" s="1051"/>
      <c r="AH544" s="1051"/>
      <c r="AI544" s="1051"/>
      <c r="AJ544" s="1051"/>
      <c r="AK544" s="1051"/>
      <c r="AL544" s="1051"/>
      <c r="AM544" s="1051"/>
      <c r="AN544" s="1051"/>
      <c r="AO544" s="1051"/>
      <c r="AP544" s="1051"/>
      <c r="AQ544" s="1051"/>
      <c r="AR544" s="1051"/>
      <c r="AS544" s="1051"/>
      <c r="AT544" s="1051"/>
      <c r="AU544" s="1051"/>
      <c r="AV544" s="1051"/>
      <c r="AW544" s="1044"/>
      <c r="AX544" s="1044"/>
    </row>
    <row r="545" spans="2:50" ht="12">
      <c r="B545" s="1066"/>
      <c r="C545" s="1051"/>
      <c r="D545" s="1051"/>
      <c r="E545" s="1051"/>
      <c r="F545" s="1051"/>
      <c r="G545" s="1051"/>
      <c r="H545" s="1051"/>
      <c r="I545" s="1051"/>
      <c r="J545" s="1051"/>
      <c r="K545" s="1051"/>
      <c r="L545" s="1051"/>
      <c r="M545" s="1051"/>
      <c r="N545" s="1051"/>
      <c r="O545" s="1051"/>
      <c r="P545" s="1051"/>
      <c r="Q545" s="1051"/>
      <c r="R545" s="1051"/>
      <c r="S545" s="1051"/>
      <c r="T545" s="1051"/>
      <c r="U545" s="1051"/>
      <c r="V545" s="1051"/>
      <c r="W545" s="1051"/>
      <c r="X545" s="1051"/>
      <c r="Y545" s="1051"/>
      <c r="Z545" s="1051"/>
      <c r="AA545" s="1051"/>
      <c r="AB545" s="1051"/>
      <c r="AC545" s="1051"/>
      <c r="AD545" s="1051"/>
      <c r="AE545" s="1051"/>
      <c r="AF545" s="1051"/>
      <c r="AG545" s="1051"/>
      <c r="AH545" s="1051"/>
      <c r="AI545" s="1051"/>
      <c r="AJ545" s="1051"/>
      <c r="AK545" s="1051"/>
      <c r="AL545" s="1051"/>
      <c r="AM545" s="1051"/>
      <c r="AN545" s="1051"/>
      <c r="AO545" s="1051"/>
      <c r="AP545" s="1051"/>
      <c r="AQ545" s="1051"/>
      <c r="AR545" s="1051"/>
      <c r="AS545" s="1051"/>
      <c r="AT545" s="1051"/>
      <c r="AU545" s="1051"/>
      <c r="AV545" s="1051"/>
      <c r="AW545" s="1044"/>
      <c r="AX545" s="1044"/>
    </row>
    <row r="546" spans="2:50" ht="12">
      <c r="B546" s="1067" t="s">
        <v>1060</v>
      </c>
      <c r="C546" s="1067">
        <v>40</v>
      </c>
      <c r="D546" s="1051"/>
      <c r="E546" s="1051"/>
      <c r="F546" s="1051"/>
      <c r="G546" s="1051"/>
      <c r="H546" s="1051"/>
      <c r="I546" s="1051"/>
      <c r="J546" s="1051"/>
      <c r="K546" s="1051"/>
      <c r="L546" s="1051"/>
      <c r="M546" s="1051"/>
      <c r="N546" s="1051"/>
      <c r="O546" s="1051"/>
      <c r="P546" s="1051"/>
      <c r="Q546" s="1051"/>
      <c r="R546" s="1051"/>
      <c r="S546" s="1051"/>
      <c r="T546" s="1051"/>
      <c r="U546" s="1051"/>
      <c r="V546" s="1051"/>
      <c r="W546" s="1051"/>
      <c r="X546" s="1051"/>
      <c r="Y546" s="1051"/>
      <c r="Z546" s="1051"/>
      <c r="AA546" s="1051"/>
      <c r="AB546" s="1051"/>
      <c r="AC546" s="1051"/>
      <c r="AD546" s="1051"/>
      <c r="AE546" s="1051"/>
      <c r="AF546" s="1051"/>
      <c r="AG546" s="1051"/>
      <c r="AH546" s="1051"/>
      <c r="AI546" s="1051"/>
      <c r="AJ546" s="1051"/>
      <c r="AK546" s="1051"/>
      <c r="AL546" s="1051"/>
      <c r="AM546" s="1051"/>
      <c r="AN546" s="1051"/>
      <c r="AO546" s="1051"/>
      <c r="AP546" s="1051"/>
      <c r="AQ546" s="1051"/>
      <c r="AR546" s="1051"/>
      <c r="AS546" s="1051"/>
      <c r="AT546" s="1051"/>
      <c r="AU546" s="1051"/>
      <c r="AV546" s="1051"/>
      <c r="AW546" s="1044"/>
      <c r="AX546" s="1044"/>
    </row>
    <row r="547" spans="2:50" ht="12">
      <c r="B547" s="1051"/>
      <c r="C547" s="1051"/>
      <c r="D547" s="1051"/>
      <c r="E547" s="1051"/>
      <c r="F547" s="1051"/>
      <c r="G547" s="1051"/>
      <c r="H547" s="1051"/>
      <c r="I547" s="1051"/>
      <c r="J547" s="1051"/>
      <c r="K547" s="1051"/>
      <c r="L547" s="1051"/>
      <c r="M547" s="1051"/>
      <c r="N547" s="1051"/>
      <c r="O547" s="1051"/>
      <c r="P547" s="1051"/>
      <c r="Q547" s="1051"/>
      <c r="R547" s="1051"/>
      <c r="S547" s="1051"/>
      <c r="T547" s="1051"/>
      <c r="U547" s="1051"/>
      <c r="V547" s="1051"/>
      <c r="W547" s="1051"/>
      <c r="X547" s="1051"/>
      <c r="Y547" s="1051"/>
      <c r="Z547" s="1051"/>
      <c r="AA547" s="1051"/>
      <c r="AB547" s="1051"/>
      <c r="AC547" s="1051"/>
      <c r="AD547" s="1051"/>
      <c r="AE547" s="1051"/>
      <c r="AF547" s="1051"/>
      <c r="AG547" s="1051"/>
      <c r="AH547" s="1051"/>
      <c r="AI547" s="1051"/>
      <c r="AJ547" s="1051"/>
      <c r="AK547" s="1051"/>
      <c r="AL547" s="1051"/>
      <c r="AM547" s="1051"/>
      <c r="AN547" s="1051"/>
      <c r="AO547" s="1051"/>
      <c r="AP547" s="1051"/>
      <c r="AQ547" s="1051"/>
      <c r="AR547" s="1051"/>
      <c r="AS547" s="1051"/>
      <c r="AT547" s="1051"/>
      <c r="AU547" s="1051"/>
      <c r="AV547" s="1051"/>
      <c r="AW547" s="1044"/>
      <c r="AX547" s="1044"/>
    </row>
    <row r="548" spans="2:50" ht="12" customHeight="1">
      <c r="B548" s="1540" t="s">
        <v>1069</v>
      </c>
      <c r="C548" s="1538" t="s">
        <v>1093</v>
      </c>
      <c r="D548" s="1539" t="s">
        <v>1050</v>
      </c>
      <c r="E548" s="1539" t="s">
        <v>1047</v>
      </c>
      <c r="F548" s="1047">
        <v>1</v>
      </c>
      <c r="G548" s="1047">
        <v>2</v>
      </c>
      <c r="H548" s="1047">
        <v>3</v>
      </c>
      <c r="I548" s="1047">
        <v>4</v>
      </c>
      <c r="J548" s="1047">
        <v>5</v>
      </c>
      <c r="K548" s="1047">
        <v>6</v>
      </c>
      <c r="L548" s="1047">
        <v>7</v>
      </c>
      <c r="M548" s="1047">
        <v>8</v>
      </c>
      <c r="N548" s="1047">
        <v>9</v>
      </c>
      <c r="O548" s="1047">
        <v>10</v>
      </c>
      <c r="P548" s="1047">
        <v>11</v>
      </c>
      <c r="Q548" s="1047">
        <v>12</v>
      </c>
      <c r="R548" s="1047">
        <v>13</v>
      </c>
      <c r="S548" s="1047">
        <v>14</v>
      </c>
      <c r="T548" s="1047">
        <v>15</v>
      </c>
      <c r="U548" s="1047">
        <v>16</v>
      </c>
      <c r="V548" s="1047">
        <v>17</v>
      </c>
      <c r="W548" s="1047">
        <v>18</v>
      </c>
      <c r="X548" s="1047">
        <v>19</v>
      </c>
      <c r="Y548" s="1047">
        <v>20</v>
      </c>
      <c r="Z548" s="1047">
        <v>21</v>
      </c>
      <c r="AA548" s="1047">
        <v>22</v>
      </c>
      <c r="AB548" s="1047">
        <v>23</v>
      </c>
      <c r="AC548" s="1047">
        <v>24</v>
      </c>
      <c r="AD548" s="1047">
        <v>25</v>
      </c>
      <c r="AE548" s="1047">
        <v>26</v>
      </c>
      <c r="AF548" s="1047">
        <v>27</v>
      </c>
      <c r="AG548" s="1047">
        <v>28</v>
      </c>
      <c r="AH548" s="1047">
        <v>29</v>
      </c>
      <c r="AI548" s="1047">
        <v>30</v>
      </c>
      <c r="AJ548" s="1047">
        <v>31</v>
      </c>
      <c r="AK548" s="1047">
        <v>32</v>
      </c>
      <c r="AL548" s="1047">
        <v>33</v>
      </c>
      <c r="AM548" s="1047">
        <v>34</v>
      </c>
      <c r="AN548" s="1047">
        <v>35</v>
      </c>
      <c r="AO548" s="1047">
        <v>36</v>
      </c>
      <c r="AP548" s="1047">
        <v>37</v>
      </c>
      <c r="AQ548" s="1047">
        <v>38</v>
      </c>
      <c r="AR548" s="1047">
        <v>39</v>
      </c>
      <c r="AS548" s="1047">
        <v>40</v>
      </c>
      <c r="AT548" s="1047">
        <v>41</v>
      </c>
      <c r="AU548" s="1047">
        <v>42</v>
      </c>
      <c r="AV548" s="1047">
        <v>43</v>
      </c>
      <c r="AW548" s="1044"/>
      <c r="AX548" s="1044"/>
    </row>
    <row r="549" spans="2:50" ht="12" customHeight="1">
      <c r="B549" s="1540"/>
      <c r="C549" s="1538"/>
      <c r="D549" s="1539"/>
      <c r="E549" s="1539"/>
      <c r="F549" s="1105">
        <v>2034</v>
      </c>
      <c r="G549" s="1105">
        <v>2035</v>
      </c>
      <c r="H549" s="1105">
        <v>2036</v>
      </c>
      <c r="I549" s="1105">
        <v>2037</v>
      </c>
      <c r="J549" s="1105">
        <v>2038</v>
      </c>
      <c r="K549" s="1105">
        <v>2039</v>
      </c>
      <c r="L549" s="1105">
        <v>2040</v>
      </c>
      <c r="M549" s="1105">
        <v>2041</v>
      </c>
      <c r="N549" s="1105">
        <v>2042</v>
      </c>
      <c r="O549" s="1105">
        <v>2043</v>
      </c>
      <c r="P549" s="1105">
        <v>2044</v>
      </c>
      <c r="Q549" s="1105">
        <v>2045</v>
      </c>
      <c r="R549" s="1105">
        <v>2046</v>
      </c>
      <c r="S549" s="1105">
        <v>2047</v>
      </c>
      <c r="T549" s="1105">
        <v>2048</v>
      </c>
      <c r="U549" s="1105">
        <v>2049</v>
      </c>
      <c r="V549" s="1105">
        <v>2050</v>
      </c>
      <c r="W549" s="1105">
        <v>2051</v>
      </c>
      <c r="X549" s="1105">
        <v>2052</v>
      </c>
      <c r="Y549" s="1105">
        <v>2053</v>
      </c>
      <c r="Z549" s="1105">
        <v>2054</v>
      </c>
      <c r="AA549" s="1105">
        <v>2055</v>
      </c>
      <c r="AB549" s="1105">
        <v>2056</v>
      </c>
      <c r="AC549" s="1105">
        <v>2057</v>
      </c>
      <c r="AD549" s="1105">
        <v>2058</v>
      </c>
      <c r="AE549" s="1105">
        <v>2059</v>
      </c>
      <c r="AF549" s="1105">
        <v>2060</v>
      </c>
      <c r="AG549" s="1105">
        <v>2061</v>
      </c>
      <c r="AH549" s="1105">
        <v>2062</v>
      </c>
      <c r="AI549" s="1105">
        <v>2063</v>
      </c>
      <c r="AJ549" s="1105">
        <v>2064</v>
      </c>
      <c r="AK549" s="1105">
        <v>2065</v>
      </c>
      <c r="AL549" s="1105">
        <v>2066</v>
      </c>
      <c r="AM549" s="1105">
        <v>2067</v>
      </c>
      <c r="AN549" s="1105">
        <v>2068</v>
      </c>
      <c r="AO549" s="1105">
        <v>2069</v>
      </c>
      <c r="AP549" s="1105">
        <v>2070</v>
      </c>
      <c r="AQ549" s="1105">
        <v>2071</v>
      </c>
      <c r="AR549" s="1105">
        <v>2072</v>
      </c>
      <c r="AS549" s="1105">
        <v>2073</v>
      </c>
      <c r="AT549" s="1105">
        <v>2074</v>
      </c>
      <c r="AU549" s="1105">
        <v>2075</v>
      </c>
      <c r="AV549" s="1105">
        <v>2076</v>
      </c>
      <c r="AW549" s="1044"/>
      <c r="AX549" s="1044"/>
    </row>
    <row r="550" spans="2:50" ht="10" customHeight="1">
      <c r="B550" s="1218" t="s">
        <v>1467</v>
      </c>
      <c r="C550" s="1055">
        <v>2008</v>
      </c>
      <c r="D550" s="1099">
        <v>30</v>
      </c>
      <c r="E550" s="1233">
        <v>6</v>
      </c>
      <c r="F550" s="1076"/>
      <c r="G550" s="1076"/>
      <c r="H550" s="1076"/>
      <c r="I550" s="1076"/>
      <c r="J550" s="1076"/>
      <c r="K550" s="1076"/>
      <c r="L550" s="1076"/>
      <c r="M550" s="1076"/>
      <c r="N550" s="1076"/>
      <c r="O550" s="1077">
        <v>26968.99286916112</v>
      </c>
      <c r="P550" s="1076"/>
      <c r="Q550" s="1076"/>
      <c r="R550" s="1076"/>
      <c r="S550" s="1076"/>
      <c r="T550" s="1076"/>
      <c r="U550" s="1076"/>
      <c r="V550" s="1076"/>
      <c r="W550" s="1076"/>
      <c r="X550" s="1076"/>
      <c r="Y550" s="1076"/>
      <c r="Z550" s="1076"/>
      <c r="AA550" s="1076"/>
      <c r="AB550" s="1076"/>
      <c r="AC550" s="1076"/>
      <c r="AD550" s="1076"/>
      <c r="AE550" s="1076"/>
      <c r="AF550" s="1076"/>
      <c r="AG550" s="1076"/>
      <c r="AH550" s="1076"/>
      <c r="AI550" s="1076"/>
      <c r="AJ550" s="1076"/>
      <c r="AK550" s="1076"/>
      <c r="AL550" s="1076"/>
      <c r="AM550" s="1076"/>
      <c r="AN550" s="1076"/>
      <c r="AO550" s="1076"/>
      <c r="AP550" s="1076"/>
      <c r="AQ550" s="1076"/>
      <c r="AR550" s="1076"/>
      <c r="AS550" s="1076">
        <v>26968.99286916112</v>
      </c>
      <c r="AT550" s="1076"/>
      <c r="AU550" s="1076"/>
      <c r="AV550" s="1076"/>
      <c r="AW550" s="1044"/>
      <c r="AX550" s="1044"/>
    </row>
    <row r="551" spans="2:50" ht="12">
      <c r="B551" s="1218" t="s">
        <v>1468</v>
      </c>
      <c r="C551" s="1055">
        <v>2008</v>
      </c>
      <c r="D551" s="1099">
        <v>30</v>
      </c>
      <c r="E551" s="1171">
        <v>2.4</v>
      </c>
      <c r="F551" s="1076"/>
      <c r="G551" s="1076"/>
      <c r="H551" s="1076"/>
      <c r="I551" s="1076"/>
      <c r="J551" s="1076"/>
      <c r="K551" s="1076"/>
      <c r="L551" s="1076"/>
      <c r="M551" s="1076"/>
      <c r="N551" s="1076"/>
      <c r="O551" s="1077">
        <v>10787.597147664448</v>
      </c>
      <c r="P551" s="1076"/>
      <c r="Q551" s="1076"/>
      <c r="R551" s="1076"/>
      <c r="S551" s="1076"/>
      <c r="T551" s="1076"/>
      <c r="U551" s="1076"/>
      <c r="V551" s="1076"/>
      <c r="W551" s="1076"/>
      <c r="X551" s="1076"/>
      <c r="Y551" s="1076"/>
      <c r="Z551" s="1076"/>
      <c r="AA551" s="1076"/>
      <c r="AB551" s="1076"/>
      <c r="AC551" s="1076"/>
      <c r="AD551" s="1076"/>
      <c r="AE551" s="1076"/>
      <c r="AF551" s="1076"/>
      <c r="AG551" s="1076"/>
      <c r="AH551" s="1076"/>
      <c r="AI551" s="1076"/>
      <c r="AJ551" s="1076"/>
      <c r="AK551" s="1076"/>
      <c r="AL551" s="1076"/>
      <c r="AM551" s="1076"/>
      <c r="AN551" s="1076"/>
      <c r="AO551" s="1076"/>
      <c r="AP551" s="1076"/>
      <c r="AQ551" s="1076"/>
      <c r="AR551" s="1076"/>
      <c r="AS551" s="1076">
        <v>10787.597147664448</v>
      </c>
      <c r="AT551" s="1076"/>
      <c r="AU551" s="1076"/>
      <c r="AV551" s="1076"/>
      <c r="AW551" s="1044"/>
      <c r="AX551" s="1044"/>
    </row>
    <row r="552" spans="2:50" ht="12">
      <c r="B552" s="1219" t="s">
        <v>1469</v>
      </c>
      <c r="C552" s="1055">
        <v>2008</v>
      </c>
      <c r="D552" s="1099">
        <v>30</v>
      </c>
      <c r="E552" s="1171">
        <v>8</v>
      </c>
      <c r="F552" s="1076"/>
      <c r="G552" s="1076"/>
      <c r="H552" s="1076"/>
      <c r="I552" s="1076"/>
      <c r="J552" s="1076"/>
      <c r="K552" s="1076"/>
      <c r="L552" s="1076"/>
      <c r="M552" s="1076"/>
      <c r="N552" s="1076"/>
      <c r="O552" s="1077">
        <v>35958.657158881491</v>
      </c>
      <c r="P552" s="1076"/>
      <c r="Q552" s="1076"/>
      <c r="R552" s="1076"/>
      <c r="S552" s="1076"/>
      <c r="T552" s="1076"/>
      <c r="U552" s="1076"/>
      <c r="V552" s="1076"/>
      <c r="W552" s="1076"/>
      <c r="X552" s="1076"/>
      <c r="Y552" s="1076"/>
      <c r="Z552" s="1076"/>
      <c r="AA552" s="1076"/>
      <c r="AB552" s="1076"/>
      <c r="AC552" s="1076"/>
      <c r="AD552" s="1076"/>
      <c r="AE552" s="1076"/>
      <c r="AF552" s="1076"/>
      <c r="AG552" s="1076"/>
      <c r="AH552" s="1076"/>
      <c r="AI552" s="1076"/>
      <c r="AJ552" s="1076"/>
      <c r="AK552" s="1076"/>
      <c r="AL552" s="1076"/>
      <c r="AM552" s="1076"/>
      <c r="AN552" s="1076"/>
      <c r="AO552" s="1076"/>
      <c r="AP552" s="1076"/>
      <c r="AQ552" s="1076"/>
      <c r="AR552" s="1076"/>
      <c r="AS552" s="1076">
        <v>35958.657158881491</v>
      </c>
      <c r="AT552" s="1076"/>
      <c r="AU552" s="1076"/>
      <c r="AV552" s="1076"/>
      <c r="AW552" s="1044"/>
      <c r="AX552" s="1044"/>
    </row>
    <row r="553" spans="2:50" ht="12">
      <c r="B553" s="1078" t="s">
        <v>1470</v>
      </c>
      <c r="C553" s="1055">
        <v>2008</v>
      </c>
      <c r="D553" s="1099">
        <v>30</v>
      </c>
      <c r="E553" s="1171">
        <v>3.6</v>
      </c>
      <c r="F553" s="1076"/>
      <c r="G553" s="1076"/>
      <c r="H553" s="1076"/>
      <c r="I553" s="1076"/>
      <c r="J553" s="1076"/>
      <c r="K553" s="1076"/>
      <c r="L553" s="1076"/>
      <c r="M553" s="1076"/>
      <c r="N553" s="1076"/>
      <c r="O553" s="1077">
        <v>16181.395721496674</v>
      </c>
      <c r="P553" s="1076"/>
      <c r="Q553" s="1076"/>
      <c r="R553" s="1076"/>
      <c r="S553" s="1076"/>
      <c r="T553" s="1076"/>
      <c r="U553" s="1076"/>
      <c r="V553" s="1076"/>
      <c r="W553" s="1076"/>
      <c r="X553" s="1076"/>
      <c r="Y553" s="1076"/>
      <c r="Z553" s="1076"/>
      <c r="AA553" s="1076"/>
      <c r="AB553" s="1076"/>
      <c r="AC553" s="1076"/>
      <c r="AD553" s="1076"/>
      <c r="AE553" s="1076"/>
      <c r="AF553" s="1076"/>
      <c r="AG553" s="1076"/>
      <c r="AH553" s="1076"/>
      <c r="AI553" s="1076"/>
      <c r="AJ553" s="1076"/>
      <c r="AK553" s="1076"/>
      <c r="AL553" s="1076"/>
      <c r="AM553" s="1076"/>
      <c r="AN553" s="1076"/>
      <c r="AO553" s="1076"/>
      <c r="AP553" s="1076"/>
      <c r="AQ553" s="1076"/>
      <c r="AR553" s="1076"/>
      <c r="AS553" s="1076">
        <v>16181.395721496674</v>
      </c>
      <c r="AT553" s="1076"/>
      <c r="AU553" s="1076"/>
      <c r="AV553" s="1076"/>
      <c r="AW553" s="1044"/>
      <c r="AX553" s="1044"/>
    </row>
    <row r="554" spans="2:50" ht="12">
      <c r="B554" s="1078" t="s">
        <v>1471</v>
      </c>
      <c r="C554" s="1055">
        <v>1988</v>
      </c>
      <c r="D554" s="1099">
        <v>30</v>
      </c>
      <c r="E554" s="1171">
        <v>3.6</v>
      </c>
      <c r="F554" s="1076"/>
      <c r="G554" s="1077">
        <v>16181.395721496674</v>
      </c>
      <c r="H554" s="1076"/>
      <c r="I554" s="1076"/>
      <c r="J554" s="1076"/>
      <c r="K554" s="1076"/>
      <c r="L554" s="1076"/>
      <c r="M554" s="1076"/>
      <c r="N554" s="1076"/>
      <c r="O554" s="1076"/>
      <c r="P554" s="1076"/>
      <c r="Q554" s="1076"/>
      <c r="R554" s="1076"/>
      <c r="S554" s="1076"/>
      <c r="T554" s="1076"/>
      <c r="U554" s="1076"/>
      <c r="V554" s="1076"/>
      <c r="W554" s="1076"/>
      <c r="X554" s="1076"/>
      <c r="Y554" s="1076"/>
      <c r="Z554" s="1076"/>
      <c r="AA554" s="1076"/>
      <c r="AB554" s="1076"/>
      <c r="AC554" s="1076"/>
      <c r="AD554" s="1076"/>
      <c r="AE554" s="1076"/>
      <c r="AF554" s="1076"/>
      <c r="AG554" s="1076"/>
      <c r="AH554" s="1076"/>
      <c r="AI554" s="1076"/>
      <c r="AJ554" s="1076"/>
      <c r="AK554" s="1076">
        <v>16181.395721496674</v>
      </c>
      <c r="AL554" s="1076"/>
      <c r="AM554" s="1076"/>
      <c r="AN554" s="1076"/>
      <c r="AO554" s="1076"/>
      <c r="AP554" s="1076"/>
      <c r="AQ554" s="1076"/>
      <c r="AR554" s="1076"/>
      <c r="AS554" s="1076"/>
      <c r="AT554" s="1076"/>
      <c r="AU554" s="1076"/>
      <c r="AV554" s="1076"/>
      <c r="AW554" s="1044"/>
      <c r="AX554" s="1044"/>
    </row>
    <row r="555" spans="2:50" ht="12">
      <c r="B555" s="1078" t="s">
        <v>1472</v>
      </c>
      <c r="C555" s="1055">
        <v>2008</v>
      </c>
      <c r="D555" s="1099">
        <v>30</v>
      </c>
      <c r="E555" s="1171">
        <v>8</v>
      </c>
      <c r="F555" s="1076"/>
      <c r="G555" s="1076"/>
      <c r="H555" s="1076"/>
      <c r="I555" s="1076"/>
      <c r="J555" s="1076"/>
      <c r="K555" s="1076"/>
      <c r="L555" s="1076"/>
      <c r="M555" s="1076"/>
      <c r="N555" s="1076"/>
      <c r="O555" s="1077">
        <v>35958.657158881491</v>
      </c>
      <c r="P555" s="1076"/>
      <c r="Q555" s="1076"/>
      <c r="R555" s="1076"/>
      <c r="S555" s="1076"/>
      <c r="T555" s="1076"/>
      <c r="U555" s="1076"/>
      <c r="V555" s="1076"/>
      <c r="W555" s="1076"/>
      <c r="X555" s="1076"/>
      <c r="Y555" s="1076"/>
      <c r="Z555" s="1076"/>
      <c r="AA555" s="1076"/>
      <c r="AB555" s="1076"/>
      <c r="AC555" s="1076"/>
      <c r="AD555" s="1076"/>
      <c r="AE555" s="1076"/>
      <c r="AF555" s="1076"/>
      <c r="AG555" s="1076"/>
      <c r="AH555" s="1076"/>
      <c r="AI555" s="1076"/>
      <c r="AJ555" s="1076"/>
      <c r="AK555" s="1076"/>
      <c r="AL555" s="1076"/>
      <c r="AM555" s="1076"/>
      <c r="AN555" s="1076"/>
      <c r="AO555" s="1076"/>
      <c r="AP555" s="1076"/>
      <c r="AQ555" s="1076"/>
      <c r="AR555" s="1076"/>
      <c r="AS555" s="1076">
        <v>35958.657158881491</v>
      </c>
      <c r="AT555" s="1076"/>
      <c r="AU555" s="1076"/>
      <c r="AV555" s="1076"/>
      <c r="AW555" s="1044"/>
    </row>
    <row r="556" spans="2:50" ht="12">
      <c r="B556" s="1078" t="s">
        <v>1473</v>
      </c>
      <c r="C556" s="1055">
        <v>2008</v>
      </c>
      <c r="D556" s="1099">
        <v>30</v>
      </c>
      <c r="E556" s="1171">
        <v>8</v>
      </c>
      <c r="F556" s="1076"/>
      <c r="G556" s="1076"/>
      <c r="H556" s="1076"/>
      <c r="I556" s="1076"/>
      <c r="J556" s="1076"/>
      <c r="K556" s="1076"/>
      <c r="L556" s="1076"/>
      <c r="M556" s="1076"/>
      <c r="N556" s="1076"/>
      <c r="O556" s="1077">
        <v>35958.657158881491</v>
      </c>
      <c r="P556" s="1076"/>
      <c r="Q556" s="1076"/>
      <c r="R556" s="1076"/>
      <c r="S556" s="1076"/>
      <c r="T556" s="1076"/>
      <c r="U556" s="1076"/>
      <c r="V556" s="1076"/>
      <c r="W556" s="1076"/>
      <c r="X556" s="1076"/>
      <c r="Y556" s="1076"/>
      <c r="Z556" s="1076"/>
      <c r="AA556" s="1076"/>
      <c r="AB556" s="1076"/>
      <c r="AC556" s="1076"/>
      <c r="AD556" s="1076"/>
      <c r="AE556" s="1076"/>
      <c r="AF556" s="1076"/>
      <c r="AG556" s="1076"/>
      <c r="AH556" s="1076"/>
      <c r="AI556" s="1076"/>
      <c r="AJ556" s="1076"/>
      <c r="AK556" s="1076"/>
      <c r="AL556" s="1076"/>
      <c r="AM556" s="1076"/>
      <c r="AN556" s="1076"/>
      <c r="AO556" s="1076"/>
      <c r="AP556" s="1076"/>
      <c r="AQ556" s="1076"/>
      <c r="AR556" s="1076"/>
      <c r="AS556" s="1076">
        <v>35958.657158881491</v>
      </c>
      <c r="AT556" s="1076"/>
      <c r="AU556" s="1076"/>
      <c r="AV556" s="1076"/>
      <c r="AW556" s="1044"/>
      <c r="AX556" s="1044"/>
    </row>
    <row r="557" spans="2:50" ht="12">
      <c r="B557" s="1078" t="s">
        <v>1474</v>
      </c>
      <c r="C557" s="1055">
        <v>2008</v>
      </c>
      <c r="D557" s="1099">
        <v>30</v>
      </c>
      <c r="E557" s="1171">
        <v>8</v>
      </c>
      <c r="F557" s="1076"/>
      <c r="G557" s="1076"/>
      <c r="H557" s="1076"/>
      <c r="I557" s="1076"/>
      <c r="J557" s="1076"/>
      <c r="K557" s="1076"/>
      <c r="L557" s="1076"/>
      <c r="M557" s="1076"/>
      <c r="N557" s="1076"/>
      <c r="O557" s="1077">
        <v>35958.657158881491</v>
      </c>
      <c r="P557" s="1076"/>
      <c r="Q557" s="1076"/>
      <c r="R557" s="1076"/>
      <c r="S557" s="1076"/>
      <c r="T557" s="1076"/>
      <c r="U557" s="1076"/>
      <c r="V557" s="1076"/>
      <c r="W557" s="1076"/>
      <c r="X557" s="1076"/>
      <c r="Y557" s="1076"/>
      <c r="Z557" s="1076"/>
      <c r="AA557" s="1076"/>
      <c r="AB557" s="1076"/>
      <c r="AC557" s="1076"/>
      <c r="AD557" s="1076"/>
      <c r="AE557" s="1076"/>
      <c r="AF557" s="1076"/>
      <c r="AG557" s="1076"/>
      <c r="AH557" s="1076"/>
      <c r="AI557" s="1076"/>
      <c r="AJ557" s="1076"/>
      <c r="AK557" s="1076"/>
      <c r="AL557" s="1076"/>
      <c r="AM557" s="1076"/>
      <c r="AN557" s="1076"/>
      <c r="AO557" s="1076"/>
      <c r="AP557" s="1076"/>
      <c r="AQ557" s="1076"/>
      <c r="AR557" s="1076"/>
      <c r="AS557" s="1076">
        <v>35958.657158881491</v>
      </c>
      <c r="AT557" s="1076"/>
      <c r="AU557" s="1076"/>
      <c r="AV557" s="1076"/>
      <c r="AW557" s="1044"/>
      <c r="AX557" s="1044"/>
    </row>
    <row r="558" spans="2:50" ht="12">
      <c r="B558" s="1078" t="s">
        <v>1475</v>
      </c>
      <c r="C558" s="1055">
        <v>2008</v>
      </c>
      <c r="D558" s="1099">
        <v>30</v>
      </c>
      <c r="E558" s="1171">
        <v>7.2</v>
      </c>
      <c r="F558" s="1076"/>
      <c r="G558" s="1076"/>
      <c r="H558" s="1076"/>
      <c r="I558" s="1076"/>
      <c r="J558" s="1076"/>
      <c r="K558" s="1076"/>
      <c r="L558" s="1076"/>
      <c r="M558" s="1076"/>
      <c r="N558" s="1076"/>
      <c r="O558" s="1077">
        <v>32362.791442993348</v>
      </c>
      <c r="P558" s="1076"/>
      <c r="Q558" s="1076"/>
      <c r="R558" s="1076"/>
      <c r="S558" s="1076"/>
      <c r="T558" s="1076"/>
      <c r="U558" s="1076"/>
      <c r="V558" s="1076"/>
      <c r="W558" s="1076"/>
      <c r="X558" s="1076"/>
      <c r="Y558" s="1076"/>
      <c r="Z558" s="1076"/>
      <c r="AA558" s="1076"/>
      <c r="AB558" s="1076"/>
      <c r="AC558" s="1076"/>
      <c r="AD558" s="1076"/>
      <c r="AE558" s="1076"/>
      <c r="AF558" s="1076"/>
      <c r="AG558" s="1076"/>
      <c r="AH558" s="1076"/>
      <c r="AI558" s="1076"/>
      <c r="AJ558" s="1076"/>
      <c r="AK558" s="1076"/>
      <c r="AL558" s="1076"/>
      <c r="AM558" s="1076"/>
      <c r="AN558" s="1076"/>
      <c r="AO558" s="1076"/>
      <c r="AP558" s="1076"/>
      <c r="AQ558" s="1076"/>
      <c r="AR558" s="1076"/>
      <c r="AS558" s="1076">
        <v>32362.791442993348</v>
      </c>
      <c r="AT558" s="1076"/>
      <c r="AU558" s="1076"/>
      <c r="AV558" s="1076"/>
      <c r="AW558" s="1044"/>
      <c r="AX558" s="1044"/>
    </row>
    <row r="559" spans="2:50" ht="12">
      <c r="B559" s="1078" t="s">
        <v>1476</v>
      </c>
      <c r="C559" s="1055">
        <v>2012</v>
      </c>
      <c r="D559" s="1099">
        <v>30</v>
      </c>
      <c r="E559" s="1171">
        <v>8</v>
      </c>
      <c r="F559" s="1076"/>
      <c r="G559" s="1076"/>
      <c r="H559" s="1076"/>
      <c r="I559" s="1076"/>
      <c r="J559" s="1076"/>
      <c r="K559" s="1076"/>
      <c r="L559" s="1076"/>
      <c r="M559" s="1076"/>
      <c r="N559" s="1076"/>
      <c r="O559" s="1076"/>
      <c r="P559" s="1076"/>
      <c r="Q559" s="1076"/>
      <c r="R559" s="1076"/>
      <c r="S559" s="1077">
        <v>35958.657158881491</v>
      </c>
      <c r="T559" s="1076"/>
      <c r="U559" s="1076"/>
      <c r="V559" s="1076"/>
      <c r="W559" s="1076"/>
      <c r="X559" s="1076"/>
      <c r="Y559" s="1076"/>
      <c r="Z559" s="1076"/>
      <c r="AA559" s="1076"/>
      <c r="AB559" s="1076"/>
      <c r="AC559" s="1076"/>
      <c r="AD559" s="1076"/>
      <c r="AE559" s="1076"/>
      <c r="AF559" s="1076"/>
      <c r="AG559" s="1076"/>
      <c r="AH559" s="1076"/>
      <c r="AI559" s="1076"/>
      <c r="AJ559" s="1076"/>
      <c r="AK559" s="1076"/>
      <c r="AL559" s="1076"/>
      <c r="AM559" s="1076"/>
      <c r="AN559" s="1076"/>
      <c r="AO559" s="1076"/>
      <c r="AP559" s="1076"/>
      <c r="AQ559" s="1076"/>
      <c r="AR559" s="1076"/>
      <c r="AS559" s="1076"/>
      <c r="AT559" s="1076"/>
      <c r="AU559" s="1076"/>
      <c r="AV559" s="1076"/>
      <c r="AW559" s="1172"/>
      <c r="AX559" s="1044"/>
    </row>
    <row r="560" spans="2:50" ht="12">
      <c r="B560" s="1078" t="s">
        <v>1477</v>
      </c>
      <c r="C560" s="1055">
        <v>2012</v>
      </c>
      <c r="D560" s="1099">
        <v>30</v>
      </c>
      <c r="E560" s="1171">
        <v>10.8</v>
      </c>
      <c r="F560" s="1076"/>
      <c r="G560" s="1076"/>
      <c r="H560" s="1076"/>
      <c r="I560" s="1076"/>
      <c r="J560" s="1076"/>
      <c r="K560" s="1076"/>
      <c r="L560" s="1076"/>
      <c r="M560" s="1076"/>
      <c r="N560" s="1076"/>
      <c r="O560" s="1076"/>
      <c r="P560" s="1076"/>
      <c r="Q560" s="1076"/>
      <c r="R560" s="1076"/>
      <c r="S560" s="1077">
        <v>48544.187164490017</v>
      </c>
      <c r="T560" s="1076"/>
      <c r="U560" s="1076"/>
      <c r="V560" s="1076"/>
      <c r="W560" s="1076"/>
      <c r="X560" s="1076"/>
      <c r="Y560" s="1076"/>
      <c r="Z560" s="1076"/>
      <c r="AA560" s="1076"/>
      <c r="AB560" s="1076"/>
      <c r="AC560" s="1076"/>
      <c r="AD560" s="1076"/>
      <c r="AE560" s="1076"/>
      <c r="AF560" s="1076"/>
      <c r="AG560" s="1076"/>
      <c r="AH560" s="1076"/>
      <c r="AI560" s="1076"/>
      <c r="AJ560" s="1076"/>
      <c r="AK560" s="1076"/>
      <c r="AL560" s="1076"/>
      <c r="AM560" s="1076"/>
      <c r="AN560" s="1076"/>
      <c r="AO560" s="1076"/>
      <c r="AP560" s="1076"/>
      <c r="AQ560" s="1076"/>
      <c r="AR560" s="1076"/>
      <c r="AS560" s="1076"/>
      <c r="AT560" s="1076"/>
      <c r="AU560" s="1076"/>
      <c r="AV560" s="1076"/>
      <c r="AW560" s="1172">
        <v>48544.187164490017</v>
      </c>
      <c r="AX560" s="1044"/>
    </row>
    <row r="561" spans="2:50" ht="12">
      <c r="B561" s="1078" t="s">
        <v>1478</v>
      </c>
      <c r="C561" s="1055">
        <v>1994</v>
      </c>
      <c r="D561" s="1099">
        <v>30</v>
      </c>
      <c r="E561" s="1171">
        <v>10.8</v>
      </c>
      <c r="F561" s="1076"/>
      <c r="G561" s="1077">
        <v>48544.187164490017</v>
      </c>
      <c r="H561" s="1076"/>
      <c r="I561" s="1076"/>
      <c r="J561" s="1076"/>
      <c r="K561" s="1076"/>
      <c r="L561" s="1076"/>
      <c r="M561" s="1076"/>
      <c r="N561" s="1076"/>
      <c r="O561" s="1076"/>
      <c r="P561" s="1076"/>
      <c r="Q561" s="1076"/>
      <c r="R561" s="1076"/>
      <c r="S561" s="1076"/>
      <c r="T561" s="1076"/>
      <c r="U561" s="1076"/>
      <c r="V561" s="1076"/>
      <c r="W561" s="1076"/>
      <c r="X561" s="1076"/>
      <c r="Y561" s="1076"/>
      <c r="Z561" s="1076"/>
      <c r="AA561" s="1076"/>
      <c r="AB561" s="1076"/>
      <c r="AC561" s="1076"/>
      <c r="AD561" s="1076"/>
      <c r="AE561" s="1076"/>
      <c r="AF561" s="1076"/>
      <c r="AG561" s="1076"/>
      <c r="AH561" s="1076"/>
      <c r="AI561" s="1076"/>
      <c r="AJ561" s="1076"/>
      <c r="AK561" s="1076">
        <v>48544.187164490017</v>
      </c>
      <c r="AL561" s="1076"/>
      <c r="AM561" s="1076"/>
      <c r="AN561" s="1076"/>
      <c r="AO561" s="1076"/>
      <c r="AP561" s="1076"/>
      <c r="AQ561" s="1076"/>
      <c r="AR561" s="1076"/>
      <c r="AS561" s="1076"/>
      <c r="AT561" s="1076"/>
      <c r="AU561" s="1076"/>
      <c r="AV561" s="1076"/>
      <c r="AW561" s="1172">
        <v>0</v>
      </c>
      <c r="AX561" s="1044"/>
    </row>
    <row r="562" spans="2:50" ht="10" customHeight="1">
      <c r="B562" s="1078" t="s">
        <v>1479</v>
      </c>
      <c r="C562" s="1055">
        <v>2008</v>
      </c>
      <c r="D562" s="1099">
        <v>30</v>
      </c>
      <c r="E562" s="1171">
        <v>8</v>
      </c>
      <c r="F562" s="1076"/>
      <c r="G562" s="1076"/>
      <c r="H562" s="1076"/>
      <c r="I562" s="1076"/>
      <c r="J562" s="1076"/>
      <c r="K562" s="1076"/>
      <c r="L562" s="1076"/>
      <c r="M562" s="1076"/>
      <c r="N562" s="1076"/>
      <c r="O562" s="1077">
        <v>35958.657158881491</v>
      </c>
      <c r="P562" s="1076"/>
      <c r="Q562" s="1076"/>
      <c r="R562" s="1076"/>
      <c r="S562" s="1076"/>
      <c r="T562" s="1076"/>
      <c r="U562" s="1076"/>
      <c r="V562" s="1076"/>
      <c r="W562" s="1076"/>
      <c r="X562" s="1076"/>
      <c r="Y562" s="1076"/>
      <c r="Z562" s="1076"/>
      <c r="AA562" s="1076"/>
      <c r="AB562" s="1076"/>
      <c r="AC562" s="1076"/>
      <c r="AD562" s="1076"/>
      <c r="AE562" s="1076"/>
      <c r="AF562" s="1076"/>
      <c r="AG562" s="1076"/>
      <c r="AH562" s="1076"/>
      <c r="AI562" s="1076"/>
      <c r="AJ562" s="1076"/>
      <c r="AK562" s="1076"/>
      <c r="AL562" s="1076"/>
      <c r="AM562" s="1076"/>
      <c r="AN562" s="1076"/>
      <c r="AO562" s="1076"/>
      <c r="AP562" s="1076"/>
      <c r="AQ562" s="1076"/>
      <c r="AR562" s="1076"/>
      <c r="AS562" s="1076">
        <v>35958.657158881491</v>
      </c>
      <c r="AT562" s="1076"/>
      <c r="AU562" s="1076"/>
      <c r="AV562" s="1076"/>
      <c r="AW562" s="1044"/>
    </row>
    <row r="563" spans="2:50" ht="10" customHeight="1">
      <c r="B563" s="1078" t="s">
        <v>1480</v>
      </c>
      <c r="C563" s="1055">
        <v>1995</v>
      </c>
      <c r="D563" s="1099">
        <v>30</v>
      </c>
      <c r="E563" s="1171">
        <v>8</v>
      </c>
      <c r="F563" s="1076"/>
      <c r="G563" s="1077">
        <v>35958.657158881491</v>
      </c>
      <c r="H563" s="1076"/>
      <c r="I563" s="1076"/>
      <c r="J563" s="1076"/>
      <c r="K563" s="1076"/>
      <c r="L563" s="1076"/>
      <c r="M563" s="1076"/>
      <c r="N563" s="1076"/>
      <c r="O563" s="1076"/>
      <c r="P563" s="1076"/>
      <c r="Q563" s="1076"/>
      <c r="R563" s="1076"/>
      <c r="S563" s="1076"/>
      <c r="T563" s="1076"/>
      <c r="U563" s="1076"/>
      <c r="V563" s="1076"/>
      <c r="W563" s="1076"/>
      <c r="X563" s="1076"/>
      <c r="Y563" s="1076"/>
      <c r="Z563" s="1076"/>
      <c r="AA563" s="1076"/>
      <c r="AB563" s="1076"/>
      <c r="AC563" s="1076"/>
      <c r="AD563" s="1076"/>
      <c r="AE563" s="1076"/>
      <c r="AF563" s="1076"/>
      <c r="AG563" s="1076"/>
      <c r="AH563" s="1076"/>
      <c r="AI563" s="1076"/>
      <c r="AJ563" s="1076"/>
      <c r="AK563" s="1076">
        <v>35958.657158881491</v>
      </c>
      <c r="AL563" s="1076"/>
      <c r="AM563" s="1076"/>
      <c r="AN563" s="1076"/>
      <c r="AO563" s="1076"/>
      <c r="AP563" s="1076"/>
      <c r="AQ563" s="1076"/>
      <c r="AR563" s="1076"/>
      <c r="AS563" s="1076"/>
      <c r="AT563" s="1076"/>
      <c r="AU563" s="1076"/>
      <c r="AV563" s="1076"/>
      <c r="AW563" s="1044"/>
      <c r="AX563" s="1044"/>
    </row>
    <row r="564" spans="2:50" ht="12">
      <c r="B564" s="1078" t="s">
        <v>1481</v>
      </c>
      <c r="C564" s="1055">
        <v>2008</v>
      </c>
      <c r="D564" s="1099">
        <v>30</v>
      </c>
      <c r="E564" s="1171">
        <v>8</v>
      </c>
      <c r="F564" s="1076"/>
      <c r="G564" s="1076"/>
      <c r="H564" s="1076"/>
      <c r="I564" s="1076"/>
      <c r="J564" s="1076"/>
      <c r="K564" s="1076"/>
      <c r="L564" s="1076"/>
      <c r="M564" s="1076"/>
      <c r="N564" s="1076"/>
      <c r="O564" s="1077">
        <v>35958.657158881491</v>
      </c>
      <c r="P564" s="1076"/>
      <c r="Q564" s="1076"/>
      <c r="R564" s="1076"/>
      <c r="S564" s="1076"/>
      <c r="T564" s="1076"/>
      <c r="U564" s="1076"/>
      <c r="V564" s="1076"/>
      <c r="W564" s="1076"/>
      <c r="X564" s="1076"/>
      <c r="Y564" s="1076"/>
      <c r="Z564" s="1076"/>
      <c r="AA564" s="1076"/>
      <c r="AB564" s="1076"/>
      <c r="AC564" s="1076"/>
      <c r="AD564" s="1076"/>
      <c r="AE564" s="1076"/>
      <c r="AF564" s="1076"/>
      <c r="AG564" s="1076"/>
      <c r="AH564" s="1076"/>
      <c r="AI564" s="1076"/>
      <c r="AJ564" s="1076"/>
      <c r="AK564" s="1076"/>
      <c r="AL564" s="1076"/>
      <c r="AM564" s="1076"/>
      <c r="AN564" s="1076"/>
      <c r="AO564" s="1076"/>
      <c r="AP564" s="1076"/>
      <c r="AQ564" s="1076"/>
      <c r="AR564" s="1076"/>
      <c r="AS564" s="1076">
        <v>35958.657158881491</v>
      </c>
      <c r="AT564" s="1076"/>
      <c r="AU564" s="1076"/>
      <c r="AV564" s="1076"/>
      <c r="AW564" s="1044"/>
    </row>
    <row r="565" spans="2:50" ht="12">
      <c r="B565" s="1078" t="s">
        <v>1482</v>
      </c>
      <c r="C565" s="1055">
        <v>1986</v>
      </c>
      <c r="D565" s="1099">
        <v>30</v>
      </c>
      <c r="E565" s="1171">
        <v>8.4</v>
      </c>
      <c r="F565" s="1076"/>
      <c r="G565" s="1077">
        <v>37756.590016825568</v>
      </c>
      <c r="H565" s="1076"/>
      <c r="I565" s="1076"/>
      <c r="J565" s="1076"/>
      <c r="K565" s="1076"/>
      <c r="L565" s="1076"/>
      <c r="M565" s="1076"/>
      <c r="N565" s="1076"/>
      <c r="O565" s="1076"/>
      <c r="P565" s="1076"/>
      <c r="Q565" s="1076"/>
      <c r="R565" s="1076"/>
      <c r="S565" s="1077"/>
      <c r="T565" s="1076"/>
      <c r="U565" s="1076"/>
      <c r="V565" s="1076"/>
      <c r="W565" s="1076"/>
      <c r="X565" s="1076"/>
      <c r="Y565" s="1076"/>
      <c r="Z565" s="1076"/>
      <c r="AA565" s="1076"/>
      <c r="AB565" s="1076"/>
      <c r="AC565" s="1076"/>
      <c r="AD565" s="1076"/>
      <c r="AE565" s="1076"/>
      <c r="AF565" s="1076"/>
      <c r="AG565" s="1076"/>
      <c r="AH565" s="1076"/>
      <c r="AI565" s="1076"/>
      <c r="AJ565" s="1076"/>
      <c r="AK565" s="1076">
        <v>37756.590016825568</v>
      </c>
      <c r="AL565" s="1076"/>
      <c r="AM565" s="1076"/>
      <c r="AN565" s="1076"/>
      <c r="AO565" s="1076"/>
      <c r="AP565" s="1076"/>
      <c r="AQ565" s="1076"/>
      <c r="AR565" s="1076"/>
      <c r="AS565" s="1076"/>
      <c r="AT565" s="1076"/>
      <c r="AU565" s="1076"/>
      <c r="AV565" s="1076"/>
      <c r="AW565" s="1044"/>
      <c r="AX565" s="1044"/>
    </row>
    <row r="566" spans="2:50" ht="12">
      <c r="B566" s="1078" t="s">
        <v>1483</v>
      </c>
      <c r="C566" s="1055">
        <v>2012</v>
      </c>
      <c r="D566" s="1099">
        <v>30</v>
      </c>
      <c r="E566" s="1171">
        <v>8.4</v>
      </c>
      <c r="F566" s="1076"/>
      <c r="G566" s="1076"/>
      <c r="H566" s="1076"/>
      <c r="I566" s="1076"/>
      <c r="J566" s="1076"/>
      <c r="K566" s="1076"/>
      <c r="L566" s="1076"/>
      <c r="M566" s="1076"/>
      <c r="N566" s="1076"/>
      <c r="O566" s="1076"/>
      <c r="P566" s="1076"/>
      <c r="Q566" s="1076"/>
      <c r="R566" s="1076"/>
      <c r="S566" s="1077">
        <v>37756.590016825568</v>
      </c>
      <c r="T566" s="1076"/>
      <c r="U566" s="1076"/>
      <c r="V566" s="1076"/>
      <c r="W566" s="1076"/>
      <c r="X566" s="1076"/>
      <c r="Y566" s="1076"/>
      <c r="Z566" s="1076"/>
      <c r="AA566" s="1076"/>
      <c r="AB566" s="1076"/>
      <c r="AC566" s="1076"/>
      <c r="AD566" s="1076"/>
      <c r="AE566" s="1076"/>
      <c r="AF566" s="1076"/>
      <c r="AG566" s="1076"/>
      <c r="AH566" s="1076"/>
      <c r="AI566" s="1076"/>
      <c r="AJ566" s="1076"/>
      <c r="AK566" s="1076"/>
      <c r="AL566" s="1076"/>
      <c r="AM566" s="1076"/>
      <c r="AN566" s="1076"/>
      <c r="AO566" s="1076"/>
      <c r="AP566" s="1076"/>
      <c r="AQ566" s="1076"/>
      <c r="AR566" s="1076"/>
      <c r="AS566" s="1076"/>
      <c r="AT566" s="1076"/>
      <c r="AU566" s="1076"/>
      <c r="AV566" s="1076"/>
      <c r="AW566" s="1044"/>
    </row>
    <row r="567" spans="2:50" ht="12">
      <c r="B567" s="1078" t="s">
        <v>1484</v>
      </c>
      <c r="C567" s="1055">
        <v>1986</v>
      </c>
      <c r="D567" s="1099">
        <v>30</v>
      </c>
      <c r="E567" s="1171">
        <v>10.799999999999999</v>
      </c>
      <c r="F567" s="1076"/>
      <c r="G567" s="1077">
        <v>48544.187164490009</v>
      </c>
      <c r="H567" s="1076"/>
      <c r="I567" s="1076"/>
      <c r="J567" s="1076"/>
      <c r="K567" s="1076"/>
      <c r="L567" s="1076"/>
      <c r="M567" s="1076"/>
      <c r="N567" s="1076"/>
      <c r="O567" s="1076"/>
      <c r="P567" s="1076"/>
      <c r="Q567" s="1076"/>
      <c r="R567" s="1076"/>
      <c r="S567" s="1076"/>
      <c r="T567" s="1076"/>
      <c r="U567" s="1076"/>
      <c r="V567" s="1076"/>
      <c r="W567" s="1076"/>
      <c r="X567" s="1076"/>
      <c r="Y567" s="1076"/>
      <c r="Z567" s="1076"/>
      <c r="AA567" s="1076"/>
      <c r="AB567" s="1076"/>
      <c r="AC567" s="1076"/>
      <c r="AD567" s="1076"/>
      <c r="AE567" s="1076"/>
      <c r="AF567" s="1076"/>
      <c r="AG567" s="1076"/>
      <c r="AH567" s="1076"/>
      <c r="AI567" s="1076"/>
      <c r="AJ567" s="1076"/>
      <c r="AK567" s="1076">
        <v>48544.187164490009</v>
      </c>
      <c r="AL567" s="1076"/>
      <c r="AM567" s="1076"/>
      <c r="AN567" s="1076"/>
      <c r="AO567" s="1076"/>
      <c r="AP567" s="1076"/>
      <c r="AQ567" s="1076"/>
      <c r="AR567" s="1076"/>
      <c r="AS567" s="1076"/>
      <c r="AT567" s="1076"/>
      <c r="AU567" s="1076"/>
      <c r="AV567" s="1076"/>
      <c r="AW567" s="1172">
        <v>0</v>
      </c>
      <c r="AX567" s="1044"/>
    </row>
    <row r="568" spans="2:50" ht="12">
      <c r="B568" s="1078" t="s">
        <v>1485</v>
      </c>
      <c r="C568" s="1055">
        <v>2007</v>
      </c>
      <c r="D568" s="1099">
        <v>30</v>
      </c>
      <c r="E568" s="1171">
        <v>8.4</v>
      </c>
      <c r="F568" s="1076"/>
      <c r="G568" s="1076"/>
      <c r="H568" s="1076"/>
      <c r="I568" s="1076"/>
      <c r="J568" s="1076"/>
      <c r="K568" s="1076"/>
      <c r="L568" s="1076"/>
      <c r="M568" s="1076"/>
      <c r="N568" s="1077">
        <v>37756.590016825568</v>
      </c>
      <c r="O568" s="1076"/>
      <c r="P568" s="1076"/>
      <c r="Q568" s="1076"/>
      <c r="R568" s="1076"/>
      <c r="S568" s="1076"/>
      <c r="T568" s="1076"/>
      <c r="U568" s="1076"/>
      <c r="V568" s="1076"/>
      <c r="W568" s="1076"/>
      <c r="X568" s="1076"/>
      <c r="Y568" s="1076"/>
      <c r="Z568" s="1076"/>
      <c r="AA568" s="1076"/>
      <c r="AB568" s="1076"/>
      <c r="AC568" s="1076"/>
      <c r="AD568" s="1076"/>
      <c r="AE568" s="1076"/>
      <c r="AF568" s="1076"/>
      <c r="AG568" s="1076"/>
      <c r="AH568" s="1076"/>
      <c r="AI568" s="1076"/>
      <c r="AJ568" s="1076"/>
      <c r="AK568" s="1076"/>
      <c r="AL568" s="1076"/>
      <c r="AM568" s="1076"/>
      <c r="AN568" s="1076"/>
      <c r="AO568" s="1076"/>
      <c r="AP568" s="1076"/>
      <c r="AQ568" s="1076"/>
      <c r="AR568" s="1076">
        <v>37756.590016825568</v>
      </c>
      <c r="AS568" s="1076"/>
      <c r="AT568" s="1076"/>
      <c r="AU568" s="1076"/>
      <c r="AV568" s="1076"/>
      <c r="AW568" s="1044"/>
    </row>
    <row r="569" spans="2:50" ht="12">
      <c r="B569" s="1078" t="s">
        <v>1486</v>
      </c>
      <c r="C569" s="1055">
        <v>2007</v>
      </c>
      <c r="D569" s="1099">
        <v>30</v>
      </c>
      <c r="E569" s="1171">
        <v>10.799999999999999</v>
      </c>
      <c r="F569" s="1076"/>
      <c r="G569" s="1076"/>
      <c r="H569" s="1076"/>
      <c r="I569" s="1076"/>
      <c r="J569" s="1076"/>
      <c r="K569" s="1076"/>
      <c r="L569" s="1076"/>
      <c r="M569" s="1076"/>
      <c r="N569" s="1077">
        <v>48544.187164490009</v>
      </c>
      <c r="O569" s="1076"/>
      <c r="P569" s="1076"/>
      <c r="Q569" s="1076"/>
      <c r="R569" s="1076"/>
      <c r="S569" s="1076"/>
      <c r="T569" s="1076"/>
      <c r="U569" s="1076"/>
      <c r="V569" s="1076"/>
      <c r="W569" s="1076"/>
      <c r="X569" s="1076"/>
      <c r="Y569" s="1076"/>
      <c r="Z569" s="1076"/>
      <c r="AA569" s="1076"/>
      <c r="AB569" s="1076"/>
      <c r="AC569" s="1076"/>
      <c r="AD569" s="1076"/>
      <c r="AE569" s="1076"/>
      <c r="AF569" s="1076"/>
      <c r="AG569" s="1076"/>
      <c r="AH569" s="1076"/>
      <c r="AI569" s="1076"/>
      <c r="AJ569" s="1076"/>
      <c r="AK569" s="1076"/>
      <c r="AL569" s="1076"/>
      <c r="AM569" s="1076"/>
      <c r="AN569" s="1076"/>
      <c r="AO569" s="1076"/>
      <c r="AP569" s="1076"/>
      <c r="AQ569" s="1076"/>
      <c r="AR569" s="1076">
        <v>48544.187164490009</v>
      </c>
      <c r="AS569" s="1076"/>
      <c r="AT569" s="1076"/>
      <c r="AU569" s="1076"/>
      <c r="AV569" s="1076"/>
      <c r="AW569" s="1044"/>
      <c r="AX569" s="1044"/>
    </row>
    <row r="570" spans="2:50" ht="12">
      <c r="B570" s="1078" t="s">
        <v>1487</v>
      </c>
      <c r="C570" s="1055">
        <v>2007</v>
      </c>
      <c r="D570" s="1099">
        <v>30</v>
      </c>
      <c r="E570" s="1171">
        <v>10.799999999999999</v>
      </c>
      <c r="F570" s="1076"/>
      <c r="G570" s="1076"/>
      <c r="H570" s="1076"/>
      <c r="I570" s="1076"/>
      <c r="J570" s="1076"/>
      <c r="K570" s="1076"/>
      <c r="L570" s="1076"/>
      <c r="M570" s="1076"/>
      <c r="N570" s="1077">
        <v>48544.187164490009</v>
      </c>
      <c r="O570" s="1076"/>
      <c r="P570" s="1076"/>
      <c r="Q570" s="1076"/>
      <c r="R570" s="1076"/>
      <c r="S570" s="1076"/>
      <c r="T570" s="1076"/>
      <c r="U570" s="1076"/>
      <c r="V570" s="1076"/>
      <c r="W570" s="1076"/>
      <c r="X570" s="1076"/>
      <c r="Y570" s="1076"/>
      <c r="Z570" s="1076"/>
      <c r="AA570" s="1076"/>
      <c r="AB570" s="1076"/>
      <c r="AC570" s="1076"/>
      <c r="AD570" s="1076"/>
      <c r="AE570" s="1076"/>
      <c r="AF570" s="1076"/>
      <c r="AG570" s="1076"/>
      <c r="AH570" s="1076"/>
      <c r="AI570" s="1076"/>
      <c r="AJ570" s="1076"/>
      <c r="AK570" s="1076"/>
      <c r="AL570" s="1076"/>
      <c r="AM570" s="1076"/>
      <c r="AN570" s="1076"/>
      <c r="AO570" s="1076"/>
      <c r="AP570" s="1076"/>
      <c r="AQ570" s="1076"/>
      <c r="AR570" s="1076">
        <v>48544.187164490009</v>
      </c>
      <c r="AS570" s="1076"/>
      <c r="AT570" s="1076"/>
      <c r="AU570" s="1076"/>
      <c r="AV570" s="1076"/>
      <c r="AW570" s="1044"/>
      <c r="AX570" s="1044"/>
    </row>
    <row r="571" spans="2:50" ht="12">
      <c r="B571" s="1078" t="s">
        <v>1488</v>
      </c>
      <c r="C571" s="1055">
        <v>2007</v>
      </c>
      <c r="D571" s="1099">
        <v>30</v>
      </c>
      <c r="E571" s="1171">
        <v>12</v>
      </c>
      <c r="F571" s="1076"/>
      <c r="G571" s="1076"/>
      <c r="H571" s="1076"/>
      <c r="I571" s="1076"/>
      <c r="J571" s="1076"/>
      <c r="K571" s="1076"/>
      <c r="L571" s="1076"/>
      <c r="M571" s="1076"/>
      <c r="N571" s="1077">
        <v>53937.985738322241</v>
      </c>
      <c r="O571" s="1076"/>
      <c r="P571" s="1076"/>
      <c r="Q571" s="1076"/>
      <c r="R571" s="1076"/>
      <c r="S571" s="1076"/>
      <c r="T571" s="1076"/>
      <c r="U571" s="1076"/>
      <c r="V571" s="1076"/>
      <c r="W571" s="1076"/>
      <c r="X571" s="1076"/>
      <c r="Y571" s="1076"/>
      <c r="Z571" s="1076"/>
      <c r="AA571" s="1076"/>
      <c r="AB571" s="1076"/>
      <c r="AC571" s="1076"/>
      <c r="AD571" s="1076"/>
      <c r="AE571" s="1076"/>
      <c r="AF571" s="1076"/>
      <c r="AG571" s="1076"/>
      <c r="AH571" s="1076"/>
      <c r="AI571" s="1076"/>
      <c r="AJ571" s="1076"/>
      <c r="AK571" s="1076"/>
      <c r="AL571" s="1076"/>
      <c r="AM571" s="1076"/>
      <c r="AN571" s="1076"/>
      <c r="AO571" s="1076"/>
      <c r="AP571" s="1076"/>
      <c r="AQ571" s="1076"/>
      <c r="AR571" s="1076">
        <v>53937.985738322241</v>
      </c>
      <c r="AS571" s="1076"/>
      <c r="AT571" s="1076"/>
      <c r="AU571" s="1076"/>
      <c r="AV571" s="1076"/>
      <c r="AW571" s="1044"/>
      <c r="AX571" s="1044"/>
    </row>
    <row r="572" spans="2:50" ht="12">
      <c r="B572" s="1078" t="s">
        <v>1489</v>
      </c>
      <c r="C572" s="1055">
        <v>1994</v>
      </c>
      <c r="D572" s="1099">
        <v>30</v>
      </c>
      <c r="E572" s="1171">
        <v>3.6</v>
      </c>
      <c r="F572" s="1076"/>
      <c r="G572" s="1077">
        <v>16181.395721496674</v>
      </c>
      <c r="H572" s="1076"/>
      <c r="I572" s="1076"/>
      <c r="J572" s="1076"/>
      <c r="K572" s="1076"/>
      <c r="L572" s="1076"/>
      <c r="M572" s="1076"/>
      <c r="N572" s="1076"/>
      <c r="O572" s="1076"/>
      <c r="P572" s="1076"/>
      <c r="Q572" s="1076"/>
      <c r="R572" s="1076"/>
      <c r="S572" s="1076"/>
      <c r="T572" s="1076"/>
      <c r="U572" s="1076"/>
      <c r="V572" s="1076"/>
      <c r="W572" s="1076"/>
      <c r="X572" s="1076"/>
      <c r="Y572" s="1076"/>
      <c r="Z572" s="1076"/>
      <c r="AA572" s="1076"/>
      <c r="AB572" s="1076"/>
      <c r="AC572" s="1076"/>
      <c r="AD572" s="1076"/>
      <c r="AE572" s="1076"/>
      <c r="AF572" s="1076"/>
      <c r="AG572" s="1076"/>
      <c r="AH572" s="1076"/>
      <c r="AI572" s="1076"/>
      <c r="AJ572" s="1076"/>
      <c r="AK572" s="1076">
        <v>16181.395721496674</v>
      </c>
      <c r="AL572" s="1076"/>
      <c r="AM572" s="1076"/>
      <c r="AN572" s="1076"/>
      <c r="AO572" s="1076"/>
      <c r="AP572" s="1076"/>
      <c r="AQ572" s="1076"/>
      <c r="AR572" s="1076"/>
      <c r="AS572" s="1076"/>
      <c r="AT572" s="1076"/>
      <c r="AU572" s="1076"/>
      <c r="AV572" s="1076"/>
      <c r="AW572" s="1044"/>
      <c r="AX572" s="1044"/>
    </row>
    <row r="573" spans="2:50" ht="10" customHeight="1">
      <c r="B573" s="1078" t="s">
        <v>1490</v>
      </c>
      <c r="C573" s="1055">
        <v>1994</v>
      </c>
      <c r="D573" s="1099">
        <v>30</v>
      </c>
      <c r="E573" s="1171">
        <v>8.4</v>
      </c>
      <c r="F573" s="1076"/>
      <c r="G573" s="1077">
        <v>37756.590016825568</v>
      </c>
      <c r="H573" s="1076"/>
      <c r="I573" s="1076"/>
      <c r="J573" s="1076"/>
      <c r="K573" s="1076"/>
      <c r="L573" s="1076"/>
      <c r="M573" s="1076"/>
      <c r="N573" s="1076"/>
      <c r="O573" s="1076"/>
      <c r="P573" s="1076"/>
      <c r="Q573" s="1076"/>
      <c r="R573" s="1076"/>
      <c r="S573" s="1076"/>
      <c r="T573" s="1076"/>
      <c r="U573" s="1076"/>
      <c r="V573" s="1076"/>
      <c r="W573" s="1076"/>
      <c r="X573" s="1076"/>
      <c r="Y573" s="1076"/>
      <c r="Z573" s="1076"/>
      <c r="AA573" s="1076"/>
      <c r="AB573" s="1076"/>
      <c r="AC573" s="1076"/>
      <c r="AD573" s="1076"/>
      <c r="AE573" s="1076"/>
      <c r="AF573" s="1076"/>
      <c r="AG573" s="1076"/>
      <c r="AH573" s="1076"/>
      <c r="AI573" s="1076"/>
      <c r="AJ573" s="1076"/>
      <c r="AK573" s="1076">
        <v>37756.590016825568</v>
      </c>
      <c r="AL573" s="1076"/>
      <c r="AM573" s="1076"/>
      <c r="AN573" s="1076"/>
      <c r="AO573" s="1076"/>
      <c r="AP573" s="1076"/>
      <c r="AQ573" s="1076"/>
      <c r="AR573" s="1076"/>
      <c r="AS573" s="1076"/>
      <c r="AT573" s="1076"/>
      <c r="AU573" s="1076"/>
      <c r="AV573" s="1076"/>
      <c r="AW573" s="1044"/>
    </row>
    <row r="574" spans="2:50" ht="10" customHeight="1">
      <c r="B574" s="1078" t="s">
        <v>1491</v>
      </c>
      <c r="C574" s="1055">
        <v>2017</v>
      </c>
      <c r="D574" s="1099">
        <v>30</v>
      </c>
      <c r="E574" s="1171">
        <v>14.399999999999999</v>
      </c>
      <c r="F574" s="1076"/>
      <c r="G574" s="1076"/>
      <c r="H574" s="1076"/>
      <c r="I574" s="1076"/>
      <c r="J574" s="1076"/>
      <c r="K574" s="1076"/>
      <c r="L574" s="1076"/>
      <c r="M574" s="1076"/>
      <c r="N574" s="1076"/>
      <c r="O574" s="1076"/>
      <c r="P574" s="1076"/>
      <c r="Q574" s="1076"/>
      <c r="R574" s="1076"/>
      <c r="S574" s="1076"/>
      <c r="T574" s="1076"/>
      <c r="U574" s="1076"/>
      <c r="V574" s="1076"/>
      <c r="W574" s="1076"/>
      <c r="X574" s="1077">
        <v>64725.582885986682</v>
      </c>
      <c r="Y574" s="1076"/>
      <c r="Z574" s="1076"/>
      <c r="AA574" s="1076"/>
      <c r="AB574" s="1076"/>
      <c r="AC574" s="1076"/>
      <c r="AD574" s="1076"/>
      <c r="AE574" s="1076"/>
      <c r="AF574" s="1076"/>
      <c r="AG574" s="1076"/>
      <c r="AH574" s="1076"/>
      <c r="AI574" s="1076"/>
      <c r="AJ574" s="1076"/>
      <c r="AK574" s="1076"/>
      <c r="AL574" s="1076"/>
      <c r="AM574" s="1076"/>
      <c r="AN574" s="1076"/>
      <c r="AO574" s="1076"/>
      <c r="AP574" s="1076"/>
      <c r="AQ574" s="1076"/>
      <c r="AR574" s="1076"/>
      <c r="AS574" s="1076"/>
      <c r="AT574" s="1076"/>
      <c r="AU574" s="1076"/>
      <c r="AV574" s="1076"/>
      <c r="AW574" s="1044"/>
    </row>
    <row r="575" spans="2:50" ht="12">
      <c r="B575" s="1078" t="s">
        <v>1492</v>
      </c>
      <c r="C575" s="1055">
        <v>1994</v>
      </c>
      <c r="D575" s="1099">
        <v>30</v>
      </c>
      <c r="E575" s="1171">
        <v>9.6</v>
      </c>
      <c r="F575" s="1076"/>
      <c r="G575" s="1077">
        <v>43150.388590657793</v>
      </c>
      <c r="H575" s="1076"/>
      <c r="I575" s="1076"/>
      <c r="J575" s="1076"/>
      <c r="K575" s="1076"/>
      <c r="L575" s="1076"/>
      <c r="M575" s="1076"/>
      <c r="N575" s="1076"/>
      <c r="O575" s="1076"/>
      <c r="P575" s="1076"/>
      <c r="Q575" s="1076"/>
      <c r="R575" s="1076"/>
      <c r="S575" s="1076"/>
      <c r="T575" s="1076"/>
      <c r="U575" s="1076"/>
      <c r="V575" s="1076"/>
      <c r="W575" s="1076"/>
      <c r="X575" s="1076"/>
      <c r="Y575" s="1076"/>
      <c r="Z575" s="1076"/>
      <c r="AA575" s="1076"/>
      <c r="AB575" s="1076"/>
      <c r="AC575" s="1076"/>
      <c r="AD575" s="1076"/>
      <c r="AE575" s="1076"/>
      <c r="AF575" s="1076"/>
      <c r="AG575" s="1076"/>
      <c r="AH575" s="1076"/>
      <c r="AI575" s="1076"/>
      <c r="AJ575" s="1076"/>
      <c r="AK575" s="1076">
        <v>43150.388590657793</v>
      </c>
      <c r="AL575" s="1076"/>
      <c r="AM575" s="1076"/>
      <c r="AN575" s="1076"/>
      <c r="AO575" s="1076"/>
      <c r="AP575" s="1076"/>
      <c r="AQ575" s="1076"/>
      <c r="AR575" s="1076"/>
      <c r="AS575" s="1076"/>
      <c r="AT575" s="1076"/>
      <c r="AU575" s="1076"/>
      <c r="AV575" s="1076"/>
      <c r="AW575" s="1044"/>
      <c r="AX575" s="1044"/>
    </row>
    <row r="576" spans="2:50" ht="12">
      <c r="B576" s="1078" t="s">
        <v>1493</v>
      </c>
      <c r="C576" s="1055">
        <v>2018</v>
      </c>
      <c r="D576" s="1099">
        <v>30</v>
      </c>
      <c r="E576" s="1171">
        <v>9.6</v>
      </c>
      <c r="F576" s="1076"/>
      <c r="G576" s="1076"/>
      <c r="H576" s="1076"/>
      <c r="I576" s="1076"/>
      <c r="J576" s="1076"/>
      <c r="K576" s="1076"/>
      <c r="L576" s="1076"/>
      <c r="M576" s="1076"/>
      <c r="N576" s="1076"/>
      <c r="O576" s="1076"/>
      <c r="P576" s="1076"/>
      <c r="Q576" s="1076"/>
      <c r="R576" s="1076"/>
      <c r="S576" s="1076"/>
      <c r="T576" s="1076"/>
      <c r="U576" s="1076"/>
      <c r="V576" s="1076"/>
      <c r="W576" s="1076"/>
      <c r="X576" s="1076"/>
      <c r="Y576" s="1077">
        <v>43150.388590657793</v>
      </c>
      <c r="Z576" s="1076"/>
      <c r="AA576" s="1076"/>
      <c r="AB576" s="1076"/>
      <c r="AC576" s="1076"/>
      <c r="AD576" s="1076"/>
      <c r="AE576" s="1076"/>
      <c r="AF576" s="1076"/>
      <c r="AG576" s="1076"/>
      <c r="AH576" s="1076"/>
      <c r="AI576" s="1076"/>
      <c r="AJ576" s="1076"/>
      <c r="AK576" s="1076"/>
      <c r="AL576" s="1076"/>
      <c r="AM576" s="1076"/>
      <c r="AN576" s="1076"/>
      <c r="AO576" s="1076"/>
      <c r="AP576" s="1076"/>
      <c r="AQ576" s="1076"/>
      <c r="AR576" s="1076"/>
      <c r="AS576" s="1076"/>
      <c r="AT576" s="1076"/>
      <c r="AU576" s="1076"/>
      <c r="AV576" s="1076"/>
      <c r="AW576" s="1044"/>
    </row>
    <row r="577" spans="2:50" ht="12">
      <c r="B577" s="1078" t="s">
        <v>1494</v>
      </c>
      <c r="C577" s="1055">
        <v>1990</v>
      </c>
      <c r="D577" s="1099">
        <v>30</v>
      </c>
      <c r="E577" s="1171">
        <v>6</v>
      </c>
      <c r="F577" s="1076"/>
      <c r="G577" s="1077">
        <v>26968.99286916112</v>
      </c>
      <c r="H577" s="1076"/>
      <c r="I577" s="1076"/>
      <c r="J577" s="1076"/>
      <c r="K577" s="1076"/>
      <c r="L577" s="1076"/>
      <c r="M577" s="1076"/>
      <c r="N577" s="1076"/>
      <c r="O577" s="1076"/>
      <c r="P577" s="1076"/>
      <c r="Q577" s="1076"/>
      <c r="R577" s="1076"/>
      <c r="S577" s="1076"/>
      <c r="T577" s="1076"/>
      <c r="U577" s="1076"/>
      <c r="V577" s="1076"/>
      <c r="W577" s="1076"/>
      <c r="X577" s="1076"/>
      <c r="Y577" s="1076"/>
      <c r="Z577" s="1076"/>
      <c r="AA577" s="1076"/>
      <c r="AB577" s="1076"/>
      <c r="AC577" s="1076"/>
      <c r="AD577" s="1076"/>
      <c r="AE577" s="1076"/>
      <c r="AF577" s="1076"/>
      <c r="AG577" s="1076"/>
      <c r="AH577" s="1076"/>
      <c r="AI577" s="1076"/>
      <c r="AJ577" s="1076"/>
      <c r="AK577" s="1076">
        <v>26968.99286916112</v>
      </c>
      <c r="AL577" s="1076"/>
      <c r="AM577" s="1076"/>
      <c r="AN577" s="1076"/>
      <c r="AO577" s="1076"/>
      <c r="AP577" s="1076"/>
      <c r="AQ577" s="1076"/>
      <c r="AR577" s="1076"/>
      <c r="AS577" s="1076"/>
      <c r="AT577" s="1076"/>
      <c r="AU577" s="1076"/>
      <c r="AV577" s="1076"/>
      <c r="AW577" s="1044"/>
      <c r="AX577" s="1044"/>
    </row>
    <row r="578" spans="2:50" ht="12">
      <c r="B578" s="1078" t="s">
        <v>1495</v>
      </c>
      <c r="C578" s="1055">
        <v>1990</v>
      </c>
      <c r="D578" s="1099">
        <v>30</v>
      </c>
      <c r="E578" s="1171">
        <v>6</v>
      </c>
      <c r="F578" s="1076"/>
      <c r="G578" s="1077">
        <v>26968.99286916112</v>
      </c>
      <c r="H578" s="1076"/>
      <c r="I578" s="1076"/>
      <c r="J578" s="1076"/>
      <c r="K578" s="1076"/>
      <c r="L578" s="1076"/>
      <c r="M578" s="1076"/>
      <c r="N578" s="1076"/>
      <c r="O578" s="1076"/>
      <c r="P578" s="1076"/>
      <c r="Q578" s="1076"/>
      <c r="R578" s="1076"/>
      <c r="S578" s="1076"/>
      <c r="T578" s="1076"/>
      <c r="U578" s="1076"/>
      <c r="V578" s="1076"/>
      <c r="W578" s="1076"/>
      <c r="X578" s="1076"/>
      <c r="Y578" s="1076"/>
      <c r="Z578" s="1076"/>
      <c r="AA578" s="1076"/>
      <c r="AB578" s="1076"/>
      <c r="AC578" s="1076"/>
      <c r="AD578" s="1076"/>
      <c r="AE578" s="1076"/>
      <c r="AF578" s="1076"/>
      <c r="AG578" s="1076"/>
      <c r="AH578" s="1076"/>
      <c r="AI578" s="1076"/>
      <c r="AJ578" s="1076"/>
      <c r="AK578" s="1076">
        <v>26968.99286916112</v>
      </c>
      <c r="AL578" s="1076"/>
      <c r="AM578" s="1076"/>
      <c r="AN578" s="1076"/>
      <c r="AO578" s="1076"/>
      <c r="AP578" s="1076"/>
      <c r="AQ578" s="1076"/>
      <c r="AR578" s="1076"/>
      <c r="AS578" s="1076"/>
      <c r="AT578" s="1076"/>
      <c r="AU578" s="1076"/>
      <c r="AV578" s="1076"/>
      <c r="AW578" s="1044"/>
      <c r="AX578" s="1044"/>
    </row>
    <row r="579" spans="2:50" ht="12">
      <c r="B579" s="1078" t="s">
        <v>1496</v>
      </c>
      <c r="C579" s="1055">
        <v>1990</v>
      </c>
      <c r="D579" s="1099">
        <v>30</v>
      </c>
      <c r="E579" s="1171">
        <v>8</v>
      </c>
      <c r="F579" s="1076"/>
      <c r="G579" s="1077">
        <v>35958.657158881491</v>
      </c>
      <c r="H579" s="1076"/>
      <c r="I579" s="1076"/>
      <c r="J579" s="1076"/>
      <c r="K579" s="1076"/>
      <c r="L579" s="1076"/>
      <c r="M579" s="1076"/>
      <c r="N579" s="1076"/>
      <c r="O579" s="1076"/>
      <c r="P579" s="1076"/>
      <c r="Q579" s="1076"/>
      <c r="R579" s="1076"/>
      <c r="S579" s="1076"/>
      <c r="T579" s="1076"/>
      <c r="U579" s="1076"/>
      <c r="V579" s="1076"/>
      <c r="W579" s="1076"/>
      <c r="X579" s="1076"/>
      <c r="Y579" s="1076"/>
      <c r="Z579" s="1076"/>
      <c r="AA579" s="1076"/>
      <c r="AB579" s="1076"/>
      <c r="AC579" s="1076"/>
      <c r="AD579" s="1076"/>
      <c r="AE579" s="1076"/>
      <c r="AF579" s="1076"/>
      <c r="AG579" s="1076"/>
      <c r="AH579" s="1076"/>
      <c r="AI579" s="1076"/>
      <c r="AJ579" s="1076"/>
      <c r="AK579" s="1076">
        <v>35958.657158881491</v>
      </c>
      <c r="AL579" s="1076"/>
      <c r="AM579" s="1076"/>
      <c r="AN579" s="1076"/>
      <c r="AO579" s="1076"/>
      <c r="AP579" s="1076"/>
      <c r="AQ579" s="1076"/>
      <c r="AR579" s="1076"/>
      <c r="AS579" s="1076"/>
      <c r="AT579" s="1076"/>
      <c r="AU579" s="1076"/>
      <c r="AV579" s="1076"/>
      <c r="AW579" s="1044"/>
      <c r="AX579" s="1044"/>
    </row>
    <row r="580" spans="2:50" ht="12">
      <c r="B580" s="1078" t="s">
        <v>1497</v>
      </c>
      <c r="C580" s="1055">
        <v>1990</v>
      </c>
      <c r="D580" s="1099">
        <v>30</v>
      </c>
      <c r="E580" s="1171">
        <v>4</v>
      </c>
      <c r="F580" s="1076"/>
      <c r="G580" s="1077">
        <v>17979.328579440746</v>
      </c>
      <c r="H580" s="1076"/>
      <c r="I580" s="1076"/>
      <c r="J580" s="1076"/>
      <c r="K580" s="1076"/>
      <c r="L580" s="1076"/>
      <c r="M580" s="1076"/>
      <c r="N580" s="1076"/>
      <c r="O580" s="1076"/>
      <c r="P580" s="1076"/>
      <c r="Q580" s="1076"/>
      <c r="R580" s="1076"/>
      <c r="S580" s="1076"/>
      <c r="T580" s="1076"/>
      <c r="U580" s="1076"/>
      <c r="V580" s="1076"/>
      <c r="W580" s="1076"/>
      <c r="X580" s="1076"/>
      <c r="Y580" s="1076"/>
      <c r="Z580" s="1076"/>
      <c r="AA580" s="1076"/>
      <c r="AB580" s="1076"/>
      <c r="AC580" s="1076"/>
      <c r="AD580" s="1076"/>
      <c r="AE580" s="1076"/>
      <c r="AF580" s="1076"/>
      <c r="AG580" s="1076"/>
      <c r="AH580" s="1076"/>
      <c r="AI580" s="1076"/>
      <c r="AJ580" s="1076"/>
      <c r="AK580" s="1076">
        <v>17979.328579440746</v>
      </c>
      <c r="AL580" s="1076"/>
      <c r="AM580" s="1076"/>
      <c r="AN580" s="1076"/>
      <c r="AO580" s="1076"/>
      <c r="AP580" s="1076"/>
      <c r="AQ580" s="1076"/>
      <c r="AR580" s="1076"/>
      <c r="AS580" s="1076"/>
      <c r="AT580" s="1076"/>
      <c r="AU580" s="1076"/>
      <c r="AV580" s="1076"/>
      <c r="AW580" s="1044"/>
      <c r="AX580" s="1044"/>
    </row>
    <row r="581" spans="2:50" ht="12">
      <c r="B581" s="1078" t="s">
        <v>1498</v>
      </c>
      <c r="C581" s="1080" t="s">
        <v>1328</v>
      </c>
      <c r="D581" s="1099">
        <v>30</v>
      </c>
      <c r="E581" s="1171">
        <v>12</v>
      </c>
      <c r="F581" s="1076"/>
      <c r="G581" s="1077">
        <v>53937.985738322241</v>
      </c>
      <c r="H581" s="1076"/>
      <c r="I581" s="1076"/>
      <c r="J581" s="1076"/>
      <c r="K581" s="1076"/>
      <c r="L581" s="1076"/>
      <c r="M581" s="1076"/>
      <c r="N581" s="1076"/>
      <c r="O581" s="1076"/>
      <c r="P581" s="1076"/>
      <c r="Q581" s="1076"/>
      <c r="R581" s="1076"/>
      <c r="S581" s="1076"/>
      <c r="T581" s="1076"/>
      <c r="U581" s="1076"/>
      <c r="V581" s="1076"/>
      <c r="W581" s="1076"/>
      <c r="X581" s="1076"/>
      <c r="Y581" s="1076"/>
      <c r="Z581" s="1076"/>
      <c r="AA581" s="1076"/>
      <c r="AB581" s="1076"/>
      <c r="AC581" s="1076"/>
      <c r="AD581" s="1076"/>
      <c r="AE581" s="1076"/>
      <c r="AF581" s="1076"/>
      <c r="AG581" s="1076"/>
      <c r="AH581" s="1076"/>
      <c r="AI581" s="1076"/>
      <c r="AJ581" s="1076"/>
      <c r="AK581" s="1076">
        <v>53937.985738322241</v>
      </c>
      <c r="AL581" s="1076"/>
      <c r="AM581" s="1076"/>
      <c r="AN581" s="1076"/>
      <c r="AO581" s="1076"/>
      <c r="AP581" s="1076"/>
      <c r="AQ581" s="1076"/>
      <c r="AR581" s="1076"/>
      <c r="AS581" s="1076"/>
      <c r="AT581" s="1076"/>
      <c r="AU581" s="1076"/>
      <c r="AV581" s="1076"/>
      <c r="AW581" s="1044"/>
      <c r="AX581" s="1044"/>
    </row>
    <row r="582" spans="2:50" ht="10" customHeight="1">
      <c r="B582" s="1078" t="s">
        <v>1499</v>
      </c>
      <c r="C582" s="1080" t="s">
        <v>1103</v>
      </c>
      <c r="D582" s="1099">
        <v>30</v>
      </c>
      <c r="E582" s="1171">
        <v>9.6</v>
      </c>
      <c r="F582" s="1076"/>
      <c r="G582" s="1076"/>
      <c r="H582" s="1076"/>
      <c r="I582" s="1076"/>
      <c r="J582" s="1076"/>
      <c r="K582" s="1077">
        <v>43150.388590657793</v>
      </c>
      <c r="L582" s="1076"/>
      <c r="M582" s="1076"/>
      <c r="N582" s="1076"/>
      <c r="O582" s="1076"/>
      <c r="P582" s="1076"/>
      <c r="Q582" s="1076"/>
      <c r="R582" s="1076"/>
      <c r="S582" s="1076"/>
      <c r="T582" s="1076"/>
      <c r="U582" s="1076"/>
      <c r="V582" s="1076"/>
      <c r="W582" s="1076"/>
      <c r="X582" s="1076"/>
      <c r="Y582" s="1076"/>
      <c r="Z582" s="1076"/>
      <c r="AA582" s="1076"/>
      <c r="AB582" s="1076"/>
      <c r="AC582" s="1076"/>
      <c r="AD582" s="1076"/>
      <c r="AE582" s="1076"/>
      <c r="AF582" s="1076"/>
      <c r="AG582" s="1076"/>
      <c r="AH582" s="1076"/>
      <c r="AI582" s="1076"/>
      <c r="AJ582" s="1076"/>
      <c r="AK582" s="1076"/>
      <c r="AL582" s="1076"/>
      <c r="AM582" s="1076"/>
      <c r="AN582" s="1076"/>
      <c r="AO582" s="1076">
        <v>43150.388590657793</v>
      </c>
      <c r="AP582" s="1076"/>
      <c r="AQ582" s="1076"/>
      <c r="AR582" s="1076"/>
      <c r="AS582" s="1076"/>
      <c r="AT582" s="1076"/>
      <c r="AU582" s="1076"/>
      <c r="AV582" s="1076"/>
      <c r="AW582" s="1044"/>
      <c r="AX582" s="1044"/>
    </row>
    <row r="583" spans="2:50" ht="10" customHeight="1">
      <c r="B583" s="1078" t="s">
        <v>1500</v>
      </c>
      <c r="C583" s="1080" t="s">
        <v>1104</v>
      </c>
      <c r="D583" s="1099">
        <v>30</v>
      </c>
      <c r="E583" s="1171">
        <v>6</v>
      </c>
      <c r="F583" s="1076"/>
      <c r="G583" s="1076"/>
      <c r="H583" s="1076"/>
      <c r="I583" s="1076"/>
      <c r="J583" s="1077">
        <v>26968.99286916112</v>
      </c>
      <c r="K583" s="1076"/>
      <c r="L583" s="1076"/>
      <c r="M583" s="1076"/>
      <c r="N583" s="1076"/>
      <c r="O583" s="1076"/>
      <c r="P583" s="1076"/>
      <c r="Q583" s="1076"/>
      <c r="R583" s="1076"/>
      <c r="S583" s="1076"/>
      <c r="T583" s="1076"/>
      <c r="U583" s="1076"/>
      <c r="V583" s="1076"/>
      <c r="W583" s="1076"/>
      <c r="X583" s="1076"/>
      <c r="Y583" s="1076"/>
      <c r="Z583" s="1076"/>
      <c r="AA583" s="1076"/>
      <c r="AB583" s="1076"/>
      <c r="AC583" s="1076"/>
      <c r="AD583" s="1076"/>
      <c r="AE583" s="1076"/>
      <c r="AF583" s="1076"/>
      <c r="AG583" s="1076"/>
      <c r="AH583" s="1076"/>
      <c r="AI583" s="1076"/>
      <c r="AJ583" s="1076"/>
      <c r="AK583" s="1076"/>
      <c r="AL583" s="1076"/>
      <c r="AM583" s="1076"/>
      <c r="AN583" s="1076">
        <v>26968.99286916112</v>
      </c>
      <c r="AO583" s="1076"/>
      <c r="AP583" s="1076"/>
      <c r="AQ583" s="1076"/>
      <c r="AR583" s="1076"/>
      <c r="AS583" s="1076"/>
      <c r="AT583" s="1076"/>
      <c r="AU583" s="1076"/>
      <c r="AV583" s="1076"/>
      <c r="AW583" s="1044"/>
      <c r="AX583" s="1044"/>
    </row>
    <row r="584" spans="2:50" ht="12">
      <c r="B584" s="1078" t="s">
        <v>1501</v>
      </c>
      <c r="C584" s="1055">
        <v>1962</v>
      </c>
      <c r="D584" s="1099">
        <v>30</v>
      </c>
      <c r="E584" s="1171">
        <v>10.799999999999999</v>
      </c>
      <c r="F584" s="1076"/>
      <c r="G584" s="1077">
        <v>48544.187164490009</v>
      </c>
      <c r="H584" s="1076"/>
      <c r="I584" s="1076"/>
      <c r="J584" s="1076"/>
      <c r="K584" s="1076"/>
      <c r="L584" s="1076"/>
      <c r="M584" s="1076"/>
      <c r="N584" s="1076"/>
      <c r="O584" s="1076"/>
      <c r="P584" s="1076"/>
      <c r="Q584" s="1076"/>
      <c r="R584" s="1076"/>
      <c r="S584" s="1076"/>
      <c r="T584" s="1076"/>
      <c r="U584" s="1076"/>
      <c r="V584" s="1076"/>
      <c r="W584" s="1076"/>
      <c r="X584" s="1076"/>
      <c r="Y584" s="1076"/>
      <c r="Z584" s="1076"/>
      <c r="AA584" s="1076"/>
      <c r="AB584" s="1076"/>
      <c r="AC584" s="1076"/>
      <c r="AD584" s="1076"/>
      <c r="AE584" s="1076"/>
      <c r="AF584" s="1076"/>
      <c r="AG584" s="1076"/>
      <c r="AH584" s="1076"/>
      <c r="AI584" s="1076"/>
      <c r="AJ584" s="1076"/>
      <c r="AK584" s="1076">
        <v>48544.187164490009</v>
      </c>
      <c r="AL584" s="1076"/>
      <c r="AM584" s="1076"/>
      <c r="AN584" s="1076"/>
      <c r="AO584" s="1076"/>
      <c r="AP584" s="1076"/>
      <c r="AQ584" s="1076"/>
      <c r="AR584" s="1076"/>
      <c r="AS584" s="1076"/>
      <c r="AT584" s="1076"/>
      <c r="AU584" s="1076"/>
      <c r="AV584" s="1076"/>
      <c r="AW584" s="1044"/>
      <c r="AX584" s="1044"/>
    </row>
    <row r="585" spans="2:50" ht="12">
      <c r="B585" s="1078" t="s">
        <v>1502</v>
      </c>
      <c r="C585" s="1055">
        <v>2003</v>
      </c>
      <c r="D585" s="1099">
        <v>30</v>
      </c>
      <c r="E585" s="1171">
        <v>8</v>
      </c>
      <c r="F585" s="1076"/>
      <c r="G585" s="1076"/>
      <c r="H585" s="1076"/>
      <c r="I585" s="1076"/>
      <c r="J585" s="1077">
        <v>35958.657158881491</v>
      </c>
      <c r="K585" s="1076"/>
      <c r="L585" s="1076"/>
      <c r="M585" s="1076"/>
      <c r="N585" s="1076"/>
      <c r="O585" s="1076"/>
      <c r="P585" s="1076"/>
      <c r="Q585" s="1076"/>
      <c r="R585" s="1076"/>
      <c r="S585" s="1076"/>
      <c r="T585" s="1076"/>
      <c r="U585" s="1076"/>
      <c r="V585" s="1076"/>
      <c r="W585" s="1076"/>
      <c r="X585" s="1076"/>
      <c r="Y585" s="1076"/>
      <c r="Z585" s="1076"/>
      <c r="AA585" s="1076"/>
      <c r="AB585" s="1076"/>
      <c r="AC585" s="1076"/>
      <c r="AD585" s="1076"/>
      <c r="AE585" s="1076"/>
      <c r="AF585" s="1076"/>
      <c r="AG585" s="1076"/>
      <c r="AH585" s="1076"/>
      <c r="AI585" s="1076"/>
      <c r="AJ585" s="1076"/>
      <c r="AK585" s="1076"/>
      <c r="AL585" s="1076"/>
      <c r="AM585" s="1076"/>
      <c r="AN585" s="1076">
        <v>35958.657158881491</v>
      </c>
      <c r="AO585" s="1076"/>
      <c r="AP585" s="1076"/>
      <c r="AQ585" s="1076"/>
      <c r="AR585" s="1076"/>
      <c r="AS585" s="1076"/>
      <c r="AT585" s="1076"/>
      <c r="AU585" s="1076"/>
      <c r="AV585" s="1076"/>
      <c r="AW585" s="1044"/>
      <c r="AX585" s="1044"/>
    </row>
    <row r="586" spans="2:50" ht="12">
      <c r="B586" s="1078" t="s">
        <v>1503</v>
      </c>
      <c r="C586" s="1055">
        <v>2012</v>
      </c>
      <c r="D586" s="1099">
        <v>30</v>
      </c>
      <c r="E586" s="1171">
        <v>3.5999999999999996</v>
      </c>
      <c r="F586" s="1076"/>
      <c r="G586" s="1076"/>
      <c r="H586" s="1076"/>
      <c r="I586" s="1076"/>
      <c r="J586" s="1076"/>
      <c r="K586" s="1076"/>
      <c r="L586" s="1076"/>
      <c r="M586" s="1076"/>
      <c r="N586" s="1076"/>
      <c r="O586" s="1076"/>
      <c r="P586" s="1076"/>
      <c r="Q586" s="1076"/>
      <c r="R586" s="1076"/>
      <c r="S586" s="1077">
        <v>16181.39572149667</v>
      </c>
      <c r="T586" s="1076"/>
      <c r="U586" s="1076"/>
      <c r="V586" s="1076"/>
      <c r="W586" s="1076"/>
      <c r="X586" s="1076"/>
      <c r="Y586" s="1076"/>
      <c r="Z586" s="1076"/>
      <c r="AA586" s="1076"/>
      <c r="AB586" s="1076"/>
      <c r="AC586" s="1076"/>
      <c r="AD586" s="1076"/>
      <c r="AE586" s="1076"/>
      <c r="AF586" s="1076"/>
      <c r="AG586" s="1076"/>
      <c r="AH586" s="1076"/>
      <c r="AI586" s="1076"/>
      <c r="AJ586" s="1076"/>
      <c r="AK586" s="1076"/>
      <c r="AL586" s="1076"/>
      <c r="AM586" s="1076"/>
      <c r="AN586" s="1076"/>
      <c r="AO586" s="1076"/>
      <c r="AP586" s="1076"/>
      <c r="AQ586" s="1076"/>
      <c r="AR586" s="1076"/>
      <c r="AS586" s="1076"/>
      <c r="AT586" s="1076"/>
      <c r="AU586" s="1076"/>
      <c r="AV586" s="1076"/>
      <c r="AW586" s="1044"/>
      <c r="AX586" s="1044"/>
    </row>
    <row r="587" spans="2:50" ht="12">
      <c r="B587" s="1078" t="s">
        <v>1504</v>
      </c>
      <c r="C587" s="1055">
        <v>1985</v>
      </c>
      <c r="D587" s="1099">
        <v>30</v>
      </c>
      <c r="E587" s="1171">
        <v>6</v>
      </c>
      <c r="F587" s="1076"/>
      <c r="G587" s="1077">
        <v>26968.99286916112</v>
      </c>
      <c r="H587" s="1076"/>
      <c r="I587" s="1076"/>
      <c r="J587" s="1076"/>
      <c r="K587" s="1076"/>
      <c r="L587" s="1076"/>
      <c r="M587" s="1076"/>
      <c r="N587" s="1076"/>
      <c r="O587" s="1076"/>
      <c r="P587" s="1076"/>
      <c r="Q587" s="1076"/>
      <c r="R587" s="1076"/>
      <c r="S587" s="1076"/>
      <c r="T587" s="1076"/>
      <c r="U587" s="1076"/>
      <c r="V587" s="1076"/>
      <c r="W587" s="1076"/>
      <c r="X587" s="1076"/>
      <c r="Y587" s="1076"/>
      <c r="Z587" s="1076"/>
      <c r="AA587" s="1076"/>
      <c r="AB587" s="1076"/>
      <c r="AC587" s="1076"/>
      <c r="AD587" s="1076"/>
      <c r="AE587" s="1076"/>
      <c r="AF587" s="1076"/>
      <c r="AG587" s="1076"/>
      <c r="AH587" s="1076"/>
      <c r="AI587" s="1076"/>
      <c r="AJ587" s="1076"/>
      <c r="AK587" s="1076">
        <v>26968.99286916112</v>
      </c>
      <c r="AL587" s="1076"/>
      <c r="AM587" s="1076"/>
      <c r="AN587" s="1076"/>
      <c r="AO587" s="1076"/>
      <c r="AP587" s="1076"/>
      <c r="AQ587" s="1076"/>
      <c r="AR587" s="1076"/>
      <c r="AS587" s="1076"/>
      <c r="AT587" s="1076"/>
      <c r="AU587" s="1076"/>
      <c r="AV587" s="1076"/>
      <c r="AW587" s="1044"/>
      <c r="AX587" s="1044"/>
    </row>
    <row r="588" spans="2:50" ht="12">
      <c r="B588" s="1078" t="s">
        <v>1505</v>
      </c>
      <c r="C588" s="1055">
        <v>1985</v>
      </c>
      <c r="D588" s="1099">
        <v>30</v>
      </c>
      <c r="E588" s="1171">
        <v>6</v>
      </c>
      <c r="F588" s="1076"/>
      <c r="G588" s="1077">
        <v>26968.99286916112</v>
      </c>
      <c r="H588" s="1076"/>
      <c r="I588" s="1076"/>
      <c r="J588" s="1076"/>
      <c r="K588" s="1076"/>
      <c r="L588" s="1076"/>
      <c r="M588" s="1076"/>
      <c r="N588" s="1076"/>
      <c r="O588" s="1076"/>
      <c r="P588" s="1076"/>
      <c r="Q588" s="1076"/>
      <c r="R588" s="1076"/>
      <c r="S588" s="1076"/>
      <c r="T588" s="1076"/>
      <c r="U588" s="1076"/>
      <c r="V588" s="1076"/>
      <c r="W588" s="1076"/>
      <c r="X588" s="1076"/>
      <c r="Y588" s="1076"/>
      <c r="Z588" s="1076"/>
      <c r="AA588" s="1076"/>
      <c r="AB588" s="1076"/>
      <c r="AC588" s="1076"/>
      <c r="AD588" s="1076"/>
      <c r="AE588" s="1076"/>
      <c r="AF588" s="1076"/>
      <c r="AG588" s="1076"/>
      <c r="AH588" s="1076"/>
      <c r="AI588" s="1076"/>
      <c r="AJ588" s="1076"/>
      <c r="AK588" s="1076">
        <v>26968.99286916112</v>
      </c>
      <c r="AL588" s="1076"/>
      <c r="AM588" s="1076"/>
      <c r="AN588" s="1076"/>
      <c r="AO588" s="1076"/>
      <c r="AP588" s="1076"/>
      <c r="AQ588" s="1076"/>
      <c r="AR588" s="1076"/>
      <c r="AS588" s="1076"/>
      <c r="AT588" s="1076"/>
      <c r="AU588" s="1076"/>
      <c r="AV588" s="1076"/>
      <c r="AW588" s="1044"/>
      <c r="AX588" s="1044"/>
    </row>
    <row r="589" spans="2:50" ht="12">
      <c r="B589" s="1078" t="s">
        <v>1506</v>
      </c>
      <c r="C589" s="1055">
        <v>1985</v>
      </c>
      <c r="D589" s="1099">
        <v>30</v>
      </c>
      <c r="E589" s="1171">
        <v>3.5999999999999996</v>
      </c>
      <c r="F589" s="1076"/>
      <c r="G589" s="1077">
        <v>16181.39572149667</v>
      </c>
      <c r="H589" s="1076"/>
      <c r="I589" s="1076"/>
      <c r="J589" s="1076"/>
      <c r="K589" s="1076"/>
      <c r="L589" s="1076"/>
      <c r="M589" s="1076"/>
      <c r="N589" s="1076"/>
      <c r="O589" s="1076"/>
      <c r="P589" s="1076"/>
      <c r="Q589" s="1076"/>
      <c r="R589" s="1076"/>
      <c r="S589" s="1076"/>
      <c r="T589" s="1076"/>
      <c r="U589" s="1076"/>
      <c r="V589" s="1076"/>
      <c r="W589" s="1076"/>
      <c r="X589" s="1076"/>
      <c r="Y589" s="1076"/>
      <c r="Z589" s="1076"/>
      <c r="AA589" s="1076"/>
      <c r="AB589" s="1076"/>
      <c r="AC589" s="1076"/>
      <c r="AD589" s="1076"/>
      <c r="AE589" s="1076"/>
      <c r="AF589" s="1076"/>
      <c r="AG589" s="1076"/>
      <c r="AH589" s="1076"/>
      <c r="AI589" s="1076"/>
      <c r="AJ589" s="1076"/>
      <c r="AK589" s="1076">
        <v>16181.39572149667</v>
      </c>
      <c r="AL589" s="1076"/>
      <c r="AM589" s="1076"/>
      <c r="AN589" s="1076"/>
      <c r="AO589" s="1076"/>
      <c r="AP589" s="1076"/>
      <c r="AQ589" s="1076"/>
      <c r="AR589" s="1076"/>
      <c r="AS589" s="1076"/>
      <c r="AT589" s="1076"/>
      <c r="AU589" s="1076"/>
      <c r="AV589" s="1076"/>
      <c r="AW589" s="1044"/>
      <c r="AX589" s="1044"/>
    </row>
    <row r="590" spans="2:50" ht="12">
      <c r="B590" s="1078" t="s">
        <v>1507</v>
      </c>
      <c r="C590" s="1055">
        <v>1986</v>
      </c>
      <c r="D590" s="1099">
        <v>30</v>
      </c>
      <c r="E590" s="1171">
        <v>3.5999999999999996</v>
      </c>
      <c r="F590" s="1076"/>
      <c r="G590" s="1077">
        <v>16181.39572149667</v>
      </c>
      <c r="H590" s="1076"/>
      <c r="I590" s="1076"/>
      <c r="J590" s="1076"/>
      <c r="K590" s="1076"/>
      <c r="L590" s="1076"/>
      <c r="M590" s="1076"/>
      <c r="N590" s="1076"/>
      <c r="O590" s="1076"/>
      <c r="P590" s="1076"/>
      <c r="Q590" s="1076"/>
      <c r="R590" s="1076"/>
      <c r="S590" s="1076"/>
      <c r="T590" s="1076"/>
      <c r="U590" s="1076"/>
      <c r="V590" s="1076"/>
      <c r="W590" s="1076"/>
      <c r="X590" s="1076"/>
      <c r="Y590" s="1076"/>
      <c r="Z590" s="1076"/>
      <c r="AA590" s="1076"/>
      <c r="AB590" s="1076"/>
      <c r="AC590" s="1076"/>
      <c r="AD590" s="1076"/>
      <c r="AE590" s="1076"/>
      <c r="AF590" s="1076"/>
      <c r="AG590" s="1076"/>
      <c r="AH590" s="1076"/>
      <c r="AI590" s="1076"/>
      <c r="AJ590" s="1076"/>
      <c r="AK590" s="1076">
        <v>16181.39572149667</v>
      </c>
      <c r="AL590" s="1076"/>
      <c r="AM590" s="1076"/>
      <c r="AN590" s="1076"/>
      <c r="AO590" s="1076"/>
      <c r="AP590" s="1076"/>
      <c r="AQ590" s="1076"/>
      <c r="AR590" s="1076"/>
      <c r="AS590" s="1076"/>
      <c r="AT590" s="1076"/>
      <c r="AU590" s="1076"/>
      <c r="AV590" s="1076"/>
      <c r="AW590" s="1044"/>
      <c r="AX590" s="1044"/>
    </row>
    <row r="591" spans="2:50" ht="12">
      <c r="B591" s="1078" t="s">
        <v>1507</v>
      </c>
      <c r="C591" s="1055">
        <v>1986</v>
      </c>
      <c r="D591" s="1099">
        <v>30</v>
      </c>
      <c r="E591" s="1171">
        <v>4.8</v>
      </c>
      <c r="F591" s="1076"/>
      <c r="G591" s="1077">
        <v>21575.194295328896</v>
      </c>
      <c r="H591" s="1076"/>
      <c r="I591" s="1076"/>
      <c r="J591" s="1076"/>
      <c r="K591" s="1076"/>
      <c r="L591" s="1076"/>
      <c r="M591" s="1076"/>
      <c r="N591" s="1076"/>
      <c r="O591" s="1076"/>
      <c r="P591" s="1076"/>
      <c r="Q591" s="1076"/>
      <c r="R591" s="1076"/>
      <c r="S591" s="1076"/>
      <c r="T591" s="1076"/>
      <c r="U591" s="1076"/>
      <c r="V591" s="1076"/>
      <c r="W591" s="1076"/>
      <c r="X591" s="1076"/>
      <c r="Y591" s="1076"/>
      <c r="Z591" s="1076"/>
      <c r="AA591" s="1076"/>
      <c r="AB591" s="1076"/>
      <c r="AC591" s="1076"/>
      <c r="AD591" s="1076"/>
      <c r="AE591" s="1076"/>
      <c r="AF591" s="1076"/>
      <c r="AG591" s="1076"/>
      <c r="AH591" s="1076"/>
      <c r="AI591" s="1076"/>
      <c r="AJ591" s="1076"/>
      <c r="AK591" s="1076">
        <v>21575.194295328896</v>
      </c>
      <c r="AL591" s="1076"/>
      <c r="AM591" s="1076"/>
      <c r="AN591" s="1076"/>
      <c r="AO591" s="1076"/>
      <c r="AP591" s="1076"/>
      <c r="AQ591" s="1076"/>
      <c r="AR591" s="1076"/>
      <c r="AS591" s="1076"/>
      <c r="AT591" s="1076"/>
      <c r="AU591" s="1076"/>
      <c r="AV591" s="1076"/>
      <c r="AW591" s="1044"/>
      <c r="AX591" s="1044"/>
    </row>
    <row r="592" spans="2:50" ht="12">
      <c r="B592" s="1078" t="s">
        <v>1508</v>
      </c>
      <c r="C592" s="1055">
        <v>1986</v>
      </c>
      <c r="D592" s="1099">
        <v>30</v>
      </c>
      <c r="E592" s="1171">
        <v>6</v>
      </c>
      <c r="F592" s="1076"/>
      <c r="G592" s="1077">
        <v>26968.99286916112</v>
      </c>
      <c r="H592" s="1076"/>
      <c r="I592" s="1076"/>
      <c r="J592" s="1076"/>
      <c r="K592" s="1076"/>
      <c r="L592" s="1076"/>
      <c r="M592" s="1076"/>
      <c r="N592" s="1076"/>
      <c r="O592" s="1076"/>
      <c r="P592" s="1076"/>
      <c r="Q592" s="1076"/>
      <c r="R592" s="1076"/>
      <c r="S592" s="1076"/>
      <c r="T592" s="1076"/>
      <c r="U592" s="1076"/>
      <c r="V592" s="1076"/>
      <c r="W592" s="1076"/>
      <c r="X592" s="1076"/>
      <c r="Y592" s="1076"/>
      <c r="Z592" s="1076"/>
      <c r="AA592" s="1076"/>
      <c r="AB592" s="1076"/>
      <c r="AC592" s="1076"/>
      <c r="AD592" s="1076"/>
      <c r="AE592" s="1076"/>
      <c r="AF592" s="1076"/>
      <c r="AG592" s="1076"/>
      <c r="AH592" s="1076"/>
      <c r="AI592" s="1076"/>
      <c r="AJ592" s="1076"/>
      <c r="AK592" s="1076">
        <v>26968.99286916112</v>
      </c>
      <c r="AL592" s="1076"/>
      <c r="AM592" s="1076"/>
      <c r="AN592" s="1076"/>
      <c r="AO592" s="1076"/>
      <c r="AP592" s="1076"/>
      <c r="AQ592" s="1076"/>
      <c r="AR592" s="1076"/>
      <c r="AS592" s="1076"/>
      <c r="AT592" s="1076"/>
      <c r="AU592" s="1076"/>
      <c r="AV592" s="1076"/>
      <c r="AW592" s="1044"/>
      <c r="AX592" s="1044"/>
    </row>
    <row r="593" spans="2:50" ht="12">
      <c r="B593" s="1078" t="s">
        <v>1509</v>
      </c>
      <c r="C593" s="1055">
        <v>1984</v>
      </c>
      <c r="D593" s="1099">
        <v>30</v>
      </c>
      <c r="E593" s="1171">
        <v>3.5999999999999996</v>
      </c>
      <c r="F593" s="1076"/>
      <c r="G593" s="1077">
        <v>16181.39572149667</v>
      </c>
      <c r="H593" s="1076"/>
      <c r="I593" s="1076"/>
      <c r="J593" s="1076"/>
      <c r="K593" s="1076"/>
      <c r="L593" s="1076"/>
      <c r="M593" s="1076"/>
      <c r="N593" s="1076"/>
      <c r="O593" s="1076"/>
      <c r="P593" s="1076"/>
      <c r="Q593" s="1076"/>
      <c r="R593" s="1076"/>
      <c r="S593" s="1076"/>
      <c r="T593" s="1076"/>
      <c r="U593" s="1076"/>
      <c r="V593" s="1076"/>
      <c r="W593" s="1076"/>
      <c r="X593" s="1076"/>
      <c r="Y593" s="1076"/>
      <c r="Z593" s="1076"/>
      <c r="AA593" s="1076"/>
      <c r="AB593" s="1076"/>
      <c r="AC593" s="1076"/>
      <c r="AD593" s="1076"/>
      <c r="AE593" s="1076"/>
      <c r="AF593" s="1076"/>
      <c r="AG593" s="1076"/>
      <c r="AH593" s="1076"/>
      <c r="AI593" s="1076"/>
      <c r="AJ593" s="1076"/>
      <c r="AK593" s="1076">
        <v>16181.39572149667</v>
      </c>
      <c r="AL593" s="1076"/>
      <c r="AM593" s="1076"/>
      <c r="AN593" s="1076"/>
      <c r="AO593" s="1076"/>
      <c r="AP593" s="1076"/>
      <c r="AQ593" s="1076"/>
      <c r="AR593" s="1076"/>
      <c r="AS593" s="1076"/>
      <c r="AT593" s="1076"/>
      <c r="AU593" s="1076"/>
      <c r="AV593" s="1076"/>
      <c r="AW593" s="1044"/>
      <c r="AX593" s="1044"/>
    </row>
    <row r="594" spans="2:50" ht="12">
      <c r="B594" s="1078" t="s">
        <v>1510</v>
      </c>
      <c r="C594" s="1055">
        <v>1984</v>
      </c>
      <c r="D594" s="1099">
        <v>30</v>
      </c>
      <c r="E594" s="1171">
        <v>3.5999999999999996</v>
      </c>
      <c r="F594" s="1076"/>
      <c r="G594" s="1077">
        <v>16181.39572149667</v>
      </c>
      <c r="H594" s="1076"/>
      <c r="I594" s="1076"/>
      <c r="J594" s="1076"/>
      <c r="K594" s="1076"/>
      <c r="L594" s="1076"/>
      <c r="M594" s="1076"/>
      <c r="N594" s="1076"/>
      <c r="O594" s="1076"/>
      <c r="P594" s="1076"/>
      <c r="Q594" s="1076"/>
      <c r="R594" s="1076"/>
      <c r="S594" s="1076"/>
      <c r="T594" s="1076"/>
      <c r="U594" s="1076"/>
      <c r="V594" s="1076"/>
      <c r="W594" s="1076"/>
      <c r="X594" s="1076"/>
      <c r="Y594" s="1076"/>
      <c r="Z594" s="1076"/>
      <c r="AA594" s="1076"/>
      <c r="AB594" s="1076"/>
      <c r="AC594" s="1076"/>
      <c r="AD594" s="1076"/>
      <c r="AE594" s="1076"/>
      <c r="AF594" s="1076"/>
      <c r="AG594" s="1076"/>
      <c r="AH594" s="1076"/>
      <c r="AI594" s="1076"/>
      <c r="AJ594" s="1076"/>
      <c r="AK594" s="1076">
        <v>16181.39572149667</v>
      </c>
      <c r="AL594" s="1076"/>
      <c r="AM594" s="1076"/>
      <c r="AN594" s="1076"/>
      <c r="AO594" s="1076"/>
      <c r="AP594" s="1076"/>
      <c r="AQ594" s="1076"/>
      <c r="AR594" s="1076"/>
      <c r="AS594" s="1076"/>
      <c r="AT594" s="1076"/>
      <c r="AU594" s="1076"/>
      <c r="AV594" s="1076"/>
      <c r="AW594" s="1044"/>
      <c r="AX594" s="1044"/>
    </row>
    <row r="595" spans="2:50" ht="12">
      <c r="B595" s="1078" t="s">
        <v>1511</v>
      </c>
      <c r="C595" s="1055">
        <v>1984</v>
      </c>
      <c r="D595" s="1099">
        <v>30</v>
      </c>
      <c r="E595" s="1171">
        <v>4.8</v>
      </c>
      <c r="F595" s="1076"/>
      <c r="G595" s="1077">
        <v>21575.194295328896</v>
      </c>
      <c r="H595" s="1076"/>
      <c r="I595" s="1076"/>
      <c r="J595" s="1076"/>
      <c r="K595" s="1076"/>
      <c r="L595" s="1076"/>
      <c r="M595" s="1076"/>
      <c r="N595" s="1076"/>
      <c r="O595" s="1076"/>
      <c r="P595" s="1076"/>
      <c r="Q595" s="1076"/>
      <c r="R595" s="1076"/>
      <c r="S595" s="1076"/>
      <c r="T595" s="1076"/>
      <c r="U595" s="1076"/>
      <c r="V595" s="1076"/>
      <c r="W595" s="1076"/>
      <c r="X595" s="1076"/>
      <c r="Y595" s="1076"/>
      <c r="Z595" s="1076"/>
      <c r="AA595" s="1076"/>
      <c r="AB595" s="1076"/>
      <c r="AC595" s="1076"/>
      <c r="AD595" s="1076"/>
      <c r="AE595" s="1076"/>
      <c r="AF595" s="1076"/>
      <c r="AG595" s="1076"/>
      <c r="AH595" s="1076"/>
      <c r="AI595" s="1076"/>
      <c r="AJ595" s="1076"/>
      <c r="AK595" s="1076">
        <v>21575.194295328896</v>
      </c>
      <c r="AL595" s="1076"/>
      <c r="AM595" s="1076"/>
      <c r="AN595" s="1076"/>
      <c r="AO595" s="1076"/>
      <c r="AP595" s="1076"/>
      <c r="AQ595" s="1076"/>
      <c r="AR595" s="1076"/>
      <c r="AS595" s="1076"/>
      <c r="AT595" s="1076"/>
      <c r="AU595" s="1076"/>
      <c r="AV595" s="1076"/>
      <c r="AW595" s="1044"/>
      <c r="AX595" s="1044"/>
    </row>
    <row r="596" spans="2:50" ht="12">
      <c r="B596" s="1078" t="s">
        <v>1512</v>
      </c>
      <c r="C596" s="1055">
        <v>1984</v>
      </c>
      <c r="D596" s="1099">
        <v>30</v>
      </c>
      <c r="E596" s="1171">
        <v>3.5999999999999996</v>
      </c>
      <c r="F596" s="1076"/>
      <c r="G596" s="1077">
        <v>16181.39572149667</v>
      </c>
      <c r="H596" s="1076"/>
      <c r="I596" s="1076"/>
      <c r="J596" s="1076"/>
      <c r="K596" s="1076"/>
      <c r="L596" s="1076"/>
      <c r="M596" s="1076"/>
      <c r="N596" s="1076"/>
      <c r="O596" s="1076"/>
      <c r="P596" s="1076"/>
      <c r="Q596" s="1076"/>
      <c r="R596" s="1076"/>
      <c r="S596" s="1076"/>
      <c r="T596" s="1076"/>
      <c r="U596" s="1076"/>
      <c r="V596" s="1076"/>
      <c r="W596" s="1076"/>
      <c r="X596" s="1076"/>
      <c r="Y596" s="1076"/>
      <c r="Z596" s="1076"/>
      <c r="AA596" s="1076"/>
      <c r="AB596" s="1076"/>
      <c r="AC596" s="1076"/>
      <c r="AD596" s="1076"/>
      <c r="AE596" s="1076"/>
      <c r="AF596" s="1076"/>
      <c r="AG596" s="1076"/>
      <c r="AH596" s="1076"/>
      <c r="AI596" s="1076"/>
      <c r="AJ596" s="1076"/>
      <c r="AK596" s="1076">
        <v>16181.39572149667</v>
      </c>
      <c r="AL596" s="1076"/>
      <c r="AM596" s="1076"/>
      <c r="AN596" s="1076"/>
      <c r="AO596" s="1076"/>
      <c r="AP596" s="1076"/>
      <c r="AQ596" s="1076"/>
      <c r="AR596" s="1076"/>
      <c r="AS596" s="1076"/>
      <c r="AT596" s="1076"/>
      <c r="AU596" s="1076"/>
      <c r="AV596" s="1076"/>
      <c r="AW596" s="1044"/>
      <c r="AX596" s="1044"/>
    </row>
    <row r="597" spans="2:50" ht="12">
      <c r="B597" s="1078" t="s">
        <v>1512</v>
      </c>
      <c r="C597" s="1055">
        <v>1984</v>
      </c>
      <c r="D597" s="1099">
        <v>30</v>
      </c>
      <c r="E597" s="1171">
        <v>3.5999999999999996</v>
      </c>
      <c r="F597" s="1076"/>
      <c r="G597" s="1077">
        <v>16181.39572149667</v>
      </c>
      <c r="H597" s="1076"/>
      <c r="I597" s="1076"/>
      <c r="J597" s="1076"/>
      <c r="K597" s="1076"/>
      <c r="L597" s="1076"/>
      <c r="M597" s="1076"/>
      <c r="N597" s="1076"/>
      <c r="O597" s="1076"/>
      <c r="P597" s="1076"/>
      <c r="Q597" s="1076"/>
      <c r="R597" s="1076"/>
      <c r="S597" s="1076"/>
      <c r="T597" s="1076"/>
      <c r="U597" s="1076"/>
      <c r="V597" s="1076"/>
      <c r="W597" s="1076"/>
      <c r="X597" s="1076"/>
      <c r="Y597" s="1076"/>
      <c r="Z597" s="1076"/>
      <c r="AA597" s="1076"/>
      <c r="AB597" s="1076"/>
      <c r="AC597" s="1076"/>
      <c r="AD597" s="1076"/>
      <c r="AE597" s="1076"/>
      <c r="AF597" s="1076"/>
      <c r="AG597" s="1076"/>
      <c r="AH597" s="1076"/>
      <c r="AI597" s="1076"/>
      <c r="AJ597" s="1076"/>
      <c r="AK597" s="1076">
        <v>16181.39572149667</v>
      </c>
      <c r="AL597" s="1076"/>
      <c r="AM597" s="1076"/>
      <c r="AN597" s="1076"/>
      <c r="AO597" s="1076"/>
      <c r="AP597" s="1076"/>
      <c r="AQ597" s="1076"/>
      <c r="AR597" s="1076"/>
      <c r="AS597" s="1076"/>
      <c r="AT597" s="1076"/>
      <c r="AU597" s="1076"/>
      <c r="AV597" s="1076"/>
      <c r="AW597" s="1044"/>
      <c r="AX597" s="1044"/>
    </row>
    <row r="598" spans="2:50" ht="12">
      <c r="B598" s="1078" t="s">
        <v>1513</v>
      </c>
      <c r="C598" s="1055">
        <v>2002</v>
      </c>
      <c r="D598" s="1099">
        <v>30</v>
      </c>
      <c r="E598" s="1171">
        <v>3.5999999999999996</v>
      </c>
      <c r="F598" s="1076"/>
      <c r="G598" s="1076"/>
      <c r="H598" s="1076"/>
      <c r="I598" s="1077">
        <v>16181.39572149667</v>
      </c>
      <c r="J598" s="1076"/>
      <c r="K598" s="1076"/>
      <c r="L598" s="1076"/>
      <c r="M598" s="1076"/>
      <c r="N598" s="1076"/>
      <c r="O598" s="1076"/>
      <c r="P598" s="1076"/>
      <c r="Q598" s="1076"/>
      <c r="R598" s="1076"/>
      <c r="S598" s="1076"/>
      <c r="T598" s="1076"/>
      <c r="U598" s="1076"/>
      <c r="V598" s="1076"/>
      <c r="W598" s="1076"/>
      <c r="X598" s="1076"/>
      <c r="Y598" s="1076"/>
      <c r="Z598" s="1076"/>
      <c r="AA598" s="1076"/>
      <c r="AB598" s="1076"/>
      <c r="AC598" s="1076"/>
      <c r="AD598" s="1076"/>
      <c r="AE598" s="1076"/>
      <c r="AF598" s="1076"/>
      <c r="AG598" s="1076"/>
      <c r="AH598" s="1076"/>
      <c r="AI598" s="1076"/>
      <c r="AJ598" s="1076"/>
      <c r="AK598" s="1076"/>
      <c r="AL598" s="1076"/>
      <c r="AM598" s="1076">
        <v>16181.39572149667</v>
      </c>
      <c r="AN598" s="1076"/>
      <c r="AO598" s="1076"/>
      <c r="AP598" s="1076"/>
      <c r="AQ598" s="1076"/>
      <c r="AR598" s="1076"/>
      <c r="AS598" s="1076"/>
      <c r="AT598" s="1076"/>
      <c r="AU598" s="1076"/>
      <c r="AV598" s="1076"/>
      <c r="AW598" s="1044"/>
      <c r="AX598" s="1044"/>
    </row>
    <row r="599" spans="2:50" ht="12">
      <c r="B599" s="1078" t="s">
        <v>1514</v>
      </c>
      <c r="C599" s="1055">
        <v>2002</v>
      </c>
      <c r="D599" s="1099">
        <v>30</v>
      </c>
      <c r="E599" s="1171">
        <v>3.5999999999999996</v>
      </c>
      <c r="F599" s="1076"/>
      <c r="G599" s="1076"/>
      <c r="H599" s="1076"/>
      <c r="I599" s="1077">
        <v>16181.39572149667</v>
      </c>
      <c r="J599" s="1076"/>
      <c r="K599" s="1076"/>
      <c r="L599" s="1076"/>
      <c r="M599" s="1076"/>
      <c r="N599" s="1076"/>
      <c r="O599" s="1076"/>
      <c r="P599" s="1076"/>
      <c r="Q599" s="1076"/>
      <c r="R599" s="1076"/>
      <c r="S599" s="1076"/>
      <c r="T599" s="1076"/>
      <c r="U599" s="1076"/>
      <c r="V599" s="1076"/>
      <c r="W599" s="1076"/>
      <c r="X599" s="1076"/>
      <c r="Y599" s="1076"/>
      <c r="Z599" s="1076"/>
      <c r="AA599" s="1076"/>
      <c r="AB599" s="1076"/>
      <c r="AC599" s="1076"/>
      <c r="AD599" s="1076"/>
      <c r="AE599" s="1076"/>
      <c r="AF599" s="1076"/>
      <c r="AG599" s="1076"/>
      <c r="AH599" s="1076"/>
      <c r="AI599" s="1076"/>
      <c r="AJ599" s="1076"/>
      <c r="AK599" s="1076"/>
      <c r="AL599" s="1076"/>
      <c r="AM599" s="1076">
        <v>16181.39572149667</v>
      </c>
      <c r="AN599" s="1076"/>
      <c r="AO599" s="1076"/>
      <c r="AP599" s="1076"/>
      <c r="AQ599" s="1076"/>
      <c r="AR599" s="1076"/>
      <c r="AS599" s="1076"/>
      <c r="AT599" s="1076"/>
      <c r="AU599" s="1076"/>
      <c r="AV599" s="1076"/>
      <c r="AW599" s="1044"/>
      <c r="AX599" s="1044"/>
    </row>
    <row r="600" spans="2:50" ht="12">
      <c r="B600" s="1078" t="s">
        <v>1515</v>
      </c>
      <c r="C600" s="1055">
        <v>2002</v>
      </c>
      <c r="D600" s="1099">
        <v>30</v>
      </c>
      <c r="E600" s="1171">
        <v>8.4</v>
      </c>
      <c r="F600" s="1076"/>
      <c r="G600" s="1076"/>
      <c r="H600" s="1076"/>
      <c r="I600" s="1077">
        <v>37756.590016825568</v>
      </c>
      <c r="J600" s="1076"/>
      <c r="K600" s="1076"/>
      <c r="L600" s="1076"/>
      <c r="M600" s="1076"/>
      <c r="N600" s="1076"/>
      <c r="O600" s="1076"/>
      <c r="P600" s="1076"/>
      <c r="Q600" s="1076"/>
      <c r="R600" s="1076"/>
      <c r="S600" s="1076"/>
      <c r="T600" s="1076"/>
      <c r="U600" s="1076"/>
      <c r="V600" s="1076"/>
      <c r="W600" s="1076"/>
      <c r="X600" s="1076"/>
      <c r="Y600" s="1076"/>
      <c r="Z600" s="1076"/>
      <c r="AA600" s="1076"/>
      <c r="AB600" s="1076"/>
      <c r="AC600" s="1076"/>
      <c r="AD600" s="1076"/>
      <c r="AE600" s="1076"/>
      <c r="AF600" s="1076"/>
      <c r="AG600" s="1076"/>
      <c r="AH600" s="1076"/>
      <c r="AI600" s="1076"/>
      <c r="AJ600" s="1076"/>
      <c r="AK600" s="1076"/>
      <c r="AL600" s="1076"/>
      <c r="AM600" s="1076">
        <v>37756.590016825568</v>
      </c>
      <c r="AN600" s="1076"/>
      <c r="AO600" s="1076"/>
      <c r="AP600" s="1076"/>
      <c r="AQ600" s="1076"/>
      <c r="AR600" s="1076"/>
      <c r="AS600" s="1076"/>
      <c r="AT600" s="1076"/>
      <c r="AU600" s="1076"/>
      <c r="AV600" s="1076"/>
      <c r="AW600" s="1044"/>
      <c r="AX600" s="1044"/>
    </row>
    <row r="601" spans="2:50" ht="12">
      <c r="B601" s="1078" t="s">
        <v>1516</v>
      </c>
      <c r="C601" s="1055">
        <v>1972</v>
      </c>
      <c r="D601" s="1099">
        <v>30</v>
      </c>
      <c r="E601" s="1099"/>
      <c r="F601" s="1076"/>
      <c r="G601" s="1076"/>
      <c r="H601" s="1076"/>
      <c r="I601" s="1076"/>
      <c r="J601" s="1076"/>
      <c r="K601" s="1076"/>
      <c r="L601" s="1076"/>
      <c r="M601" s="1076"/>
      <c r="N601" s="1076"/>
      <c r="O601" s="1076"/>
      <c r="P601" s="1076"/>
      <c r="Q601" s="1076"/>
      <c r="R601" s="1076"/>
      <c r="S601" s="1076"/>
      <c r="T601" s="1076"/>
      <c r="U601" s="1076"/>
      <c r="V601" s="1076"/>
      <c r="W601" s="1076"/>
      <c r="X601" s="1076"/>
      <c r="Y601" s="1076"/>
      <c r="Z601" s="1076"/>
      <c r="AA601" s="1076"/>
      <c r="AB601" s="1076"/>
      <c r="AC601" s="1076"/>
      <c r="AD601" s="1076"/>
      <c r="AE601" s="1076"/>
      <c r="AF601" s="1076"/>
      <c r="AG601" s="1076"/>
      <c r="AH601" s="1076"/>
      <c r="AI601" s="1076"/>
      <c r="AJ601" s="1076"/>
      <c r="AK601" s="1076"/>
      <c r="AL601" s="1076"/>
      <c r="AM601" s="1076"/>
      <c r="AN601" s="1076"/>
      <c r="AO601" s="1076"/>
      <c r="AP601" s="1076"/>
      <c r="AQ601" s="1076"/>
      <c r="AR601" s="1076"/>
      <c r="AS601" s="1076"/>
      <c r="AT601" s="1076"/>
      <c r="AU601" s="1076"/>
      <c r="AV601" s="1076"/>
      <c r="AW601" s="1044"/>
      <c r="AX601" s="1044"/>
    </row>
    <row r="602" spans="2:50" ht="12">
      <c r="B602" s="1078" t="s">
        <v>1517</v>
      </c>
      <c r="C602" s="1055">
        <v>1972</v>
      </c>
      <c r="D602" s="1099"/>
      <c r="E602" s="1099"/>
      <c r="F602" s="1076"/>
      <c r="G602" s="1076"/>
      <c r="H602" s="1076"/>
      <c r="I602" s="1076"/>
      <c r="J602" s="1076"/>
      <c r="K602" s="1076"/>
      <c r="L602" s="1076"/>
      <c r="M602" s="1076"/>
      <c r="N602" s="1076"/>
      <c r="O602" s="1076"/>
      <c r="P602" s="1076"/>
      <c r="Q602" s="1076"/>
      <c r="R602" s="1076"/>
      <c r="S602" s="1076"/>
      <c r="T602" s="1076"/>
      <c r="U602" s="1076"/>
      <c r="V602" s="1076"/>
      <c r="W602" s="1076"/>
      <c r="X602" s="1076"/>
      <c r="Y602" s="1076"/>
      <c r="Z602" s="1076"/>
      <c r="AA602" s="1076"/>
      <c r="AB602" s="1076"/>
      <c r="AC602" s="1076"/>
      <c r="AD602" s="1076"/>
      <c r="AE602" s="1076"/>
      <c r="AF602" s="1076"/>
      <c r="AG602" s="1076"/>
      <c r="AH602" s="1076"/>
      <c r="AI602" s="1076"/>
      <c r="AJ602" s="1076"/>
      <c r="AK602" s="1076"/>
      <c r="AL602" s="1076"/>
      <c r="AM602" s="1076"/>
      <c r="AN602" s="1076"/>
      <c r="AO602" s="1076"/>
      <c r="AP602" s="1076"/>
      <c r="AQ602" s="1076"/>
      <c r="AR602" s="1076"/>
      <c r="AS602" s="1076"/>
      <c r="AT602" s="1076"/>
      <c r="AU602" s="1076"/>
      <c r="AV602" s="1076"/>
      <c r="AW602" s="1044"/>
      <c r="AX602" s="1044"/>
    </row>
    <row r="603" spans="2:50" ht="12">
      <c r="B603" s="1103" t="s">
        <v>9</v>
      </c>
      <c r="C603" s="1103"/>
      <c r="D603" s="1103"/>
      <c r="E603" s="1103">
        <v>362.40000000000026</v>
      </c>
      <c r="F603" s="1103">
        <v>0</v>
      </c>
      <c r="G603" s="1103">
        <v>715577.2774617417</v>
      </c>
      <c r="H603" s="1103">
        <v>0</v>
      </c>
      <c r="I603" s="1103">
        <v>70119.381459818906</v>
      </c>
      <c r="J603" s="1103">
        <v>62927.650028042612</v>
      </c>
      <c r="K603" s="1103">
        <v>43150.388590657793</v>
      </c>
      <c r="L603" s="1103">
        <v>0</v>
      </c>
      <c r="M603" s="1103">
        <v>0</v>
      </c>
      <c r="N603" s="1103">
        <v>188782.95008412783</v>
      </c>
      <c r="O603" s="1103">
        <v>302052.72013460455</v>
      </c>
      <c r="P603" s="1103">
        <v>0</v>
      </c>
      <c r="Q603" s="1103">
        <v>0</v>
      </c>
      <c r="R603" s="1103">
        <v>0</v>
      </c>
      <c r="S603" s="1103">
        <v>138440.83006169373</v>
      </c>
      <c r="T603" s="1103">
        <v>0</v>
      </c>
      <c r="U603" s="1103">
        <v>0</v>
      </c>
      <c r="V603" s="1103">
        <v>0</v>
      </c>
      <c r="W603" s="1103">
        <v>0</v>
      </c>
      <c r="X603" s="1103">
        <v>64725.582885986682</v>
      </c>
      <c r="Y603" s="1103">
        <v>43150.388590657793</v>
      </c>
      <c r="Z603" s="1103">
        <v>0</v>
      </c>
      <c r="AA603" s="1103">
        <v>0</v>
      </c>
      <c r="AB603" s="1103">
        <v>0</v>
      </c>
      <c r="AC603" s="1103">
        <v>0</v>
      </c>
      <c r="AD603" s="1103">
        <v>0</v>
      </c>
      <c r="AE603" s="1103">
        <v>0</v>
      </c>
      <c r="AF603" s="1103">
        <v>0</v>
      </c>
      <c r="AG603" s="1103">
        <v>0</v>
      </c>
      <c r="AH603" s="1103">
        <v>0</v>
      </c>
      <c r="AI603" s="1103">
        <v>0</v>
      </c>
      <c r="AJ603" s="1103">
        <v>0</v>
      </c>
      <c r="AK603" s="1103">
        <v>715577.2774617417</v>
      </c>
      <c r="AL603" s="1103">
        <v>0</v>
      </c>
      <c r="AM603" s="1103">
        <v>70119.381459818906</v>
      </c>
      <c r="AN603" s="1103">
        <v>62927.650028042612</v>
      </c>
      <c r="AO603" s="1103">
        <v>43150.388590657793</v>
      </c>
      <c r="AP603" s="1103">
        <v>0</v>
      </c>
      <c r="AQ603" s="1103">
        <v>0</v>
      </c>
      <c r="AR603" s="1103">
        <v>188782.95008412783</v>
      </c>
      <c r="AS603" s="1103">
        <v>302052.72013460455</v>
      </c>
      <c r="AT603" s="1103">
        <v>0</v>
      </c>
      <c r="AU603" s="1103">
        <v>0</v>
      </c>
      <c r="AV603" s="1103">
        <v>0</v>
      </c>
      <c r="AW603" s="1044"/>
      <c r="AX603" s="1044"/>
    </row>
    <row r="604" spans="2:50" ht="12">
      <c r="B604" s="1066" t="s">
        <v>1094</v>
      </c>
      <c r="C604" s="1074"/>
      <c r="D604" s="1074"/>
      <c r="E604" s="1074"/>
      <c r="F604" s="1051"/>
      <c r="G604" s="1051"/>
      <c r="H604" s="1051"/>
      <c r="I604" s="1051"/>
      <c r="J604" s="1051"/>
      <c r="K604" s="1051"/>
      <c r="L604" s="1051"/>
      <c r="M604" s="1051"/>
      <c r="N604" s="1051"/>
      <c r="O604" s="1051"/>
      <c r="P604" s="1051"/>
      <c r="Q604" s="1051"/>
      <c r="R604" s="1051"/>
      <c r="S604" s="1051"/>
      <c r="T604" s="1051"/>
      <c r="U604" s="1051"/>
      <c r="V604" s="1051"/>
      <c r="W604" s="1051"/>
      <c r="X604" s="1051"/>
      <c r="Y604" s="1051"/>
      <c r="Z604" s="1051"/>
      <c r="AA604" s="1051"/>
      <c r="AB604" s="1051"/>
      <c r="AC604" s="1051"/>
      <c r="AD604" s="1051"/>
      <c r="AE604" s="1051"/>
      <c r="AF604" s="1051"/>
      <c r="AG604" s="1051"/>
      <c r="AH604" s="1051"/>
      <c r="AI604" s="1051"/>
      <c r="AJ604" s="1051"/>
      <c r="AK604" s="1051"/>
      <c r="AL604" s="1051"/>
      <c r="AM604" s="1051"/>
      <c r="AN604" s="1051"/>
      <c r="AO604" s="1051"/>
      <c r="AP604" s="1051"/>
      <c r="AQ604" s="1051"/>
      <c r="AR604" s="1051"/>
      <c r="AS604" s="1051"/>
      <c r="AT604" s="1051"/>
      <c r="AU604" s="1051"/>
      <c r="AV604" s="1051"/>
      <c r="AW604" s="1044"/>
      <c r="AX604" s="1044"/>
    </row>
    <row r="605" spans="2:50" ht="12">
      <c r="B605" s="1051"/>
      <c r="C605" s="1051"/>
      <c r="D605" s="1051"/>
      <c r="E605" s="1051"/>
      <c r="F605" s="1051"/>
      <c r="G605" s="1051"/>
      <c r="H605" s="1051"/>
      <c r="I605" s="1051"/>
      <c r="J605" s="1051"/>
      <c r="K605" s="1051"/>
      <c r="L605" s="1051"/>
      <c r="M605" s="1051"/>
      <c r="N605" s="1051"/>
      <c r="O605" s="1051"/>
      <c r="P605" s="1051"/>
      <c r="Q605" s="1051"/>
      <c r="R605" s="1051"/>
      <c r="S605" s="1051"/>
      <c r="T605" s="1051"/>
      <c r="U605" s="1051"/>
      <c r="V605" s="1051"/>
      <c r="W605" s="1051"/>
      <c r="X605" s="1051"/>
      <c r="Y605" s="1051"/>
      <c r="Z605" s="1051"/>
      <c r="AA605" s="1051"/>
      <c r="AB605" s="1051"/>
      <c r="AC605" s="1051"/>
      <c r="AD605" s="1051"/>
      <c r="AE605" s="1051"/>
      <c r="AF605" s="1051"/>
      <c r="AG605" s="1051"/>
      <c r="AH605" s="1051"/>
      <c r="AI605" s="1051"/>
      <c r="AJ605" s="1051"/>
      <c r="AK605" s="1051"/>
      <c r="AL605" s="1051"/>
      <c r="AM605" s="1051"/>
      <c r="AN605" s="1051"/>
      <c r="AO605" s="1051"/>
      <c r="AP605" s="1051"/>
      <c r="AQ605" s="1051"/>
      <c r="AR605" s="1051"/>
      <c r="AS605" s="1051"/>
      <c r="AT605" s="1051"/>
      <c r="AU605" s="1051"/>
      <c r="AV605" s="1051"/>
      <c r="AW605" s="1044"/>
      <c r="AX605" s="1044"/>
    </row>
    <row r="606" spans="2:50" ht="12">
      <c r="B606" s="1067" t="s">
        <v>1060</v>
      </c>
      <c r="C606" s="1067">
        <v>30</v>
      </c>
      <c r="D606" s="1051"/>
      <c r="E606" s="1051"/>
      <c r="F606" s="1051"/>
      <c r="G606" s="1051"/>
      <c r="H606" s="1051"/>
      <c r="I606" s="1051"/>
      <c r="J606" s="1051"/>
      <c r="K606" s="1051"/>
      <c r="L606" s="1051"/>
      <c r="M606" s="1051"/>
      <c r="N606" s="1051"/>
      <c r="O606" s="1051"/>
      <c r="P606" s="1051"/>
      <c r="Q606" s="1051"/>
      <c r="R606" s="1051"/>
      <c r="S606" s="1051"/>
      <c r="T606" s="1051"/>
      <c r="U606" s="1051"/>
      <c r="V606" s="1051"/>
      <c r="W606" s="1051"/>
      <c r="X606" s="1051"/>
      <c r="Y606" s="1051"/>
      <c r="Z606" s="1051"/>
      <c r="AA606" s="1051"/>
      <c r="AB606" s="1051"/>
      <c r="AC606" s="1051"/>
      <c r="AD606" s="1051"/>
      <c r="AE606" s="1051"/>
      <c r="AF606" s="1051"/>
      <c r="AG606" s="1051"/>
      <c r="AH606" s="1051"/>
      <c r="AI606" s="1051"/>
      <c r="AJ606" s="1051"/>
      <c r="AK606" s="1051"/>
      <c r="AL606" s="1051"/>
      <c r="AM606" s="1051"/>
      <c r="AN606" s="1051"/>
      <c r="AO606" s="1051"/>
      <c r="AP606" s="1051"/>
      <c r="AQ606" s="1051"/>
      <c r="AR606" s="1051"/>
      <c r="AS606" s="1051"/>
      <c r="AT606" s="1051"/>
      <c r="AU606" s="1051"/>
      <c r="AV606" s="1051"/>
      <c r="AW606" s="1044"/>
      <c r="AX606" s="1044"/>
    </row>
    <row r="607" spans="2:50" ht="12">
      <c r="B607" s="1051"/>
      <c r="C607" s="1051"/>
      <c r="D607" s="1051"/>
      <c r="E607" s="1051"/>
      <c r="F607" s="1051"/>
      <c r="G607" s="1051"/>
      <c r="H607" s="1051"/>
      <c r="I607" s="1051"/>
      <c r="J607" s="1051"/>
      <c r="K607" s="1051"/>
      <c r="L607" s="1051"/>
      <c r="M607" s="1051"/>
      <c r="N607" s="1051"/>
      <c r="O607" s="1051"/>
      <c r="P607" s="1051"/>
      <c r="Q607" s="1051"/>
      <c r="R607" s="1051"/>
      <c r="S607" s="1051"/>
      <c r="T607" s="1051"/>
      <c r="U607" s="1051"/>
      <c r="V607" s="1051"/>
      <c r="W607" s="1051"/>
      <c r="X607" s="1051"/>
      <c r="Y607" s="1051"/>
      <c r="Z607" s="1051"/>
      <c r="AA607" s="1051"/>
      <c r="AB607" s="1051"/>
      <c r="AC607" s="1051"/>
      <c r="AD607" s="1051"/>
      <c r="AE607" s="1051"/>
      <c r="AF607" s="1051"/>
      <c r="AG607" s="1051"/>
      <c r="AH607" s="1051"/>
      <c r="AI607" s="1051"/>
      <c r="AJ607" s="1051"/>
      <c r="AK607" s="1051"/>
      <c r="AL607" s="1051"/>
      <c r="AM607" s="1051"/>
      <c r="AN607" s="1051"/>
      <c r="AO607" s="1051"/>
      <c r="AP607" s="1051"/>
      <c r="AQ607" s="1051"/>
      <c r="AR607" s="1051"/>
      <c r="AS607" s="1051"/>
      <c r="AT607" s="1051"/>
      <c r="AU607" s="1051"/>
      <c r="AV607" s="1051"/>
      <c r="AW607" s="1044"/>
      <c r="AX607" s="1044"/>
    </row>
    <row r="608" spans="2:50" ht="12" customHeight="1">
      <c r="B608" s="1540" t="s">
        <v>725</v>
      </c>
      <c r="C608" s="1538" t="s">
        <v>1093</v>
      </c>
      <c r="D608" s="1539" t="s">
        <v>1050</v>
      </c>
      <c r="E608" s="1539" t="s">
        <v>1047</v>
      </c>
      <c r="F608" s="1047">
        <v>1</v>
      </c>
      <c r="G608" s="1047">
        <v>2</v>
      </c>
      <c r="H608" s="1047">
        <v>3</v>
      </c>
      <c r="I608" s="1047">
        <v>4</v>
      </c>
      <c r="J608" s="1047">
        <v>5</v>
      </c>
      <c r="K608" s="1047">
        <v>6</v>
      </c>
      <c r="L608" s="1047">
        <v>7</v>
      </c>
      <c r="M608" s="1047">
        <v>8</v>
      </c>
      <c r="N608" s="1047">
        <v>9</v>
      </c>
      <c r="O608" s="1047">
        <v>10</v>
      </c>
      <c r="P608" s="1047">
        <v>11</v>
      </c>
      <c r="Q608" s="1047">
        <v>12</v>
      </c>
      <c r="R608" s="1047">
        <v>13</v>
      </c>
      <c r="S608" s="1047">
        <v>14</v>
      </c>
      <c r="T608" s="1047">
        <v>15</v>
      </c>
      <c r="U608" s="1047">
        <v>16</v>
      </c>
      <c r="V608" s="1047">
        <v>17</v>
      </c>
      <c r="W608" s="1047">
        <v>18</v>
      </c>
      <c r="X608" s="1047">
        <v>19</v>
      </c>
      <c r="Y608" s="1047">
        <v>20</v>
      </c>
      <c r="Z608" s="1047">
        <v>21</v>
      </c>
      <c r="AA608" s="1047">
        <v>22</v>
      </c>
      <c r="AB608" s="1047">
        <v>23</v>
      </c>
      <c r="AC608" s="1047">
        <v>24</v>
      </c>
      <c r="AD608" s="1047">
        <v>25</v>
      </c>
      <c r="AE608" s="1047">
        <v>26</v>
      </c>
      <c r="AF608" s="1047">
        <v>27</v>
      </c>
      <c r="AG608" s="1047">
        <v>28</v>
      </c>
      <c r="AH608" s="1047">
        <v>29</v>
      </c>
      <c r="AI608" s="1047">
        <v>30</v>
      </c>
      <c r="AJ608" s="1047">
        <v>31</v>
      </c>
      <c r="AK608" s="1047">
        <v>32</v>
      </c>
      <c r="AL608" s="1047">
        <v>33</v>
      </c>
      <c r="AM608" s="1047">
        <v>34</v>
      </c>
      <c r="AN608" s="1047">
        <v>35</v>
      </c>
      <c r="AO608" s="1047">
        <v>36</v>
      </c>
      <c r="AP608" s="1047">
        <v>37</v>
      </c>
      <c r="AQ608" s="1047">
        <v>38</v>
      </c>
      <c r="AR608" s="1047">
        <v>39</v>
      </c>
      <c r="AS608" s="1047">
        <v>40</v>
      </c>
      <c r="AT608" s="1047">
        <v>41</v>
      </c>
      <c r="AU608" s="1047">
        <v>42</v>
      </c>
      <c r="AV608" s="1047">
        <v>43</v>
      </c>
      <c r="AW608" s="1044"/>
      <c r="AX608" s="1044"/>
    </row>
    <row r="609" spans="2:50" ht="12" customHeight="1">
      <c r="B609" s="1540" t="s">
        <v>725</v>
      </c>
      <c r="C609" s="1538"/>
      <c r="D609" s="1539"/>
      <c r="E609" s="1539"/>
      <c r="F609" s="1052">
        <v>2034</v>
      </c>
      <c r="G609" s="1052">
        <v>2035</v>
      </c>
      <c r="H609" s="1052">
        <v>2036</v>
      </c>
      <c r="I609" s="1052">
        <v>2037</v>
      </c>
      <c r="J609" s="1052">
        <v>2038</v>
      </c>
      <c r="K609" s="1052">
        <v>2039</v>
      </c>
      <c r="L609" s="1052">
        <v>2040</v>
      </c>
      <c r="M609" s="1052">
        <v>2041</v>
      </c>
      <c r="N609" s="1052">
        <v>2042</v>
      </c>
      <c r="O609" s="1052">
        <v>2043</v>
      </c>
      <c r="P609" s="1052">
        <v>2044</v>
      </c>
      <c r="Q609" s="1052">
        <v>2045</v>
      </c>
      <c r="R609" s="1052">
        <v>2046</v>
      </c>
      <c r="S609" s="1052">
        <v>2047</v>
      </c>
      <c r="T609" s="1052">
        <v>2048</v>
      </c>
      <c r="U609" s="1052">
        <v>2049</v>
      </c>
      <c r="V609" s="1052">
        <v>2050</v>
      </c>
      <c r="W609" s="1052">
        <v>2051</v>
      </c>
      <c r="X609" s="1052">
        <v>2052</v>
      </c>
      <c r="Y609" s="1052">
        <v>2053</v>
      </c>
      <c r="Z609" s="1052">
        <v>2054</v>
      </c>
      <c r="AA609" s="1052">
        <v>2055</v>
      </c>
      <c r="AB609" s="1052">
        <v>2056</v>
      </c>
      <c r="AC609" s="1052">
        <v>2057</v>
      </c>
      <c r="AD609" s="1052">
        <v>2058</v>
      </c>
      <c r="AE609" s="1052">
        <v>2059</v>
      </c>
      <c r="AF609" s="1052">
        <v>2060</v>
      </c>
      <c r="AG609" s="1052">
        <v>2061</v>
      </c>
      <c r="AH609" s="1052">
        <v>2062</v>
      </c>
      <c r="AI609" s="1052">
        <v>2063</v>
      </c>
      <c r="AJ609" s="1052">
        <v>2064</v>
      </c>
      <c r="AK609" s="1052">
        <v>2065</v>
      </c>
      <c r="AL609" s="1052">
        <v>2066</v>
      </c>
      <c r="AM609" s="1052">
        <v>2067</v>
      </c>
      <c r="AN609" s="1052">
        <v>2068</v>
      </c>
      <c r="AO609" s="1052">
        <v>2069</v>
      </c>
      <c r="AP609" s="1052">
        <v>2070</v>
      </c>
      <c r="AQ609" s="1052">
        <v>2071</v>
      </c>
      <c r="AR609" s="1052">
        <v>2072</v>
      </c>
      <c r="AS609" s="1052">
        <v>2073</v>
      </c>
      <c r="AT609" s="1052">
        <v>2074</v>
      </c>
      <c r="AU609" s="1052">
        <v>2075</v>
      </c>
      <c r="AV609" s="1052">
        <v>2076</v>
      </c>
      <c r="AW609" s="1044"/>
      <c r="AX609" s="1044"/>
    </row>
    <row r="610" spans="2:50" ht="10" customHeight="1">
      <c r="B610" s="1173">
        <v>6.6609999999999996</v>
      </c>
      <c r="C610" s="1174">
        <v>1960</v>
      </c>
      <c r="D610" s="1175">
        <v>100</v>
      </c>
      <c r="E610" s="1176">
        <v>510.3</v>
      </c>
      <c r="F610" s="1177"/>
      <c r="G610" s="1177"/>
      <c r="H610" s="1177"/>
      <c r="I610" s="1177"/>
      <c r="J610" s="1177"/>
      <c r="K610" s="1177"/>
      <c r="L610" s="1177"/>
      <c r="M610" s="1177"/>
      <c r="N610" s="1177"/>
      <c r="O610" s="1177"/>
      <c r="P610" s="1177"/>
      <c r="Q610" s="1177"/>
      <c r="R610" s="1177"/>
      <c r="S610" s="1177"/>
      <c r="T610" s="1177"/>
      <c r="U610" s="1177"/>
      <c r="V610" s="1177"/>
      <c r="W610" s="1177"/>
      <c r="X610" s="1177"/>
      <c r="Y610" s="1177"/>
      <c r="Z610" s="1177"/>
      <c r="AA610" s="1177"/>
      <c r="AB610" s="1177"/>
      <c r="AC610" s="1177"/>
      <c r="AD610" s="1177"/>
      <c r="AE610" s="1177"/>
      <c r="AF610" s="1177"/>
      <c r="AG610" s="1177"/>
      <c r="AH610" s="1177"/>
      <c r="AI610" s="1177"/>
      <c r="AJ610" s="1177"/>
      <c r="AK610" s="1177">
        <v>964913.0678631519</v>
      </c>
      <c r="AL610" s="1177"/>
      <c r="AM610" s="1177"/>
      <c r="AN610" s="1177"/>
      <c r="AO610" s="1177"/>
      <c r="AP610" s="1177"/>
      <c r="AQ610" s="1177"/>
      <c r="AR610" s="1177"/>
      <c r="AS610" s="1177"/>
      <c r="AT610" s="1177"/>
      <c r="AU610" s="1177"/>
      <c r="AV610" s="1177"/>
      <c r="AW610" s="1044"/>
      <c r="AX610" s="1044"/>
    </row>
    <row r="611" spans="2:50" ht="12">
      <c r="B611" s="1173">
        <v>7.8920000000000003</v>
      </c>
      <c r="C611" s="1174">
        <v>1963</v>
      </c>
      <c r="D611" s="1175">
        <v>80</v>
      </c>
      <c r="E611" s="1176">
        <v>439.27</v>
      </c>
      <c r="F611" s="1177"/>
      <c r="G611" s="1177"/>
      <c r="H611" s="1177"/>
      <c r="I611" s="1177"/>
      <c r="J611" s="1177"/>
      <c r="K611" s="1177"/>
      <c r="L611" s="1177"/>
      <c r="M611" s="1177"/>
      <c r="N611" s="1177"/>
      <c r="O611" s="1177"/>
      <c r="P611" s="1177"/>
      <c r="Q611" s="1177"/>
      <c r="R611" s="1177"/>
      <c r="S611" s="1177"/>
      <c r="T611" s="1177">
        <v>3556464.5060491948</v>
      </c>
      <c r="U611" s="1177"/>
      <c r="V611" s="1177"/>
      <c r="W611" s="1177"/>
      <c r="X611" s="1177"/>
      <c r="Y611" s="1177"/>
      <c r="Z611" s="1177"/>
      <c r="AA611" s="1177"/>
      <c r="AB611" s="1177"/>
      <c r="AC611" s="1177"/>
      <c r="AD611" s="1177"/>
      <c r="AE611" s="1177"/>
      <c r="AF611" s="1177"/>
      <c r="AG611" s="1177"/>
      <c r="AH611" s="1177"/>
      <c r="AI611" s="1177"/>
      <c r="AJ611" s="1177"/>
      <c r="AK611" s="1177"/>
      <c r="AL611" s="1177"/>
      <c r="AM611" s="1177"/>
      <c r="AN611" s="1177"/>
      <c r="AO611" s="1177"/>
      <c r="AP611" s="1177"/>
      <c r="AQ611" s="1177"/>
      <c r="AR611" s="1177"/>
      <c r="AS611" s="1177"/>
      <c r="AT611" s="1177"/>
      <c r="AU611" s="1177"/>
      <c r="AV611" s="1177"/>
      <c r="AW611" s="1044"/>
      <c r="AX611" s="1044"/>
    </row>
    <row r="612" spans="2:50" ht="12">
      <c r="B612" s="1173">
        <v>25.459</v>
      </c>
      <c r="C612" s="1174">
        <v>1946</v>
      </c>
      <c r="D612" s="1175">
        <v>100</v>
      </c>
      <c r="E612" s="1176">
        <v>114.24</v>
      </c>
      <c r="F612" s="1177"/>
      <c r="G612" s="1177"/>
      <c r="H612" s="1177"/>
      <c r="I612" s="1177"/>
      <c r="J612" s="1177"/>
      <c r="K612" s="1177"/>
      <c r="L612" s="1177"/>
      <c r="M612" s="1177"/>
      <c r="N612" s="1177"/>
      <c r="O612" s="1177"/>
      <c r="P612" s="1177"/>
      <c r="Q612" s="1177"/>
      <c r="R612" s="1177"/>
      <c r="S612" s="1177"/>
      <c r="T612" s="1177"/>
      <c r="U612" s="1177"/>
      <c r="V612" s="1177"/>
      <c r="W612" s="1177">
        <v>528592.26023555803</v>
      </c>
      <c r="X612" s="1177"/>
      <c r="Y612" s="1177"/>
      <c r="Z612" s="1177"/>
      <c r="AA612" s="1177"/>
      <c r="AB612" s="1177"/>
      <c r="AC612" s="1177"/>
      <c r="AD612" s="1177"/>
      <c r="AE612" s="1177"/>
      <c r="AF612" s="1177"/>
      <c r="AG612" s="1177"/>
      <c r="AH612" s="1177"/>
      <c r="AI612" s="1177"/>
      <c r="AJ612" s="1177"/>
      <c r="AK612" s="1177"/>
      <c r="AL612" s="1177"/>
      <c r="AM612" s="1177"/>
      <c r="AN612" s="1177"/>
      <c r="AO612" s="1177"/>
      <c r="AP612" s="1177"/>
      <c r="AQ612" s="1177"/>
      <c r="AR612" s="1177"/>
      <c r="AS612" s="1177"/>
      <c r="AT612" s="1177"/>
      <c r="AU612" s="1177"/>
      <c r="AV612" s="1177"/>
      <c r="AW612" s="1044"/>
      <c r="AX612" s="1044"/>
    </row>
    <row r="613" spans="2:50" ht="12">
      <c r="B613" s="1173">
        <v>28.542000000000002</v>
      </c>
      <c r="C613" s="1174">
        <v>1946</v>
      </c>
      <c r="D613" s="1175">
        <v>100</v>
      </c>
      <c r="E613" s="1176">
        <v>91.68</v>
      </c>
      <c r="F613" s="1177"/>
      <c r="G613" s="1177"/>
      <c r="H613" s="1177"/>
      <c r="I613" s="1177"/>
      <c r="J613" s="1177"/>
      <c r="K613" s="1177"/>
      <c r="L613" s="1177"/>
      <c r="M613" s="1177"/>
      <c r="N613" s="1177"/>
      <c r="O613" s="1177"/>
      <c r="P613" s="1177"/>
      <c r="Q613" s="1177"/>
      <c r="R613" s="1177"/>
      <c r="S613" s="1177"/>
      <c r="T613" s="1177"/>
      <c r="U613" s="1177"/>
      <c r="V613" s="1177"/>
      <c r="W613" s="1177">
        <v>424206.39371845202</v>
      </c>
      <c r="X613" s="1177"/>
      <c r="Y613" s="1177"/>
      <c r="Z613" s="1177"/>
      <c r="AA613" s="1177"/>
      <c r="AB613" s="1177"/>
      <c r="AC613" s="1177"/>
      <c r="AD613" s="1177"/>
      <c r="AE613" s="1177"/>
      <c r="AF613" s="1177"/>
      <c r="AG613" s="1177"/>
      <c r="AH613" s="1177"/>
      <c r="AI613" s="1177"/>
      <c r="AJ613" s="1177"/>
      <c r="AK613" s="1177"/>
      <c r="AL613" s="1177"/>
      <c r="AM613" s="1177"/>
      <c r="AN613" s="1177"/>
      <c r="AO613" s="1177"/>
      <c r="AP613" s="1177"/>
      <c r="AQ613" s="1177"/>
      <c r="AR613" s="1177"/>
      <c r="AS613" s="1177"/>
      <c r="AT613" s="1177"/>
      <c r="AU613" s="1177"/>
      <c r="AV613" s="1177"/>
      <c r="AW613" s="1044"/>
      <c r="AX613" s="1044"/>
    </row>
    <row r="614" spans="2:50" ht="10" customHeight="1">
      <c r="B614" s="1173">
        <v>30.305</v>
      </c>
      <c r="C614" s="1174">
        <v>1951</v>
      </c>
      <c r="D614" s="1175">
        <v>100</v>
      </c>
      <c r="E614" s="1176">
        <v>28.5</v>
      </c>
      <c r="F614" s="1177"/>
      <c r="G614" s="1177"/>
      <c r="H614" s="1177"/>
      <c r="I614" s="1177"/>
      <c r="J614" s="1177"/>
      <c r="K614" s="1177"/>
      <c r="L614" s="1177"/>
      <c r="M614" s="1177"/>
      <c r="N614" s="1177"/>
      <c r="O614" s="1177"/>
      <c r="P614" s="1177"/>
      <c r="Q614" s="1177"/>
      <c r="R614" s="1177"/>
      <c r="S614" s="1177"/>
      <c r="T614" s="1177"/>
      <c r="U614" s="1177"/>
      <c r="V614" s="1177"/>
      <c r="W614" s="1177"/>
      <c r="X614" s="1177"/>
      <c r="Y614" s="1177"/>
      <c r="Z614" s="1177"/>
      <c r="AA614" s="1177"/>
      <c r="AB614" s="1177">
        <v>53889.912667254219</v>
      </c>
      <c r="AC614" s="1177"/>
      <c r="AD614" s="1177"/>
      <c r="AE614" s="1177"/>
      <c r="AF614" s="1177"/>
      <c r="AG614" s="1177"/>
      <c r="AH614" s="1177"/>
      <c r="AI614" s="1177"/>
      <c r="AJ614" s="1177"/>
      <c r="AK614" s="1177"/>
      <c r="AL614" s="1177"/>
      <c r="AM614" s="1177"/>
      <c r="AN614" s="1177"/>
      <c r="AO614" s="1177"/>
      <c r="AP614" s="1177"/>
      <c r="AQ614" s="1177"/>
      <c r="AR614" s="1177"/>
      <c r="AS614" s="1177"/>
      <c r="AT614" s="1177"/>
      <c r="AU614" s="1177"/>
      <c r="AV614" s="1177"/>
      <c r="AW614" s="1044"/>
      <c r="AX614" s="1044"/>
    </row>
    <row r="615" spans="2:50" ht="10" customHeight="1">
      <c r="B615" s="1173">
        <v>30.853999999999999</v>
      </c>
      <c r="C615" s="1174">
        <v>1946</v>
      </c>
      <c r="D615" s="1175">
        <v>100</v>
      </c>
      <c r="E615" s="1176">
        <v>88.608000000000004</v>
      </c>
      <c r="F615" s="1177"/>
      <c r="G615" s="1177"/>
      <c r="H615" s="1177"/>
      <c r="I615" s="1177"/>
      <c r="J615" s="1177"/>
      <c r="K615" s="1177"/>
      <c r="L615" s="1177"/>
      <c r="M615" s="1177"/>
      <c r="N615" s="1177"/>
      <c r="O615" s="1177"/>
      <c r="P615" s="1177"/>
      <c r="Q615" s="1177"/>
      <c r="R615" s="1177"/>
      <c r="S615" s="1177"/>
      <c r="T615" s="1177"/>
      <c r="U615" s="1177"/>
      <c r="V615" s="1177"/>
      <c r="W615" s="1177">
        <v>409992.14806505886</v>
      </c>
      <c r="X615" s="1177"/>
      <c r="Y615" s="1177"/>
      <c r="Z615" s="1177"/>
      <c r="AA615" s="1177"/>
      <c r="AB615" s="1177"/>
      <c r="AC615" s="1177"/>
      <c r="AD615" s="1177"/>
      <c r="AE615" s="1177"/>
      <c r="AF615" s="1177"/>
      <c r="AG615" s="1177"/>
      <c r="AH615" s="1177"/>
      <c r="AI615" s="1177"/>
      <c r="AJ615" s="1177"/>
      <c r="AK615" s="1177"/>
      <c r="AL615" s="1177"/>
      <c r="AM615" s="1177"/>
      <c r="AN615" s="1177"/>
      <c r="AO615" s="1177"/>
      <c r="AP615" s="1177"/>
      <c r="AQ615" s="1177"/>
      <c r="AR615" s="1177"/>
      <c r="AS615" s="1177"/>
      <c r="AT615" s="1177"/>
      <c r="AU615" s="1177"/>
      <c r="AV615" s="1177"/>
      <c r="AW615" s="1044"/>
      <c r="AX615" s="1044"/>
    </row>
    <row r="616" spans="2:50" ht="12">
      <c r="B616" s="1173">
        <v>34.634</v>
      </c>
      <c r="C616" s="1174">
        <v>1958</v>
      </c>
      <c r="D616" s="1175">
        <v>100</v>
      </c>
      <c r="E616" s="1176">
        <v>59</v>
      </c>
      <c r="F616" s="1177"/>
      <c r="G616" s="1177"/>
      <c r="H616" s="1177"/>
      <c r="I616" s="1177"/>
      <c r="J616" s="1177"/>
      <c r="K616" s="1177"/>
      <c r="L616" s="1177"/>
      <c r="M616" s="1177"/>
      <c r="N616" s="1177"/>
      <c r="O616" s="1177"/>
      <c r="P616" s="1177"/>
      <c r="Q616" s="1177"/>
      <c r="R616" s="1177"/>
      <c r="S616" s="1177"/>
      <c r="T616" s="1177"/>
      <c r="U616" s="1177"/>
      <c r="V616" s="1177"/>
      <c r="W616" s="1177"/>
      <c r="X616" s="1177"/>
      <c r="Y616" s="1177"/>
      <c r="Z616" s="1177"/>
      <c r="AA616" s="1177"/>
      <c r="AB616" s="1177"/>
      <c r="AC616" s="1177"/>
      <c r="AD616" s="1177"/>
      <c r="AE616" s="1177"/>
      <c r="AF616" s="1177"/>
      <c r="AG616" s="1177"/>
      <c r="AH616" s="1177"/>
      <c r="AI616" s="1177">
        <v>299230.83086291165</v>
      </c>
      <c r="AJ616" s="1177"/>
      <c r="AK616" s="1177"/>
      <c r="AL616" s="1177"/>
      <c r="AM616" s="1177"/>
      <c r="AN616" s="1177"/>
      <c r="AO616" s="1177"/>
      <c r="AP616" s="1177"/>
      <c r="AQ616" s="1177"/>
      <c r="AR616" s="1177"/>
      <c r="AS616" s="1177"/>
      <c r="AT616" s="1177"/>
      <c r="AU616" s="1177"/>
      <c r="AV616" s="1177"/>
      <c r="AW616" s="1044"/>
      <c r="AX616" s="1058"/>
    </row>
    <row r="617" spans="2:50" ht="12">
      <c r="B617" s="1173">
        <v>36.686999999999998</v>
      </c>
      <c r="C617" s="1174">
        <v>1947</v>
      </c>
      <c r="D617" s="1175">
        <v>80</v>
      </c>
      <c r="E617" s="1176">
        <v>89.394000000000005</v>
      </c>
      <c r="F617" s="1177"/>
      <c r="G617" s="1177">
        <v>413628.9960740325</v>
      </c>
      <c r="H617" s="1177"/>
      <c r="I617" s="1177"/>
      <c r="J617" s="1177"/>
      <c r="K617" s="1177"/>
      <c r="L617" s="1177"/>
      <c r="M617" s="1177"/>
      <c r="N617" s="1177"/>
      <c r="O617" s="1177"/>
      <c r="P617" s="1177"/>
      <c r="Q617" s="1177"/>
      <c r="R617" s="1177"/>
      <c r="S617" s="1177"/>
      <c r="T617" s="1177"/>
      <c r="U617" s="1177"/>
      <c r="V617" s="1177"/>
      <c r="W617" s="1177"/>
      <c r="X617" s="1177"/>
      <c r="Y617" s="1177"/>
      <c r="Z617" s="1177"/>
      <c r="AA617" s="1177"/>
      <c r="AB617" s="1177"/>
      <c r="AC617" s="1177"/>
      <c r="AD617" s="1177"/>
      <c r="AE617" s="1177"/>
      <c r="AF617" s="1177"/>
      <c r="AG617" s="1177"/>
      <c r="AH617" s="1177"/>
      <c r="AI617" s="1177"/>
      <c r="AJ617" s="1177"/>
      <c r="AK617" s="1177"/>
      <c r="AL617" s="1177"/>
      <c r="AM617" s="1177"/>
      <c r="AN617" s="1177"/>
      <c r="AO617" s="1177"/>
      <c r="AP617" s="1177"/>
      <c r="AQ617" s="1177"/>
      <c r="AR617" s="1177"/>
      <c r="AS617" s="1177"/>
      <c r="AT617" s="1177"/>
      <c r="AU617" s="1177"/>
      <c r="AV617" s="1177"/>
      <c r="AW617" s="1044"/>
      <c r="AX617" s="1044"/>
    </row>
    <row r="618" spans="2:50" ht="12">
      <c r="B618" s="1173">
        <v>44.905000000000001</v>
      </c>
      <c r="C618" s="1174">
        <v>1959</v>
      </c>
      <c r="D618" s="1175">
        <v>100</v>
      </c>
      <c r="E618" s="1176">
        <v>40.268799999999999</v>
      </c>
      <c r="F618" s="1177"/>
      <c r="G618" s="1177"/>
      <c r="H618" s="1177"/>
      <c r="I618" s="1177"/>
      <c r="J618" s="1177"/>
      <c r="K618" s="1177"/>
      <c r="L618" s="1177"/>
      <c r="M618" s="1177"/>
      <c r="N618" s="1177"/>
      <c r="O618" s="1177"/>
      <c r="P618" s="1177"/>
      <c r="Q618" s="1177"/>
      <c r="R618" s="1177"/>
      <c r="S618" s="1177"/>
      <c r="T618" s="1177"/>
      <c r="U618" s="1177"/>
      <c r="V618" s="1177"/>
      <c r="W618" s="1177"/>
      <c r="X618" s="1177"/>
      <c r="Y618" s="1177"/>
      <c r="Z618" s="1177"/>
      <c r="AA618" s="1177"/>
      <c r="AB618" s="1177"/>
      <c r="AC618" s="1177"/>
      <c r="AD618" s="1177"/>
      <c r="AE618" s="1177"/>
      <c r="AF618" s="1177"/>
      <c r="AG618" s="1177"/>
      <c r="AH618" s="1177"/>
      <c r="AI618" s="1177"/>
      <c r="AJ618" s="1177">
        <v>186325.07010656197</v>
      </c>
      <c r="AK618" s="1177"/>
      <c r="AL618" s="1177"/>
      <c r="AM618" s="1177"/>
      <c r="AN618" s="1177"/>
      <c r="AO618" s="1177"/>
      <c r="AP618" s="1177"/>
      <c r="AQ618" s="1177"/>
      <c r="AR618" s="1177"/>
      <c r="AS618" s="1177"/>
      <c r="AT618" s="1177"/>
      <c r="AU618" s="1177"/>
      <c r="AV618" s="1177"/>
      <c r="AW618" s="1044"/>
      <c r="AX618" s="1044"/>
    </row>
    <row r="619" spans="2:50" ht="12">
      <c r="B619" s="1173">
        <v>48.036000000000001</v>
      </c>
      <c r="C619" s="1174">
        <v>1960</v>
      </c>
      <c r="D619" s="1175">
        <v>80</v>
      </c>
      <c r="E619" s="1176">
        <v>148.80000000000001</v>
      </c>
      <c r="F619" s="1178"/>
      <c r="G619" s="1178"/>
      <c r="H619" s="1178"/>
      <c r="I619" s="1178"/>
      <c r="J619" s="1178"/>
      <c r="K619" s="1178"/>
      <c r="L619" s="1178"/>
      <c r="M619" s="1178"/>
      <c r="N619" s="1178"/>
      <c r="O619" s="1178"/>
      <c r="P619" s="1178"/>
      <c r="Q619" s="1177">
        <v>688502.52383623109</v>
      </c>
      <c r="R619" s="1178"/>
      <c r="S619" s="1178"/>
      <c r="T619" s="1178"/>
      <c r="U619" s="1178"/>
      <c r="V619" s="1178"/>
      <c r="W619" s="1178"/>
      <c r="X619" s="1178"/>
      <c r="Y619" s="1178"/>
      <c r="Z619" s="1178"/>
      <c r="AA619" s="1178"/>
      <c r="AB619" s="1178"/>
      <c r="AC619" s="1178"/>
      <c r="AD619" s="1178"/>
      <c r="AE619" s="1178"/>
      <c r="AF619" s="1178"/>
      <c r="AG619" s="1178"/>
      <c r="AH619" s="1178"/>
      <c r="AI619" s="1178"/>
      <c r="AJ619" s="1178"/>
      <c r="AK619" s="1178"/>
      <c r="AL619" s="1178"/>
      <c r="AM619" s="1178"/>
      <c r="AN619" s="1178"/>
      <c r="AO619" s="1178"/>
      <c r="AP619" s="1178"/>
      <c r="AQ619" s="1178"/>
      <c r="AR619" s="1178"/>
      <c r="AS619" s="1178"/>
      <c r="AT619" s="1178"/>
      <c r="AU619" s="1178"/>
      <c r="AV619" s="1178"/>
      <c r="AW619" s="1044"/>
      <c r="AX619" s="1044"/>
    </row>
    <row r="620" spans="2:50" ht="12.5" thickBot="1">
      <c r="B620" s="1173">
        <v>51.548000000000002</v>
      </c>
      <c r="C620" s="1174">
        <v>1950</v>
      </c>
      <c r="D620" s="1175">
        <v>100</v>
      </c>
      <c r="E620" s="1176">
        <v>60.145999999999994</v>
      </c>
      <c r="F620" s="1178"/>
      <c r="G620" s="1178"/>
      <c r="H620" s="1178"/>
      <c r="I620" s="1178"/>
      <c r="J620" s="1178"/>
      <c r="K620" s="1178"/>
      <c r="L620" s="1178"/>
      <c r="M620" s="1178"/>
      <c r="N620" s="1178"/>
      <c r="O620" s="1178"/>
      <c r="P620" s="1178"/>
      <c r="Q620" s="1178"/>
      <c r="R620" s="1178"/>
      <c r="S620" s="1178"/>
      <c r="T620" s="1178"/>
      <c r="U620" s="1178"/>
      <c r="V620" s="1178"/>
      <c r="W620" s="1178"/>
      <c r="X620" s="1178"/>
      <c r="Y620" s="1178"/>
      <c r="Z620" s="1178"/>
      <c r="AA620" s="1177">
        <v>113728.51534332184</v>
      </c>
      <c r="AB620" s="1178"/>
      <c r="AC620" s="1178"/>
      <c r="AD620" s="1178"/>
      <c r="AE620" s="1178"/>
      <c r="AF620" s="1178"/>
      <c r="AG620" s="1178"/>
      <c r="AH620" s="1178"/>
      <c r="AI620" s="1178"/>
      <c r="AJ620" s="1178"/>
      <c r="AK620" s="1178"/>
      <c r="AL620" s="1178"/>
      <c r="AM620" s="1178"/>
      <c r="AN620" s="1178"/>
      <c r="AO620" s="1178"/>
      <c r="AP620" s="1178"/>
      <c r="AQ620" s="1178"/>
      <c r="AR620" s="1178"/>
      <c r="AS620" s="1178"/>
      <c r="AT620" s="1178"/>
      <c r="AU620" s="1178"/>
      <c r="AV620" s="1178"/>
      <c r="AW620" s="1044"/>
      <c r="AX620" s="1044"/>
    </row>
    <row r="621" spans="2:50" ht="12">
      <c r="B621" s="1091" t="s">
        <v>9</v>
      </c>
      <c r="C621" s="1179"/>
      <c r="D621" s="1179"/>
      <c r="E621" s="1179"/>
      <c r="F621" s="1081">
        <v>0</v>
      </c>
      <c r="G621" s="1081">
        <v>413628.9960740325</v>
      </c>
      <c r="H621" s="1081">
        <v>0</v>
      </c>
      <c r="I621" s="1081">
        <v>0</v>
      </c>
      <c r="J621" s="1081">
        <v>0</v>
      </c>
      <c r="K621" s="1081">
        <v>0</v>
      </c>
      <c r="L621" s="1081">
        <v>0</v>
      </c>
      <c r="M621" s="1081">
        <v>0</v>
      </c>
      <c r="N621" s="1081">
        <v>0</v>
      </c>
      <c r="O621" s="1081">
        <v>0</v>
      </c>
      <c r="P621" s="1081">
        <v>0</v>
      </c>
      <c r="Q621" s="1081">
        <v>688502.52383623109</v>
      </c>
      <c r="R621" s="1081">
        <v>0</v>
      </c>
      <c r="S621" s="1081">
        <v>0</v>
      </c>
      <c r="T621" s="1081">
        <v>3556464.5060491948</v>
      </c>
      <c r="U621" s="1081">
        <v>0</v>
      </c>
      <c r="V621" s="1081">
        <v>0</v>
      </c>
      <c r="W621" s="1081">
        <v>1362790.802019069</v>
      </c>
      <c r="X621" s="1081">
        <v>0</v>
      </c>
      <c r="Y621" s="1081">
        <v>0</v>
      </c>
      <c r="Z621" s="1081">
        <v>0</v>
      </c>
      <c r="AA621" s="1081">
        <v>113728.51534332184</v>
      </c>
      <c r="AB621" s="1081">
        <v>53889.912667254219</v>
      </c>
      <c r="AC621" s="1081">
        <v>0</v>
      </c>
      <c r="AD621" s="1081">
        <v>0</v>
      </c>
      <c r="AE621" s="1081">
        <v>0</v>
      </c>
      <c r="AF621" s="1081">
        <v>0</v>
      </c>
      <c r="AG621" s="1081">
        <v>0</v>
      </c>
      <c r="AH621" s="1081">
        <v>0</v>
      </c>
      <c r="AI621" s="1081">
        <v>299230.83086291165</v>
      </c>
      <c r="AJ621" s="1081">
        <v>186325.07010656197</v>
      </c>
      <c r="AK621" s="1081">
        <v>964913.0678631519</v>
      </c>
      <c r="AL621" s="1081">
        <v>0</v>
      </c>
      <c r="AM621" s="1081">
        <v>0</v>
      </c>
      <c r="AN621" s="1081">
        <v>0</v>
      </c>
      <c r="AO621" s="1081">
        <v>0</v>
      </c>
      <c r="AP621" s="1081">
        <v>0</v>
      </c>
      <c r="AQ621" s="1081">
        <v>0</v>
      </c>
      <c r="AR621" s="1081">
        <v>0</v>
      </c>
      <c r="AS621" s="1081">
        <v>0</v>
      </c>
      <c r="AT621" s="1081">
        <v>0</v>
      </c>
      <c r="AU621" s="1081">
        <v>0</v>
      </c>
      <c r="AV621" s="1081">
        <v>0</v>
      </c>
      <c r="AW621" s="1044"/>
      <c r="AX621" s="1044"/>
    </row>
    <row r="622" spans="2:50" ht="12">
      <c r="B622" s="1066" t="s">
        <v>1094</v>
      </c>
      <c r="C622" s="1051"/>
      <c r="D622" s="1051"/>
      <c r="E622" s="1051"/>
      <c r="F622" s="1051"/>
      <c r="G622" s="1051"/>
      <c r="H622" s="1051"/>
      <c r="I622" s="1051"/>
      <c r="J622" s="1051"/>
      <c r="K622" s="1051"/>
      <c r="L622" s="1051"/>
      <c r="M622" s="1051"/>
      <c r="N622" s="1051"/>
      <c r="O622" s="1051"/>
      <c r="P622" s="1051"/>
      <c r="Q622" s="1051"/>
      <c r="R622" s="1051"/>
      <c r="S622" s="1051"/>
      <c r="T622" s="1051"/>
      <c r="U622" s="1051"/>
      <c r="V622" s="1051"/>
      <c r="W622" s="1051"/>
      <c r="X622" s="1051"/>
      <c r="Y622" s="1051"/>
      <c r="Z622" s="1051"/>
      <c r="AA622" s="1051"/>
      <c r="AB622" s="1051"/>
      <c r="AC622" s="1051"/>
      <c r="AD622" s="1051"/>
      <c r="AE622" s="1051"/>
      <c r="AF622" s="1051"/>
      <c r="AG622" s="1051"/>
      <c r="AH622" s="1051"/>
      <c r="AI622" s="1051"/>
      <c r="AJ622" s="1051"/>
      <c r="AK622" s="1051"/>
      <c r="AL622" s="1051"/>
      <c r="AM622" s="1051"/>
      <c r="AN622" s="1051"/>
      <c r="AO622" s="1051"/>
      <c r="AP622" s="1051"/>
      <c r="AQ622" s="1051"/>
      <c r="AR622" s="1051"/>
      <c r="AS622" s="1051"/>
      <c r="AT622" s="1051"/>
      <c r="AU622" s="1051"/>
      <c r="AV622" s="1051"/>
      <c r="AW622" s="1044"/>
      <c r="AX622" s="1044"/>
    </row>
    <row r="623" spans="2:50" ht="12">
      <c r="B623" s="1066"/>
      <c r="C623" s="1051"/>
      <c r="D623" s="1051"/>
      <c r="E623" s="1051"/>
      <c r="F623" s="1051"/>
      <c r="G623" s="1051"/>
      <c r="H623" s="1051"/>
      <c r="I623" s="1051"/>
      <c r="J623" s="1051"/>
      <c r="K623" s="1051"/>
      <c r="L623" s="1051"/>
      <c r="M623" s="1051"/>
      <c r="N623" s="1051"/>
      <c r="O623" s="1051"/>
      <c r="P623" s="1051"/>
      <c r="Q623" s="1051"/>
      <c r="R623" s="1051"/>
      <c r="S623" s="1051"/>
      <c r="T623" s="1051"/>
      <c r="U623" s="1051"/>
      <c r="V623" s="1051"/>
      <c r="W623" s="1051"/>
      <c r="X623" s="1051"/>
      <c r="Y623" s="1051"/>
      <c r="Z623" s="1051"/>
      <c r="AA623" s="1051"/>
      <c r="AB623" s="1051"/>
      <c r="AC623" s="1051"/>
      <c r="AD623" s="1051"/>
      <c r="AE623" s="1051"/>
      <c r="AF623" s="1051"/>
      <c r="AG623" s="1051"/>
      <c r="AH623" s="1051"/>
      <c r="AI623" s="1051"/>
      <c r="AJ623" s="1051"/>
      <c r="AK623" s="1051"/>
      <c r="AL623" s="1051"/>
      <c r="AM623" s="1051"/>
      <c r="AN623" s="1051"/>
      <c r="AO623" s="1051"/>
      <c r="AP623" s="1051"/>
      <c r="AQ623" s="1051"/>
      <c r="AR623" s="1051"/>
      <c r="AS623" s="1051"/>
      <c r="AT623" s="1051"/>
      <c r="AU623" s="1051"/>
      <c r="AV623" s="1051"/>
      <c r="AW623" s="1044"/>
      <c r="AX623" s="1044"/>
    </row>
    <row r="624" spans="2:50" ht="12">
      <c r="B624" s="1067" t="s">
        <v>1060</v>
      </c>
      <c r="C624" s="1067">
        <v>100</v>
      </c>
      <c r="D624" s="1051" t="s">
        <v>1134</v>
      </c>
      <c r="E624" s="1051"/>
      <c r="F624" s="1051"/>
      <c r="G624" s="1051">
        <v>2043</v>
      </c>
      <c r="H624" s="1051"/>
      <c r="I624" s="1051"/>
      <c r="J624" s="1051"/>
      <c r="K624" s="1051"/>
      <c r="L624" s="1051"/>
      <c r="M624" s="1051"/>
      <c r="N624" s="1051"/>
      <c r="O624" s="1051"/>
      <c r="P624" s="1051"/>
      <c r="Q624" s="1051"/>
      <c r="R624" s="1051"/>
      <c r="S624" s="1051"/>
      <c r="T624" s="1051"/>
      <c r="U624" s="1051"/>
      <c r="V624" s="1051"/>
      <c r="W624" s="1051"/>
      <c r="X624" s="1051"/>
      <c r="Y624" s="1051"/>
      <c r="Z624" s="1051"/>
      <c r="AA624" s="1051"/>
      <c r="AB624" s="1051"/>
      <c r="AC624" s="1051"/>
      <c r="AD624" s="1051"/>
      <c r="AE624" s="1051"/>
      <c r="AF624" s="1051"/>
      <c r="AG624" s="1051"/>
      <c r="AH624" s="1051"/>
      <c r="AI624" s="1051"/>
      <c r="AJ624" s="1051"/>
      <c r="AK624" s="1051"/>
      <c r="AL624" s="1051"/>
      <c r="AM624" s="1051"/>
      <c r="AN624" s="1051"/>
      <c r="AO624" s="1051"/>
      <c r="AP624" s="1051"/>
      <c r="AQ624" s="1051"/>
      <c r="AR624" s="1051"/>
      <c r="AS624" s="1051"/>
      <c r="AT624" s="1051"/>
      <c r="AU624" s="1051"/>
      <c r="AV624" s="1051"/>
      <c r="AW624" s="1044"/>
      <c r="AX624" s="1044"/>
    </row>
    <row r="625" spans="2:50" ht="12">
      <c r="B625" s="1067" t="s">
        <v>1060</v>
      </c>
      <c r="C625" s="1067">
        <v>80</v>
      </c>
      <c r="D625" s="1051" t="s">
        <v>1135</v>
      </c>
      <c r="E625" s="1051"/>
      <c r="F625" s="1051"/>
      <c r="G625" s="1051"/>
      <c r="H625" s="1051"/>
      <c r="I625" s="1051"/>
      <c r="J625" s="1051"/>
      <c r="K625" s="1051"/>
      <c r="L625" s="1051"/>
      <c r="M625" s="1051"/>
      <c r="N625" s="1051"/>
      <c r="O625" s="1051"/>
      <c r="P625" s="1051"/>
      <c r="Q625" s="1051"/>
      <c r="R625" s="1051"/>
      <c r="S625" s="1051"/>
      <c r="T625" s="1051"/>
      <c r="U625" s="1051"/>
      <c r="V625" s="1051"/>
      <c r="W625" s="1051"/>
      <c r="X625" s="1051"/>
      <c r="Y625" s="1051"/>
      <c r="Z625" s="1051"/>
      <c r="AA625" s="1051"/>
      <c r="AB625" s="1051"/>
      <c r="AC625" s="1051"/>
      <c r="AD625" s="1051"/>
      <c r="AE625" s="1051"/>
      <c r="AF625" s="1051"/>
      <c r="AG625" s="1051"/>
      <c r="AH625" s="1051"/>
      <c r="AI625" s="1051"/>
      <c r="AJ625" s="1051"/>
      <c r="AK625" s="1051"/>
      <c r="AL625" s="1051"/>
      <c r="AM625" s="1051"/>
      <c r="AN625" s="1051"/>
      <c r="AO625" s="1051"/>
      <c r="AP625" s="1051"/>
      <c r="AQ625" s="1051"/>
      <c r="AR625" s="1051"/>
      <c r="AS625" s="1051"/>
      <c r="AT625" s="1051"/>
      <c r="AU625" s="1051"/>
      <c r="AV625" s="1051"/>
      <c r="AW625" s="1044"/>
      <c r="AX625" s="1044"/>
    </row>
    <row r="626" spans="2:50" ht="12">
      <c r="B626" s="1051"/>
      <c r="C626" s="1051"/>
      <c r="D626" s="1051"/>
      <c r="E626" s="1051"/>
      <c r="F626" s="1051"/>
      <c r="G626" s="1051"/>
      <c r="H626" s="1051"/>
      <c r="I626" s="1051"/>
      <c r="J626" s="1051"/>
      <c r="K626" s="1051"/>
      <c r="L626" s="1051"/>
      <c r="M626" s="1051"/>
      <c r="N626" s="1051"/>
      <c r="O626" s="1051"/>
      <c r="P626" s="1051"/>
      <c r="Q626" s="1051"/>
      <c r="R626" s="1051"/>
      <c r="S626" s="1051"/>
      <c r="T626" s="1051"/>
      <c r="U626" s="1051"/>
      <c r="V626" s="1051"/>
      <c r="W626" s="1051"/>
      <c r="X626" s="1051"/>
      <c r="Y626" s="1051"/>
      <c r="Z626" s="1051"/>
      <c r="AA626" s="1051"/>
      <c r="AB626" s="1051"/>
      <c r="AC626" s="1051"/>
      <c r="AD626" s="1051"/>
      <c r="AE626" s="1051"/>
      <c r="AF626" s="1051"/>
      <c r="AG626" s="1051"/>
      <c r="AH626" s="1051"/>
      <c r="AI626" s="1051"/>
      <c r="AJ626" s="1051"/>
      <c r="AK626" s="1051"/>
      <c r="AL626" s="1051"/>
      <c r="AM626" s="1051"/>
      <c r="AN626" s="1051"/>
      <c r="AO626" s="1051"/>
      <c r="AP626" s="1051"/>
      <c r="AQ626" s="1051"/>
      <c r="AR626" s="1051"/>
      <c r="AS626" s="1051"/>
      <c r="AT626" s="1051"/>
      <c r="AU626" s="1051"/>
      <c r="AV626" s="1051"/>
      <c r="AW626" s="1044"/>
      <c r="AX626" s="1044"/>
    </row>
    <row r="627" spans="2:50" ht="10" customHeight="1">
      <c r="B627" s="1540" t="s">
        <v>1070</v>
      </c>
      <c r="C627" s="1538" t="s">
        <v>1093</v>
      </c>
      <c r="D627" s="1539" t="s">
        <v>1050</v>
      </c>
      <c r="E627" s="1539" t="s">
        <v>1047</v>
      </c>
      <c r="F627" s="1047">
        <v>1</v>
      </c>
      <c r="G627" s="1047">
        <v>2</v>
      </c>
      <c r="H627" s="1047">
        <v>3</v>
      </c>
      <c r="I627" s="1047">
        <v>4</v>
      </c>
      <c r="J627" s="1047">
        <v>5</v>
      </c>
      <c r="K627" s="1047">
        <v>6</v>
      </c>
      <c r="L627" s="1047">
        <v>7</v>
      </c>
      <c r="M627" s="1047">
        <v>8</v>
      </c>
      <c r="N627" s="1047">
        <v>9</v>
      </c>
      <c r="O627" s="1047">
        <v>10</v>
      </c>
      <c r="P627" s="1047">
        <v>11</v>
      </c>
      <c r="Q627" s="1047">
        <v>12</v>
      </c>
      <c r="R627" s="1047">
        <v>13</v>
      </c>
      <c r="S627" s="1047">
        <v>14</v>
      </c>
      <c r="T627" s="1047">
        <v>15</v>
      </c>
      <c r="U627" s="1047">
        <v>16</v>
      </c>
      <c r="V627" s="1047">
        <v>17</v>
      </c>
      <c r="W627" s="1047">
        <v>18</v>
      </c>
      <c r="X627" s="1047">
        <v>19</v>
      </c>
      <c r="Y627" s="1047">
        <v>20</v>
      </c>
      <c r="Z627" s="1047">
        <v>21</v>
      </c>
      <c r="AA627" s="1047">
        <v>22</v>
      </c>
      <c r="AB627" s="1047">
        <v>23</v>
      </c>
      <c r="AC627" s="1047">
        <v>24</v>
      </c>
      <c r="AD627" s="1047">
        <v>25</v>
      </c>
      <c r="AE627" s="1047">
        <v>26</v>
      </c>
      <c r="AF627" s="1047">
        <v>27</v>
      </c>
      <c r="AG627" s="1047">
        <v>28</v>
      </c>
      <c r="AH627" s="1047">
        <v>29</v>
      </c>
      <c r="AI627" s="1047">
        <v>30</v>
      </c>
      <c r="AJ627" s="1047">
        <v>31</v>
      </c>
      <c r="AK627" s="1047">
        <v>32</v>
      </c>
      <c r="AL627" s="1047">
        <v>33</v>
      </c>
      <c r="AM627" s="1047">
        <v>34</v>
      </c>
      <c r="AN627" s="1047">
        <v>35</v>
      </c>
      <c r="AO627" s="1047">
        <v>36</v>
      </c>
      <c r="AP627" s="1047">
        <v>37</v>
      </c>
      <c r="AQ627" s="1047">
        <v>38</v>
      </c>
      <c r="AR627" s="1047">
        <v>39</v>
      </c>
      <c r="AS627" s="1047">
        <v>40</v>
      </c>
      <c r="AT627" s="1047">
        <v>41</v>
      </c>
      <c r="AU627" s="1047">
        <v>42</v>
      </c>
      <c r="AV627" s="1047">
        <v>43</v>
      </c>
      <c r="AW627" s="1044"/>
      <c r="AX627" s="1044"/>
    </row>
    <row r="628" spans="2:50" ht="10" customHeight="1">
      <c r="B628" s="1540" t="s">
        <v>1070</v>
      </c>
      <c r="C628" s="1538"/>
      <c r="D628" s="1539"/>
      <c r="E628" s="1539"/>
      <c r="F628" s="1052">
        <v>2034</v>
      </c>
      <c r="G628" s="1052">
        <v>2035</v>
      </c>
      <c r="H628" s="1052">
        <v>2036</v>
      </c>
      <c r="I628" s="1052">
        <v>2037</v>
      </c>
      <c r="J628" s="1052">
        <v>2038</v>
      </c>
      <c r="K628" s="1052">
        <v>2039</v>
      </c>
      <c r="L628" s="1052">
        <v>2040</v>
      </c>
      <c r="M628" s="1052">
        <v>2041</v>
      </c>
      <c r="N628" s="1052">
        <v>2042</v>
      </c>
      <c r="O628" s="1052">
        <v>2043</v>
      </c>
      <c r="P628" s="1052">
        <v>2044</v>
      </c>
      <c r="Q628" s="1052">
        <v>2045</v>
      </c>
      <c r="R628" s="1052">
        <v>2046</v>
      </c>
      <c r="S628" s="1052">
        <v>2047</v>
      </c>
      <c r="T628" s="1052">
        <v>2048</v>
      </c>
      <c r="U628" s="1052">
        <v>2049</v>
      </c>
      <c r="V628" s="1052">
        <v>2050</v>
      </c>
      <c r="W628" s="1052">
        <v>2051</v>
      </c>
      <c r="X628" s="1052">
        <v>2052</v>
      </c>
      <c r="Y628" s="1052">
        <v>2053</v>
      </c>
      <c r="Z628" s="1052">
        <v>2054</v>
      </c>
      <c r="AA628" s="1052">
        <v>2055</v>
      </c>
      <c r="AB628" s="1052">
        <v>2056</v>
      </c>
      <c r="AC628" s="1052">
        <v>2057</v>
      </c>
      <c r="AD628" s="1052">
        <v>2058</v>
      </c>
      <c r="AE628" s="1052">
        <v>2059</v>
      </c>
      <c r="AF628" s="1052">
        <v>2060</v>
      </c>
      <c r="AG628" s="1052">
        <v>2061</v>
      </c>
      <c r="AH628" s="1052">
        <v>2062</v>
      </c>
      <c r="AI628" s="1052">
        <v>2063</v>
      </c>
      <c r="AJ628" s="1052">
        <v>2064</v>
      </c>
      <c r="AK628" s="1052">
        <v>2065</v>
      </c>
      <c r="AL628" s="1052">
        <v>2066</v>
      </c>
      <c r="AM628" s="1052">
        <v>2067</v>
      </c>
      <c r="AN628" s="1052">
        <v>2068</v>
      </c>
      <c r="AO628" s="1052">
        <v>2069</v>
      </c>
      <c r="AP628" s="1052">
        <v>2070</v>
      </c>
      <c r="AQ628" s="1052">
        <v>2071</v>
      </c>
      <c r="AR628" s="1052">
        <v>2072</v>
      </c>
      <c r="AS628" s="1052">
        <v>2073</v>
      </c>
      <c r="AT628" s="1052">
        <v>2074</v>
      </c>
      <c r="AU628" s="1052">
        <v>2075</v>
      </c>
      <c r="AV628" s="1052">
        <v>2076</v>
      </c>
      <c r="AW628" s="1044"/>
      <c r="AX628" s="1044"/>
    </row>
    <row r="629" spans="2:50" ht="14.5" customHeight="1">
      <c r="B629" s="1239">
        <v>4.8339999999999996</v>
      </c>
      <c r="C629" s="1240">
        <v>1896</v>
      </c>
      <c r="D629" s="1175">
        <v>80</v>
      </c>
      <c r="E629" s="1180">
        <v>64</v>
      </c>
      <c r="F629" s="1234"/>
      <c r="G629" s="1181">
        <v>219725.98349491227</v>
      </c>
      <c r="H629" s="1234"/>
      <c r="I629" s="1234"/>
      <c r="J629" s="1234"/>
      <c r="K629" s="1234"/>
      <c r="L629" s="1181"/>
      <c r="M629" s="1234"/>
      <c r="N629" s="1234"/>
      <c r="O629" s="1234"/>
      <c r="P629" s="1234"/>
      <c r="Q629" s="1234"/>
      <c r="R629" s="1234"/>
      <c r="S629" s="1234"/>
      <c r="T629" s="1234"/>
      <c r="U629" s="1234"/>
      <c r="V629" s="1234"/>
      <c r="W629" s="1234"/>
      <c r="X629" s="1234"/>
      <c r="Y629" s="1234"/>
      <c r="Z629" s="1234"/>
      <c r="AA629" s="1234"/>
      <c r="AB629" s="1234"/>
      <c r="AC629" s="1234"/>
      <c r="AD629" s="1234"/>
      <c r="AE629" s="1234"/>
      <c r="AF629" s="1234"/>
      <c r="AG629" s="1234"/>
      <c r="AH629" s="1234"/>
      <c r="AI629" s="1234"/>
      <c r="AJ629" s="1234"/>
      <c r="AK629" s="1234"/>
      <c r="AL629" s="1234"/>
      <c r="AM629" s="1234"/>
      <c r="AN629" s="1234"/>
      <c r="AO629" s="1234"/>
      <c r="AP629" s="1234"/>
      <c r="AQ629" s="1234"/>
      <c r="AR629" s="1234"/>
      <c r="AS629" s="1234"/>
      <c r="AT629" s="1234"/>
      <c r="AU629" s="1234"/>
      <c r="AV629" s="1234"/>
      <c r="AW629" s="1044"/>
      <c r="AX629" s="1044"/>
    </row>
    <row r="630" spans="2:50" ht="12">
      <c r="B630" s="1239">
        <v>19.402999999999999</v>
      </c>
      <c r="C630" s="1240">
        <v>1896</v>
      </c>
      <c r="D630" s="1175">
        <v>80</v>
      </c>
      <c r="E630" s="1180">
        <v>35.879999999999995</v>
      </c>
      <c r="F630" s="1234"/>
      <c r="G630" s="1181">
        <v>123183.87949683517</v>
      </c>
      <c r="H630" s="1234"/>
      <c r="I630" s="1234"/>
      <c r="J630" s="1234"/>
      <c r="K630" s="1234"/>
      <c r="L630" s="1181"/>
      <c r="M630" s="1234"/>
      <c r="N630" s="1234"/>
      <c r="O630" s="1234"/>
      <c r="P630" s="1234"/>
      <c r="Q630" s="1234"/>
      <c r="R630" s="1234"/>
      <c r="S630" s="1234"/>
      <c r="T630" s="1234"/>
      <c r="U630" s="1234"/>
      <c r="V630" s="1234"/>
      <c r="W630" s="1234"/>
      <c r="X630" s="1234"/>
      <c r="Y630" s="1234"/>
      <c r="Z630" s="1234"/>
      <c r="AA630" s="1234"/>
      <c r="AB630" s="1234"/>
      <c r="AC630" s="1234"/>
      <c r="AD630" s="1234"/>
      <c r="AE630" s="1234"/>
      <c r="AF630" s="1234"/>
      <c r="AG630" s="1234"/>
      <c r="AH630" s="1234"/>
      <c r="AI630" s="1234"/>
      <c r="AJ630" s="1234"/>
      <c r="AK630" s="1234"/>
      <c r="AL630" s="1234"/>
      <c r="AM630" s="1234"/>
      <c r="AN630" s="1234"/>
      <c r="AO630" s="1234"/>
      <c r="AP630" s="1234"/>
      <c r="AQ630" s="1234"/>
      <c r="AR630" s="1234"/>
      <c r="AS630" s="1234"/>
      <c r="AT630" s="1234"/>
      <c r="AU630" s="1234"/>
      <c r="AV630" s="1234"/>
      <c r="AW630" s="1044"/>
    </row>
    <row r="631" spans="2:50" ht="12">
      <c r="B631" s="1239">
        <v>22.16</v>
      </c>
      <c r="C631" s="1240">
        <v>1929</v>
      </c>
      <c r="D631" s="1175">
        <v>80</v>
      </c>
      <c r="E631" s="1180">
        <v>45.650000000000006</v>
      </c>
      <c r="F631" s="1234"/>
      <c r="G631" s="1181">
        <v>156726.42416473042</v>
      </c>
      <c r="H631" s="1234"/>
      <c r="I631" s="1234"/>
      <c r="J631" s="1234"/>
      <c r="K631" s="1234"/>
      <c r="L631" s="1181"/>
      <c r="M631" s="1234"/>
      <c r="N631" s="1234"/>
      <c r="O631" s="1234"/>
      <c r="P631" s="1234"/>
      <c r="Q631" s="1234"/>
      <c r="R631" s="1234"/>
      <c r="S631" s="1234"/>
      <c r="T631" s="1234"/>
      <c r="U631" s="1234"/>
      <c r="V631" s="1234"/>
      <c r="W631" s="1234"/>
      <c r="X631" s="1234"/>
      <c r="Y631" s="1234"/>
      <c r="Z631" s="1234"/>
      <c r="AA631" s="1234"/>
      <c r="AB631" s="1234"/>
      <c r="AC631" s="1234"/>
      <c r="AD631" s="1234"/>
      <c r="AE631" s="1234"/>
      <c r="AF631" s="1234"/>
      <c r="AG631" s="1234"/>
      <c r="AH631" s="1234"/>
      <c r="AI631" s="1234"/>
      <c r="AJ631" s="1234"/>
      <c r="AK631" s="1234"/>
      <c r="AL631" s="1234"/>
      <c r="AM631" s="1234"/>
      <c r="AN631" s="1234"/>
      <c r="AO631" s="1234"/>
      <c r="AP631" s="1234"/>
      <c r="AQ631" s="1234"/>
      <c r="AR631" s="1234"/>
      <c r="AS631" s="1234"/>
      <c r="AT631" s="1234"/>
      <c r="AU631" s="1234"/>
      <c r="AV631" s="1234"/>
      <c r="AW631" s="1044"/>
    </row>
    <row r="632" spans="2:50" ht="12">
      <c r="B632" s="1239">
        <v>26.904</v>
      </c>
      <c r="C632" s="1240">
        <v>1929</v>
      </c>
      <c r="D632" s="1175">
        <v>80</v>
      </c>
      <c r="E632" s="1180">
        <v>23.4</v>
      </c>
      <c r="F632" s="1178"/>
      <c r="G632" s="1181">
        <v>80337.312715327294</v>
      </c>
      <c r="H632" s="1178"/>
      <c r="I632" s="1178"/>
      <c r="J632" s="1178"/>
      <c r="K632" s="1178"/>
      <c r="L632" s="1178"/>
      <c r="M632" s="1178"/>
      <c r="N632" s="1178"/>
      <c r="O632" s="1178"/>
      <c r="P632" s="1178"/>
      <c r="Q632" s="1178"/>
      <c r="R632" s="1178"/>
      <c r="S632" s="1178"/>
      <c r="T632" s="1178"/>
      <c r="U632" s="1178"/>
      <c r="V632" s="1178"/>
      <c r="W632" s="1178"/>
      <c r="X632" s="1178"/>
      <c r="Y632" s="1178"/>
      <c r="Z632" s="1178"/>
      <c r="AA632" s="1178"/>
      <c r="AB632" s="1178"/>
      <c r="AC632" s="1178"/>
      <c r="AD632" s="1178"/>
      <c r="AE632" s="1178"/>
      <c r="AF632" s="1178"/>
      <c r="AG632" s="1178"/>
      <c r="AH632" s="1178"/>
      <c r="AI632" s="1178"/>
      <c r="AJ632" s="1178"/>
      <c r="AK632" s="1178"/>
      <c r="AL632" s="1178"/>
      <c r="AM632" s="1178"/>
      <c r="AN632" s="1178"/>
      <c r="AO632" s="1178"/>
      <c r="AP632" s="1178"/>
      <c r="AQ632" s="1178"/>
      <c r="AR632" s="1178"/>
      <c r="AS632" s="1178"/>
      <c r="AT632" s="1178"/>
      <c r="AU632" s="1178"/>
      <c r="AV632" s="1178"/>
      <c r="AW632" s="1044"/>
    </row>
    <row r="633" spans="2:50" ht="12">
      <c r="B633" s="1239">
        <v>28.981999999999999</v>
      </c>
      <c r="C633" s="1240">
        <v>1929</v>
      </c>
      <c r="D633" s="1175">
        <v>80</v>
      </c>
      <c r="E633" s="1180">
        <v>25.759999999999998</v>
      </c>
      <c r="F633" s="1181"/>
      <c r="G633" s="1181">
        <v>88439.708356702191</v>
      </c>
      <c r="H633" s="1181"/>
      <c r="I633" s="1181"/>
      <c r="J633" s="1181"/>
      <c r="K633" s="1181"/>
      <c r="L633" s="1181"/>
      <c r="M633" s="1181"/>
      <c r="N633" s="1181"/>
      <c r="O633" s="1181"/>
      <c r="P633" s="1181"/>
      <c r="Q633" s="1181"/>
      <c r="R633" s="1181"/>
      <c r="S633" s="1181"/>
      <c r="T633" s="1181"/>
      <c r="U633" s="1181"/>
      <c r="V633" s="1181"/>
      <c r="W633" s="1181"/>
      <c r="X633" s="1181"/>
      <c r="Y633" s="1181"/>
      <c r="Z633" s="1181"/>
      <c r="AA633" s="1181"/>
      <c r="AB633" s="1181"/>
      <c r="AC633" s="1181"/>
      <c r="AD633" s="1181"/>
      <c r="AE633" s="1181"/>
      <c r="AF633" s="1181"/>
      <c r="AG633" s="1181"/>
      <c r="AH633" s="1181"/>
      <c r="AI633" s="1181"/>
      <c r="AJ633" s="1181"/>
      <c r="AK633" s="1181"/>
      <c r="AL633" s="1181"/>
      <c r="AM633" s="1181"/>
      <c r="AN633" s="1181"/>
      <c r="AO633" s="1181"/>
      <c r="AP633" s="1181"/>
      <c r="AQ633" s="1181"/>
      <c r="AR633" s="1181"/>
      <c r="AS633" s="1181"/>
      <c r="AT633" s="1181"/>
      <c r="AU633" s="1181"/>
      <c r="AV633" s="1181"/>
      <c r="AW633" s="1044"/>
    </row>
    <row r="634" spans="2:50" ht="12">
      <c r="B634" s="1239">
        <v>29.593</v>
      </c>
      <c r="C634" s="1240">
        <v>1929</v>
      </c>
      <c r="D634" s="1175">
        <v>80</v>
      </c>
      <c r="E634" s="1180">
        <v>28</v>
      </c>
      <c r="F634" s="1181"/>
      <c r="G634" s="1181">
        <v>96130.11777902412</v>
      </c>
      <c r="H634" s="1181"/>
      <c r="I634" s="1181"/>
      <c r="J634" s="1181"/>
      <c r="K634" s="1181"/>
      <c r="L634" s="1181"/>
      <c r="M634" s="1181"/>
      <c r="N634" s="1181"/>
      <c r="O634" s="1181"/>
      <c r="P634" s="1181"/>
      <c r="Q634" s="1181"/>
      <c r="R634" s="1181"/>
      <c r="S634" s="1181"/>
      <c r="T634" s="1181"/>
      <c r="U634" s="1181"/>
      <c r="V634" s="1181"/>
      <c r="W634" s="1181"/>
      <c r="X634" s="1181"/>
      <c r="Y634" s="1181"/>
      <c r="Z634" s="1181"/>
      <c r="AA634" s="1181"/>
      <c r="AB634" s="1181"/>
      <c r="AC634" s="1181"/>
      <c r="AD634" s="1181"/>
      <c r="AE634" s="1181"/>
      <c r="AF634" s="1181"/>
      <c r="AG634" s="1181"/>
      <c r="AH634" s="1181"/>
      <c r="AI634" s="1181"/>
      <c r="AJ634" s="1181"/>
      <c r="AK634" s="1181"/>
      <c r="AL634" s="1181"/>
      <c r="AM634" s="1181"/>
      <c r="AN634" s="1181"/>
      <c r="AO634" s="1181"/>
      <c r="AP634" s="1181"/>
      <c r="AQ634" s="1181"/>
      <c r="AR634" s="1181"/>
      <c r="AS634" s="1181"/>
      <c r="AT634" s="1181"/>
      <c r="AU634" s="1181"/>
      <c r="AV634" s="1181"/>
      <c r="AW634" s="1044"/>
    </row>
    <row r="635" spans="2:50" ht="12">
      <c r="B635" s="1239">
        <v>31.34</v>
      </c>
      <c r="C635" s="1240">
        <v>1963</v>
      </c>
      <c r="D635" s="1175">
        <v>80</v>
      </c>
      <c r="E635" s="1180">
        <v>24.38</v>
      </c>
      <c r="F635" s="1181"/>
      <c r="G635" s="1181"/>
      <c r="H635" s="1181"/>
      <c r="I635" s="1181"/>
      <c r="J635" s="1181"/>
      <c r="K635" s="1181"/>
      <c r="L635" s="1181"/>
      <c r="M635" s="1181"/>
      <c r="N635" s="1181"/>
      <c r="O635" s="1181"/>
      <c r="P635" s="1181"/>
      <c r="Q635" s="1181"/>
      <c r="R635" s="1181"/>
      <c r="S635" s="1181"/>
      <c r="T635" s="1181">
        <v>83701.866837593145</v>
      </c>
      <c r="U635" s="1181"/>
      <c r="V635" s="1181"/>
      <c r="W635" s="1181"/>
      <c r="X635" s="1181"/>
      <c r="Y635" s="1181"/>
      <c r="Z635" s="1181"/>
      <c r="AA635" s="1181"/>
      <c r="AB635" s="1181"/>
      <c r="AC635" s="1181"/>
      <c r="AD635" s="1181"/>
      <c r="AE635" s="1181"/>
      <c r="AF635" s="1181"/>
      <c r="AG635" s="1181"/>
      <c r="AH635" s="1181"/>
      <c r="AI635" s="1181"/>
      <c r="AJ635" s="1181"/>
      <c r="AK635" s="1181"/>
      <c r="AL635" s="1181"/>
      <c r="AM635" s="1181"/>
      <c r="AN635" s="1181"/>
      <c r="AO635" s="1181"/>
      <c r="AP635" s="1181"/>
      <c r="AQ635" s="1181"/>
      <c r="AR635" s="1181"/>
      <c r="AS635" s="1181"/>
      <c r="AT635" s="1181"/>
      <c r="AU635" s="1181"/>
      <c r="AV635" s="1181"/>
      <c r="AW635" s="1044"/>
    </row>
    <row r="636" spans="2:50" ht="12">
      <c r="B636" s="1239">
        <v>33.186999999999998</v>
      </c>
      <c r="C636" s="1240">
        <v>1959</v>
      </c>
      <c r="D636" s="1175">
        <v>80</v>
      </c>
      <c r="E636" s="1180">
        <v>24.38</v>
      </c>
      <c r="F636" s="1181"/>
      <c r="G636" s="1181"/>
      <c r="H636" s="1181"/>
      <c r="I636" s="1181"/>
      <c r="J636" s="1181"/>
      <c r="K636" s="1181"/>
      <c r="L636" s="1181"/>
      <c r="M636" s="1181"/>
      <c r="N636" s="1181"/>
      <c r="O636" s="1181"/>
      <c r="P636" s="1181">
        <v>83701.866837593145</v>
      </c>
      <c r="Q636" s="1181"/>
      <c r="R636" s="1181"/>
      <c r="S636" s="1181"/>
      <c r="T636" s="1181"/>
      <c r="U636" s="1181"/>
      <c r="V636" s="1181"/>
      <c r="W636" s="1181"/>
      <c r="X636" s="1181"/>
      <c r="Y636" s="1181"/>
      <c r="Z636" s="1181"/>
      <c r="AA636" s="1181"/>
      <c r="AB636" s="1181"/>
      <c r="AC636" s="1181"/>
      <c r="AD636" s="1181"/>
      <c r="AE636" s="1181"/>
      <c r="AF636" s="1181"/>
      <c r="AG636" s="1181"/>
      <c r="AH636" s="1181"/>
      <c r="AI636" s="1181"/>
      <c r="AJ636" s="1181"/>
      <c r="AK636" s="1181"/>
      <c r="AL636" s="1181"/>
      <c r="AM636" s="1181"/>
      <c r="AN636" s="1181"/>
      <c r="AO636" s="1181"/>
      <c r="AP636" s="1181"/>
      <c r="AQ636" s="1181"/>
      <c r="AR636" s="1181"/>
      <c r="AS636" s="1181"/>
      <c r="AT636" s="1181"/>
      <c r="AU636" s="1181"/>
      <c r="AV636" s="1181"/>
      <c r="AW636" s="1044"/>
      <c r="AX636" s="1044"/>
    </row>
    <row r="637" spans="2:50" ht="12">
      <c r="B637" s="1239">
        <v>37.24</v>
      </c>
      <c r="C637" s="1240">
        <v>1959</v>
      </c>
      <c r="D637" s="1175">
        <v>80</v>
      </c>
      <c r="E637" s="1180">
        <v>21.849999999999998</v>
      </c>
      <c r="F637" s="1181"/>
      <c r="G637" s="1181"/>
      <c r="H637" s="1181"/>
      <c r="I637" s="1181"/>
      <c r="J637" s="1181"/>
      <c r="K637" s="1181"/>
      <c r="L637" s="1181"/>
      <c r="M637" s="1181"/>
      <c r="N637" s="1181"/>
      <c r="O637" s="1181"/>
      <c r="P637" s="1181">
        <v>75015.824052559881</v>
      </c>
      <c r="Q637" s="1181"/>
      <c r="R637" s="1181"/>
      <c r="S637" s="1181"/>
      <c r="T637" s="1181"/>
      <c r="U637" s="1181"/>
      <c r="V637" s="1181"/>
      <c r="W637" s="1181"/>
      <c r="X637" s="1181"/>
      <c r="Y637" s="1181"/>
      <c r="Z637" s="1181"/>
      <c r="AA637" s="1181"/>
      <c r="AB637" s="1181"/>
      <c r="AC637" s="1181"/>
      <c r="AD637" s="1181"/>
      <c r="AE637" s="1181"/>
      <c r="AF637" s="1181"/>
      <c r="AG637" s="1181"/>
      <c r="AH637" s="1181"/>
      <c r="AI637" s="1181"/>
      <c r="AJ637" s="1181"/>
      <c r="AK637" s="1181"/>
      <c r="AL637" s="1181"/>
      <c r="AM637" s="1181"/>
      <c r="AN637" s="1181"/>
      <c r="AO637" s="1181"/>
      <c r="AP637" s="1181"/>
      <c r="AQ637" s="1181"/>
      <c r="AR637" s="1181"/>
      <c r="AS637" s="1181"/>
      <c r="AT637" s="1181"/>
      <c r="AU637" s="1181"/>
      <c r="AV637" s="1181"/>
      <c r="AW637" s="1044"/>
      <c r="AX637" s="1044"/>
    </row>
    <row r="638" spans="2:50" ht="10" customHeight="1">
      <c r="B638" s="1239">
        <v>38.856000000000002</v>
      </c>
      <c r="C638" s="1240">
        <v>1959</v>
      </c>
      <c r="D638" s="1175">
        <v>80</v>
      </c>
      <c r="E638" s="1180">
        <v>29.295000000000002</v>
      </c>
      <c r="F638" s="1181"/>
      <c r="G638" s="1181"/>
      <c r="H638" s="1181"/>
      <c r="I638" s="1181"/>
      <c r="J638" s="1181"/>
      <c r="K638" s="1181"/>
      <c r="L638" s="1181"/>
      <c r="M638" s="1181"/>
      <c r="N638" s="1181"/>
      <c r="O638" s="1181"/>
      <c r="P638" s="1181">
        <v>100576.13572630398</v>
      </c>
      <c r="Q638" s="1181"/>
      <c r="R638" s="1181"/>
      <c r="S638" s="1181"/>
      <c r="T638" s="1181"/>
      <c r="U638" s="1181"/>
      <c r="V638" s="1181"/>
      <c r="W638" s="1181"/>
      <c r="X638" s="1181"/>
      <c r="Y638" s="1181"/>
      <c r="Z638" s="1181"/>
      <c r="AA638" s="1181"/>
      <c r="AB638" s="1181"/>
      <c r="AC638" s="1181"/>
      <c r="AD638" s="1181"/>
      <c r="AE638" s="1181"/>
      <c r="AF638" s="1181"/>
      <c r="AG638" s="1181"/>
      <c r="AH638" s="1181"/>
      <c r="AI638" s="1181"/>
      <c r="AJ638" s="1181"/>
      <c r="AK638" s="1181"/>
      <c r="AL638" s="1181"/>
      <c r="AM638" s="1181"/>
      <c r="AN638" s="1181"/>
      <c r="AO638" s="1181"/>
      <c r="AP638" s="1181"/>
      <c r="AQ638" s="1181"/>
      <c r="AR638" s="1181"/>
      <c r="AS638" s="1181"/>
      <c r="AT638" s="1181"/>
      <c r="AU638" s="1181"/>
      <c r="AV638" s="1181"/>
      <c r="AW638" s="1044"/>
      <c r="AX638" s="1044"/>
    </row>
    <row r="639" spans="2:50" ht="10" customHeight="1">
      <c r="B639" s="1239">
        <v>43.177999999999997</v>
      </c>
      <c r="C639" s="1240">
        <v>1929</v>
      </c>
      <c r="D639" s="1175">
        <v>80</v>
      </c>
      <c r="E639" s="1180">
        <v>31.387500000000003</v>
      </c>
      <c r="F639" s="1181"/>
      <c r="G639" s="1181">
        <v>107760.14542104</v>
      </c>
      <c r="H639" s="1181"/>
      <c r="I639" s="1181"/>
      <c r="J639" s="1181"/>
      <c r="K639" s="1181"/>
      <c r="L639" s="1181"/>
      <c r="M639" s="1181"/>
      <c r="N639" s="1181"/>
      <c r="O639" s="1181"/>
      <c r="P639" s="1181"/>
      <c r="Q639" s="1181"/>
      <c r="R639" s="1181"/>
      <c r="S639" s="1181"/>
      <c r="T639" s="1181"/>
      <c r="U639" s="1181"/>
      <c r="V639" s="1181"/>
      <c r="W639" s="1181"/>
      <c r="X639" s="1181"/>
      <c r="Y639" s="1181"/>
      <c r="Z639" s="1181"/>
      <c r="AA639" s="1181"/>
      <c r="AB639" s="1181"/>
      <c r="AC639" s="1181"/>
      <c r="AD639" s="1181"/>
      <c r="AE639" s="1181"/>
      <c r="AF639" s="1181"/>
      <c r="AG639" s="1181"/>
      <c r="AH639" s="1181"/>
      <c r="AI639" s="1181"/>
      <c r="AJ639" s="1181"/>
      <c r="AK639" s="1181"/>
      <c r="AL639" s="1181"/>
      <c r="AM639" s="1181"/>
      <c r="AN639" s="1181"/>
      <c r="AO639" s="1181"/>
      <c r="AP639" s="1181"/>
      <c r="AQ639" s="1181"/>
      <c r="AR639" s="1181"/>
      <c r="AS639" s="1181"/>
      <c r="AT639" s="1181"/>
      <c r="AU639" s="1181"/>
      <c r="AV639" s="1181"/>
      <c r="AW639" s="1044"/>
      <c r="AX639" s="1044"/>
    </row>
    <row r="640" spans="2:50" ht="12">
      <c r="B640" s="1239">
        <v>25.463999999999999</v>
      </c>
      <c r="C640" s="1240">
        <v>1895</v>
      </c>
      <c r="D640" s="1175">
        <v>80</v>
      </c>
      <c r="E640" s="1180">
        <v>22.619999999999997</v>
      </c>
      <c r="F640" s="1181"/>
      <c r="G640" s="1181">
        <v>77659.402291483042</v>
      </c>
      <c r="H640" s="1181"/>
      <c r="I640" s="1181"/>
      <c r="J640" s="1181"/>
      <c r="K640" s="1181"/>
      <c r="L640" s="1181"/>
      <c r="M640" s="1181"/>
      <c r="N640" s="1181"/>
      <c r="O640" s="1181"/>
      <c r="P640" s="1181"/>
      <c r="Q640" s="1181"/>
      <c r="R640" s="1181"/>
      <c r="S640" s="1181"/>
      <c r="T640" s="1181"/>
      <c r="U640" s="1181"/>
      <c r="V640" s="1181"/>
      <c r="W640" s="1181"/>
      <c r="X640" s="1181"/>
      <c r="Y640" s="1181"/>
      <c r="Z640" s="1181"/>
      <c r="AA640" s="1181"/>
      <c r="AB640" s="1181"/>
      <c r="AC640" s="1181"/>
      <c r="AD640" s="1181"/>
      <c r="AE640" s="1181"/>
      <c r="AF640" s="1181"/>
      <c r="AG640" s="1181"/>
      <c r="AH640" s="1181"/>
      <c r="AI640" s="1181"/>
      <c r="AJ640" s="1181"/>
      <c r="AK640" s="1181"/>
      <c r="AL640" s="1181"/>
      <c r="AM640" s="1181"/>
      <c r="AN640" s="1181"/>
      <c r="AO640" s="1181"/>
      <c r="AP640" s="1181"/>
      <c r="AQ640" s="1181"/>
      <c r="AR640" s="1181"/>
      <c r="AS640" s="1181"/>
      <c r="AT640" s="1181"/>
      <c r="AU640" s="1181"/>
      <c r="AV640" s="1181"/>
      <c r="AW640" s="1044"/>
      <c r="AX640" s="1044"/>
    </row>
    <row r="641" spans="1:50" ht="12">
      <c r="B641" s="1239">
        <v>32.249000000000002</v>
      </c>
      <c r="C641" s="1240">
        <v>1928</v>
      </c>
      <c r="D641" s="1175">
        <v>80</v>
      </c>
      <c r="E641" s="1180">
        <v>22.72</v>
      </c>
      <c r="F641" s="1181"/>
      <c r="G641" s="1181">
        <v>78002.724140693856</v>
      </c>
      <c r="H641" s="1181"/>
      <c r="I641" s="1181"/>
      <c r="J641" s="1181"/>
      <c r="K641" s="1181"/>
      <c r="L641" s="1181"/>
      <c r="M641" s="1181"/>
      <c r="N641" s="1181"/>
      <c r="O641" s="1181"/>
      <c r="P641" s="1181"/>
      <c r="Q641" s="1181"/>
      <c r="R641" s="1181"/>
      <c r="S641" s="1181"/>
      <c r="T641" s="1181"/>
      <c r="U641" s="1181"/>
      <c r="V641" s="1181"/>
      <c r="W641" s="1181"/>
      <c r="X641" s="1181"/>
      <c r="Y641" s="1181"/>
      <c r="Z641" s="1181"/>
      <c r="AA641" s="1181"/>
      <c r="AB641" s="1181"/>
      <c r="AC641" s="1181"/>
      <c r="AD641" s="1181"/>
      <c r="AE641" s="1181"/>
      <c r="AF641" s="1181"/>
      <c r="AG641" s="1181"/>
      <c r="AH641" s="1181"/>
      <c r="AI641" s="1181"/>
      <c r="AJ641" s="1181"/>
      <c r="AK641" s="1181"/>
      <c r="AL641" s="1181"/>
      <c r="AM641" s="1181"/>
      <c r="AN641" s="1181"/>
      <c r="AO641" s="1181"/>
      <c r="AP641" s="1181"/>
      <c r="AQ641" s="1181"/>
      <c r="AR641" s="1181"/>
      <c r="AS641" s="1181"/>
      <c r="AT641" s="1181"/>
      <c r="AU641" s="1181"/>
      <c r="AV641" s="1181"/>
      <c r="AW641" s="1044"/>
      <c r="AX641" s="1044"/>
    </row>
    <row r="642" spans="1:50" ht="12">
      <c r="A642" s="1185"/>
      <c r="B642" s="1239">
        <v>33.972999999999999</v>
      </c>
      <c r="C642" s="1240">
        <v>1928</v>
      </c>
      <c r="D642" s="1175">
        <v>80</v>
      </c>
      <c r="E642" s="1180">
        <v>16.740000000000002</v>
      </c>
      <c r="F642" s="1181"/>
      <c r="G642" s="1181">
        <v>57472.077557887998</v>
      </c>
      <c r="H642" s="1181"/>
      <c r="I642" s="1181"/>
      <c r="J642" s="1181"/>
      <c r="K642" s="1181"/>
      <c r="L642" s="1181"/>
      <c r="M642" s="1181"/>
      <c r="N642" s="1181"/>
      <c r="O642" s="1181"/>
      <c r="P642" s="1181"/>
      <c r="Q642" s="1181"/>
      <c r="R642" s="1181"/>
      <c r="S642" s="1181"/>
      <c r="T642" s="1181"/>
      <c r="U642" s="1181"/>
      <c r="V642" s="1181"/>
      <c r="W642" s="1181"/>
      <c r="X642" s="1181"/>
      <c r="Y642" s="1181"/>
      <c r="Z642" s="1181"/>
      <c r="AA642" s="1181"/>
      <c r="AB642" s="1181"/>
      <c r="AC642" s="1181"/>
      <c r="AD642" s="1181"/>
      <c r="AE642" s="1181"/>
      <c r="AF642" s="1181"/>
      <c r="AG642" s="1181"/>
      <c r="AH642" s="1181"/>
      <c r="AI642" s="1181"/>
      <c r="AJ642" s="1181"/>
      <c r="AK642" s="1181"/>
      <c r="AL642" s="1181"/>
      <c r="AM642" s="1181"/>
      <c r="AN642" s="1181"/>
      <c r="AO642" s="1181"/>
      <c r="AP642" s="1181"/>
      <c r="AQ642" s="1181"/>
      <c r="AR642" s="1181"/>
      <c r="AS642" s="1181"/>
      <c r="AT642" s="1181"/>
      <c r="AU642" s="1181"/>
      <c r="AV642" s="1181"/>
      <c r="AW642" s="1044"/>
      <c r="AX642" s="1044"/>
    </row>
    <row r="643" spans="1:50" ht="12">
      <c r="A643" s="1185"/>
      <c r="B643" s="1239">
        <v>35.043999999999997</v>
      </c>
      <c r="C643" s="1240">
        <v>1928</v>
      </c>
      <c r="D643" s="1175">
        <v>80</v>
      </c>
      <c r="E643" s="1180">
        <v>26.04</v>
      </c>
      <c r="F643" s="1181"/>
      <c r="G643" s="1181">
        <v>89401.009534492434</v>
      </c>
      <c r="H643" s="1181"/>
      <c r="I643" s="1181"/>
      <c r="J643" s="1181"/>
      <c r="K643" s="1181"/>
      <c r="L643" s="1181"/>
      <c r="M643" s="1181"/>
      <c r="N643" s="1181"/>
      <c r="O643" s="1181"/>
      <c r="P643" s="1181"/>
      <c r="Q643" s="1181"/>
      <c r="R643" s="1181"/>
      <c r="S643" s="1181"/>
      <c r="T643" s="1181"/>
      <c r="U643" s="1181"/>
      <c r="V643" s="1181"/>
      <c r="W643" s="1181"/>
      <c r="X643" s="1181"/>
      <c r="Y643" s="1181"/>
      <c r="Z643" s="1181"/>
      <c r="AA643" s="1181"/>
      <c r="AB643" s="1181"/>
      <c r="AC643" s="1181"/>
      <c r="AD643" s="1181"/>
      <c r="AE643" s="1181"/>
      <c r="AF643" s="1181"/>
      <c r="AG643" s="1181"/>
      <c r="AH643" s="1181"/>
      <c r="AI643" s="1181"/>
      <c r="AJ643" s="1181"/>
      <c r="AK643" s="1181"/>
      <c r="AL643" s="1181"/>
      <c r="AM643" s="1181"/>
      <c r="AN643" s="1181"/>
      <c r="AO643" s="1181"/>
      <c r="AP643" s="1181"/>
      <c r="AQ643" s="1181"/>
      <c r="AR643" s="1181"/>
      <c r="AS643" s="1181"/>
      <c r="AT643" s="1181"/>
      <c r="AU643" s="1181"/>
      <c r="AV643" s="1181"/>
      <c r="AW643" s="1044"/>
      <c r="AX643" s="1044"/>
    </row>
    <row r="644" spans="1:50" ht="12">
      <c r="A644" s="1185"/>
      <c r="B644" s="1239">
        <v>36.747999999999998</v>
      </c>
      <c r="C644" s="1240">
        <v>1895</v>
      </c>
      <c r="D644" s="1175">
        <v>80</v>
      </c>
      <c r="E644" s="1180">
        <v>25.92</v>
      </c>
      <c r="F644" s="1181"/>
      <c r="G644" s="1181">
        <v>88989.023315439481</v>
      </c>
      <c r="H644" s="1181"/>
      <c r="I644" s="1181"/>
      <c r="J644" s="1181"/>
      <c r="K644" s="1181"/>
      <c r="L644" s="1181"/>
      <c r="M644" s="1181"/>
      <c r="N644" s="1181"/>
      <c r="O644" s="1181"/>
      <c r="P644" s="1181"/>
      <c r="Q644" s="1181"/>
      <c r="R644" s="1181"/>
      <c r="S644" s="1181"/>
      <c r="T644" s="1181"/>
      <c r="U644" s="1181"/>
      <c r="V644" s="1181"/>
      <c r="W644" s="1181"/>
      <c r="X644" s="1181"/>
      <c r="Y644" s="1181"/>
      <c r="Z644" s="1181"/>
      <c r="AA644" s="1181"/>
      <c r="AB644" s="1181"/>
      <c r="AC644" s="1181"/>
      <c r="AD644" s="1181"/>
      <c r="AE644" s="1181"/>
      <c r="AF644" s="1181"/>
      <c r="AG644" s="1181"/>
      <c r="AH644" s="1181"/>
      <c r="AI644" s="1181"/>
      <c r="AJ644" s="1181"/>
      <c r="AK644" s="1181"/>
      <c r="AL644" s="1181"/>
      <c r="AM644" s="1181"/>
      <c r="AN644" s="1181"/>
      <c r="AO644" s="1181"/>
      <c r="AP644" s="1181"/>
      <c r="AQ644" s="1181"/>
      <c r="AR644" s="1181"/>
      <c r="AS644" s="1181"/>
      <c r="AT644" s="1181"/>
      <c r="AU644" s="1181"/>
      <c r="AV644" s="1181"/>
      <c r="AW644" s="1044"/>
      <c r="AX644" s="1044"/>
    </row>
    <row r="645" spans="1:50" ht="12">
      <c r="A645" s="1185"/>
      <c r="B645" s="1239">
        <v>39.182000000000002</v>
      </c>
      <c r="C645" s="1240">
        <v>1927</v>
      </c>
      <c r="D645" s="1175">
        <v>80</v>
      </c>
      <c r="E645" s="1180">
        <v>15.639999999999999</v>
      </c>
      <c r="F645" s="1181"/>
      <c r="G645" s="1181">
        <v>53695.537216569181</v>
      </c>
      <c r="H645" s="1181"/>
      <c r="I645" s="1181"/>
      <c r="J645" s="1181"/>
      <c r="K645" s="1181"/>
      <c r="L645" s="1181"/>
      <c r="M645" s="1181"/>
      <c r="N645" s="1181"/>
      <c r="O645" s="1181"/>
      <c r="P645" s="1181"/>
      <c r="Q645" s="1181"/>
      <c r="R645" s="1181"/>
      <c r="S645" s="1181"/>
      <c r="T645" s="1181"/>
      <c r="U645" s="1181"/>
      <c r="V645" s="1181"/>
      <c r="W645" s="1181"/>
      <c r="X645" s="1181"/>
      <c r="Y645" s="1181"/>
      <c r="Z645" s="1181"/>
      <c r="AA645" s="1181"/>
      <c r="AB645" s="1181"/>
      <c r="AC645" s="1181"/>
      <c r="AD645" s="1181"/>
      <c r="AE645" s="1181"/>
      <c r="AF645" s="1181"/>
      <c r="AG645" s="1181"/>
      <c r="AH645" s="1181"/>
      <c r="AI645" s="1181"/>
      <c r="AJ645" s="1181"/>
      <c r="AK645" s="1181"/>
      <c r="AL645" s="1181"/>
      <c r="AM645" s="1181"/>
      <c r="AN645" s="1181"/>
      <c r="AO645" s="1181"/>
      <c r="AP645" s="1181"/>
      <c r="AQ645" s="1181"/>
      <c r="AR645" s="1181"/>
      <c r="AS645" s="1181"/>
      <c r="AT645" s="1181"/>
      <c r="AU645" s="1181"/>
      <c r="AV645" s="1181"/>
      <c r="AW645" s="1044"/>
      <c r="AX645" s="1044"/>
    </row>
    <row r="646" spans="1:50" ht="12">
      <c r="A646" s="1185"/>
      <c r="B646" s="1239">
        <v>40.628999999999998</v>
      </c>
      <c r="C646" s="1240">
        <v>1925</v>
      </c>
      <c r="D646" s="1175">
        <v>80</v>
      </c>
      <c r="E646" s="1180">
        <v>22.08</v>
      </c>
      <c r="F646" s="1181"/>
      <c r="G646" s="1181">
        <v>75805.464305744725</v>
      </c>
      <c r="H646" s="1181"/>
      <c r="I646" s="1181"/>
      <c r="J646" s="1181"/>
      <c r="K646" s="1181"/>
      <c r="L646" s="1181"/>
      <c r="M646" s="1181"/>
      <c r="N646" s="1181"/>
      <c r="O646" s="1181"/>
      <c r="P646" s="1181"/>
      <c r="Q646" s="1181"/>
      <c r="R646" s="1181"/>
      <c r="S646" s="1181"/>
      <c r="T646" s="1181"/>
      <c r="U646" s="1181"/>
      <c r="V646" s="1181"/>
      <c r="W646" s="1181"/>
      <c r="X646" s="1181"/>
      <c r="Y646" s="1181"/>
      <c r="Z646" s="1181"/>
      <c r="AA646" s="1181"/>
      <c r="AB646" s="1181"/>
      <c r="AC646" s="1181"/>
      <c r="AD646" s="1181"/>
      <c r="AE646" s="1181"/>
      <c r="AF646" s="1181"/>
      <c r="AG646" s="1181"/>
      <c r="AH646" s="1181"/>
      <c r="AI646" s="1181"/>
      <c r="AJ646" s="1181"/>
      <c r="AK646" s="1181"/>
      <c r="AL646" s="1181"/>
      <c r="AM646" s="1181"/>
      <c r="AN646" s="1181"/>
      <c r="AO646" s="1181"/>
      <c r="AP646" s="1181"/>
      <c r="AQ646" s="1181"/>
      <c r="AR646" s="1181"/>
      <c r="AS646" s="1181"/>
      <c r="AT646" s="1181"/>
      <c r="AU646" s="1181"/>
      <c r="AV646" s="1181"/>
      <c r="AW646" s="1044"/>
      <c r="AX646" s="1044"/>
    </row>
    <row r="647" spans="1:50" ht="10" customHeight="1">
      <c r="A647" s="1185"/>
      <c r="B647" s="1239">
        <v>41.723999999999997</v>
      </c>
      <c r="C647" s="1240">
        <v>1895</v>
      </c>
      <c r="D647" s="1175">
        <v>80</v>
      </c>
      <c r="E647" s="1180">
        <v>21.12</v>
      </c>
      <c r="F647" s="1181"/>
      <c r="G647" s="1181">
        <v>72509.574553321057</v>
      </c>
      <c r="H647" s="1181"/>
      <c r="I647" s="1181"/>
      <c r="J647" s="1181"/>
      <c r="K647" s="1181"/>
      <c r="L647" s="1181"/>
      <c r="M647" s="1181"/>
      <c r="N647" s="1181"/>
      <c r="O647" s="1181"/>
      <c r="P647" s="1181"/>
      <c r="Q647" s="1181"/>
      <c r="R647" s="1181"/>
      <c r="S647" s="1181"/>
      <c r="T647" s="1181"/>
      <c r="U647" s="1181"/>
      <c r="V647" s="1181"/>
      <c r="W647" s="1181"/>
      <c r="X647" s="1181"/>
      <c r="Y647" s="1181"/>
      <c r="Z647" s="1181"/>
      <c r="AA647" s="1181"/>
      <c r="AB647" s="1181"/>
      <c r="AC647" s="1181"/>
      <c r="AD647" s="1181"/>
      <c r="AE647" s="1181"/>
      <c r="AF647" s="1181"/>
      <c r="AG647" s="1181"/>
      <c r="AH647" s="1181"/>
      <c r="AI647" s="1181"/>
      <c r="AJ647" s="1181"/>
      <c r="AK647" s="1181"/>
      <c r="AL647" s="1181"/>
      <c r="AM647" s="1181"/>
      <c r="AN647" s="1181"/>
      <c r="AO647" s="1181"/>
      <c r="AP647" s="1181"/>
      <c r="AQ647" s="1181"/>
      <c r="AR647" s="1181"/>
      <c r="AS647" s="1181"/>
      <c r="AT647" s="1181"/>
      <c r="AU647" s="1181"/>
      <c r="AV647" s="1181"/>
      <c r="AW647" s="1044"/>
      <c r="AX647" s="1044"/>
    </row>
    <row r="648" spans="1:50" ht="10" customHeight="1">
      <c r="B648" s="1061" t="s">
        <v>9</v>
      </c>
      <c r="C648" s="1182"/>
      <c r="D648" s="1182"/>
      <c r="E648" s="1063">
        <v>526.86249999999995</v>
      </c>
      <c r="F648" s="1063">
        <v>0</v>
      </c>
      <c r="G648" s="1063">
        <v>1465838.3843442032</v>
      </c>
      <c r="H648" s="1063">
        <v>0</v>
      </c>
      <c r="I648" s="1063">
        <v>0</v>
      </c>
      <c r="J648" s="1063">
        <v>0</v>
      </c>
      <c r="K648" s="1063">
        <v>0</v>
      </c>
      <c r="L648" s="1063">
        <v>0</v>
      </c>
      <c r="M648" s="1063">
        <v>0</v>
      </c>
      <c r="N648" s="1063">
        <v>0</v>
      </c>
      <c r="O648" s="1063">
        <v>0</v>
      </c>
      <c r="P648" s="1063">
        <v>259293.82661645702</v>
      </c>
      <c r="Q648" s="1063">
        <v>0</v>
      </c>
      <c r="R648" s="1063">
        <v>0</v>
      </c>
      <c r="S648" s="1063">
        <v>0</v>
      </c>
      <c r="T648" s="1063">
        <v>83701.866837593145</v>
      </c>
      <c r="U648" s="1063">
        <v>0</v>
      </c>
      <c r="V648" s="1063">
        <v>0</v>
      </c>
      <c r="W648" s="1063">
        <v>0</v>
      </c>
      <c r="X648" s="1063">
        <v>0</v>
      </c>
      <c r="Y648" s="1063">
        <v>0</v>
      </c>
      <c r="Z648" s="1063">
        <v>0</v>
      </c>
      <c r="AA648" s="1063">
        <v>0</v>
      </c>
      <c r="AB648" s="1063">
        <v>0</v>
      </c>
      <c r="AC648" s="1063">
        <v>0</v>
      </c>
      <c r="AD648" s="1063">
        <v>0</v>
      </c>
      <c r="AE648" s="1063">
        <v>0</v>
      </c>
      <c r="AF648" s="1063">
        <v>0</v>
      </c>
      <c r="AG648" s="1063">
        <v>0</v>
      </c>
      <c r="AH648" s="1063">
        <v>0</v>
      </c>
      <c r="AI648" s="1063">
        <v>0</v>
      </c>
      <c r="AJ648" s="1063">
        <v>0</v>
      </c>
      <c r="AK648" s="1063">
        <v>0</v>
      </c>
      <c r="AL648" s="1063">
        <v>0</v>
      </c>
      <c r="AM648" s="1063">
        <v>0</v>
      </c>
      <c r="AN648" s="1063">
        <v>0</v>
      </c>
      <c r="AO648" s="1063">
        <v>0</v>
      </c>
      <c r="AP648" s="1063">
        <v>0</v>
      </c>
      <c r="AQ648" s="1063">
        <v>0</v>
      </c>
      <c r="AR648" s="1063">
        <v>0</v>
      </c>
      <c r="AS648" s="1063">
        <v>0</v>
      </c>
      <c r="AT648" s="1063">
        <v>0</v>
      </c>
      <c r="AU648" s="1063">
        <v>0</v>
      </c>
      <c r="AV648" s="1063">
        <v>0</v>
      </c>
      <c r="AW648" s="1044"/>
      <c r="AX648" s="1044"/>
    </row>
    <row r="649" spans="1:50" ht="12">
      <c r="B649" s="1066" t="s">
        <v>1094</v>
      </c>
      <c r="C649" s="1051"/>
      <c r="D649" s="1051"/>
      <c r="E649" s="1051"/>
      <c r="F649" s="1051"/>
      <c r="G649" s="1051"/>
      <c r="H649" s="1051"/>
      <c r="I649" s="1051"/>
      <c r="J649" s="1051"/>
      <c r="K649" s="1051"/>
      <c r="L649" s="1051"/>
      <c r="M649" s="1051"/>
      <c r="N649" s="1051"/>
      <c r="O649" s="1051"/>
      <c r="P649" s="1051"/>
      <c r="Q649" s="1051"/>
      <c r="R649" s="1051"/>
      <c r="S649" s="1051"/>
      <c r="T649" s="1051"/>
      <c r="U649" s="1051"/>
      <c r="V649" s="1051"/>
      <c r="W649" s="1051"/>
      <c r="X649" s="1051"/>
      <c r="Y649" s="1051"/>
      <c r="Z649" s="1051"/>
      <c r="AA649" s="1051"/>
      <c r="AB649" s="1051"/>
      <c r="AC649" s="1051"/>
      <c r="AD649" s="1051"/>
      <c r="AE649" s="1051"/>
      <c r="AF649" s="1051"/>
      <c r="AG649" s="1051"/>
      <c r="AH649" s="1051"/>
      <c r="AI649" s="1051"/>
      <c r="AJ649" s="1051"/>
      <c r="AK649" s="1051"/>
      <c r="AL649" s="1051"/>
      <c r="AM649" s="1051"/>
      <c r="AN649" s="1051"/>
      <c r="AO649" s="1051"/>
      <c r="AP649" s="1051"/>
      <c r="AQ649" s="1051"/>
      <c r="AR649" s="1051"/>
      <c r="AS649" s="1051"/>
      <c r="AT649" s="1051"/>
      <c r="AU649" s="1051"/>
      <c r="AV649" s="1051"/>
      <c r="AW649" s="1044"/>
      <c r="AX649" s="1044"/>
    </row>
    <row r="650" spans="1:50" ht="12">
      <c r="B650" s="1066"/>
      <c r="C650" s="1051"/>
      <c r="D650" s="1051"/>
      <c r="E650" s="1051"/>
      <c r="F650" s="1051"/>
      <c r="G650" s="1051"/>
      <c r="H650" s="1051"/>
      <c r="I650" s="1051"/>
      <c r="J650" s="1051"/>
      <c r="K650" s="1051"/>
      <c r="L650" s="1051"/>
      <c r="M650" s="1051"/>
      <c r="N650" s="1051"/>
      <c r="O650" s="1051"/>
      <c r="P650" s="1051"/>
      <c r="Q650" s="1051"/>
      <c r="R650" s="1051"/>
      <c r="S650" s="1051"/>
      <c r="T650" s="1051"/>
      <c r="U650" s="1051"/>
      <c r="V650" s="1051"/>
      <c r="W650" s="1051"/>
      <c r="X650" s="1051"/>
      <c r="Y650" s="1051"/>
      <c r="Z650" s="1051"/>
      <c r="AA650" s="1051"/>
      <c r="AB650" s="1051"/>
      <c r="AC650" s="1051"/>
      <c r="AD650" s="1051"/>
      <c r="AE650" s="1051"/>
      <c r="AF650" s="1051"/>
      <c r="AG650" s="1051"/>
      <c r="AH650" s="1051"/>
      <c r="AI650" s="1051"/>
      <c r="AJ650" s="1051"/>
      <c r="AK650" s="1051"/>
      <c r="AL650" s="1051"/>
      <c r="AM650" s="1051"/>
      <c r="AN650" s="1051"/>
      <c r="AO650" s="1051"/>
      <c r="AP650" s="1051"/>
      <c r="AQ650" s="1051"/>
      <c r="AR650" s="1051"/>
      <c r="AS650" s="1051"/>
      <c r="AT650" s="1051"/>
      <c r="AU650" s="1051"/>
      <c r="AV650" s="1051"/>
      <c r="AW650" s="1044"/>
      <c r="AX650" s="1044"/>
    </row>
    <row r="651" spans="1:50" ht="12">
      <c r="B651" s="1067" t="s">
        <v>1060</v>
      </c>
      <c r="C651" s="1067">
        <v>80</v>
      </c>
      <c r="D651" s="1051"/>
      <c r="E651" s="1051"/>
      <c r="F651" s="1051"/>
      <c r="G651" s="1051"/>
      <c r="H651" s="1051"/>
      <c r="I651" s="1051"/>
      <c r="J651" s="1051"/>
      <c r="K651" s="1051"/>
      <c r="L651" s="1051"/>
      <c r="M651" s="1051"/>
      <c r="N651" s="1051"/>
      <c r="O651" s="1051"/>
      <c r="P651" s="1051"/>
      <c r="Q651" s="1051"/>
      <c r="R651" s="1051"/>
      <c r="S651" s="1051"/>
      <c r="T651" s="1051"/>
      <c r="U651" s="1051"/>
      <c r="V651" s="1051"/>
      <c r="W651" s="1051"/>
      <c r="X651" s="1051"/>
      <c r="Y651" s="1051"/>
      <c r="Z651" s="1051"/>
      <c r="AA651" s="1051"/>
      <c r="AB651" s="1051"/>
      <c r="AC651" s="1051"/>
      <c r="AD651" s="1051"/>
      <c r="AE651" s="1051"/>
      <c r="AF651" s="1051"/>
      <c r="AG651" s="1051"/>
      <c r="AH651" s="1051"/>
      <c r="AI651" s="1051"/>
      <c r="AJ651" s="1051"/>
      <c r="AK651" s="1051"/>
      <c r="AL651" s="1051"/>
      <c r="AM651" s="1051"/>
      <c r="AN651" s="1051"/>
      <c r="AO651" s="1051"/>
      <c r="AP651" s="1051"/>
      <c r="AQ651" s="1051"/>
      <c r="AR651" s="1051"/>
      <c r="AS651" s="1051"/>
      <c r="AT651" s="1051"/>
      <c r="AU651" s="1051"/>
      <c r="AV651" s="1051"/>
      <c r="AW651" s="1044"/>
      <c r="AX651" s="1044"/>
    </row>
    <row r="652" spans="1:50" ht="12">
      <c r="B652" s="1075"/>
      <c r="C652" s="1075"/>
      <c r="D652" s="1075"/>
      <c r="E652" s="1051"/>
      <c r="F652" s="1051"/>
      <c r="G652" s="1051"/>
      <c r="H652" s="1051"/>
      <c r="I652" s="1051"/>
      <c r="J652" s="1051"/>
      <c r="K652" s="1051"/>
      <c r="L652" s="1051"/>
      <c r="M652" s="1051"/>
      <c r="N652" s="1051"/>
      <c r="O652" s="1051"/>
      <c r="P652" s="1051"/>
      <c r="Q652" s="1051"/>
      <c r="R652" s="1051"/>
      <c r="S652" s="1051"/>
      <c r="T652" s="1051"/>
      <c r="U652" s="1051"/>
      <c r="V652" s="1051"/>
      <c r="W652" s="1051"/>
      <c r="X652" s="1051"/>
      <c r="Y652" s="1051"/>
      <c r="Z652" s="1051"/>
      <c r="AA652" s="1051"/>
      <c r="AB652" s="1051"/>
      <c r="AC652" s="1051"/>
      <c r="AD652" s="1051"/>
      <c r="AE652" s="1051"/>
      <c r="AF652" s="1051"/>
      <c r="AG652" s="1051"/>
      <c r="AH652" s="1051"/>
      <c r="AI652" s="1051"/>
      <c r="AJ652" s="1051"/>
      <c r="AK652" s="1051"/>
      <c r="AL652" s="1051"/>
      <c r="AM652" s="1051"/>
      <c r="AN652" s="1051"/>
      <c r="AO652" s="1051"/>
      <c r="AP652" s="1051"/>
      <c r="AQ652" s="1051"/>
      <c r="AR652" s="1051"/>
      <c r="AS652" s="1051"/>
      <c r="AT652" s="1051"/>
      <c r="AU652" s="1051"/>
      <c r="AV652" s="1051"/>
      <c r="AW652" s="1044"/>
      <c r="AX652" s="1044"/>
    </row>
    <row r="653" spans="1:50" ht="12" customHeight="1">
      <c r="B653" s="1540" t="s">
        <v>1071</v>
      </c>
      <c r="C653" s="1538" t="s">
        <v>1093</v>
      </c>
      <c r="D653" s="1539" t="s">
        <v>1050</v>
      </c>
      <c r="E653" s="1539" t="s">
        <v>1047</v>
      </c>
      <c r="F653" s="1047">
        <v>1</v>
      </c>
      <c r="G653" s="1047">
        <v>2</v>
      </c>
      <c r="H653" s="1047">
        <v>3</v>
      </c>
      <c r="I653" s="1047">
        <v>4</v>
      </c>
      <c r="J653" s="1047">
        <v>5</v>
      </c>
      <c r="K653" s="1047">
        <v>6</v>
      </c>
      <c r="L653" s="1047">
        <v>7</v>
      </c>
      <c r="M653" s="1047">
        <v>8</v>
      </c>
      <c r="N653" s="1047">
        <v>9</v>
      </c>
      <c r="O653" s="1047">
        <v>10</v>
      </c>
      <c r="P653" s="1047">
        <v>11</v>
      </c>
      <c r="Q653" s="1047">
        <v>12</v>
      </c>
      <c r="R653" s="1047">
        <v>13</v>
      </c>
      <c r="S653" s="1047">
        <v>14</v>
      </c>
      <c r="T653" s="1047">
        <v>15</v>
      </c>
      <c r="U653" s="1047">
        <v>16</v>
      </c>
      <c r="V653" s="1047">
        <v>17</v>
      </c>
      <c r="W653" s="1047">
        <v>18</v>
      </c>
      <c r="X653" s="1047">
        <v>19</v>
      </c>
      <c r="Y653" s="1047">
        <v>20</v>
      </c>
      <c r="Z653" s="1047">
        <v>21</v>
      </c>
      <c r="AA653" s="1047">
        <v>22</v>
      </c>
      <c r="AB653" s="1047">
        <v>23</v>
      </c>
      <c r="AC653" s="1047">
        <v>24</v>
      </c>
      <c r="AD653" s="1047">
        <v>25</v>
      </c>
      <c r="AE653" s="1047">
        <v>26</v>
      </c>
      <c r="AF653" s="1047">
        <v>27</v>
      </c>
      <c r="AG653" s="1047">
        <v>28</v>
      </c>
      <c r="AH653" s="1047">
        <v>29</v>
      </c>
      <c r="AI653" s="1047">
        <v>30</v>
      </c>
      <c r="AJ653" s="1047">
        <v>31</v>
      </c>
      <c r="AK653" s="1047">
        <v>32</v>
      </c>
      <c r="AL653" s="1047">
        <v>33</v>
      </c>
      <c r="AM653" s="1047">
        <v>34</v>
      </c>
      <c r="AN653" s="1047">
        <v>35</v>
      </c>
      <c r="AO653" s="1047">
        <v>36</v>
      </c>
      <c r="AP653" s="1047">
        <v>37</v>
      </c>
      <c r="AQ653" s="1047">
        <v>38</v>
      </c>
      <c r="AR653" s="1047">
        <v>39</v>
      </c>
      <c r="AS653" s="1047">
        <v>40</v>
      </c>
      <c r="AT653" s="1047">
        <v>41</v>
      </c>
      <c r="AU653" s="1047">
        <v>42</v>
      </c>
      <c r="AV653" s="1047">
        <v>43</v>
      </c>
      <c r="AW653" s="1044"/>
      <c r="AX653" s="1044"/>
    </row>
    <row r="654" spans="1:50" ht="12" customHeight="1">
      <c r="B654" s="1540" t="s">
        <v>1071</v>
      </c>
      <c r="C654" s="1538"/>
      <c r="D654" s="1539"/>
      <c r="E654" s="1539"/>
      <c r="F654" s="1052">
        <v>2034</v>
      </c>
      <c r="G654" s="1052">
        <v>2035</v>
      </c>
      <c r="H654" s="1052">
        <v>2036</v>
      </c>
      <c r="I654" s="1052">
        <v>2037</v>
      </c>
      <c r="J654" s="1052">
        <v>2038</v>
      </c>
      <c r="K654" s="1052">
        <v>2039</v>
      </c>
      <c r="L654" s="1052">
        <v>2040</v>
      </c>
      <c r="M654" s="1052">
        <v>2041</v>
      </c>
      <c r="N654" s="1052">
        <v>2042</v>
      </c>
      <c r="O654" s="1052">
        <v>2043</v>
      </c>
      <c r="P654" s="1052">
        <v>2044</v>
      </c>
      <c r="Q654" s="1052">
        <v>2045</v>
      </c>
      <c r="R654" s="1052">
        <v>2046</v>
      </c>
      <c r="S654" s="1052">
        <v>2047</v>
      </c>
      <c r="T654" s="1052">
        <v>2048</v>
      </c>
      <c r="U654" s="1052">
        <v>2049</v>
      </c>
      <c r="V654" s="1052">
        <v>2050</v>
      </c>
      <c r="W654" s="1052">
        <v>2051</v>
      </c>
      <c r="X654" s="1052">
        <v>2052</v>
      </c>
      <c r="Y654" s="1052">
        <v>2053</v>
      </c>
      <c r="Z654" s="1052">
        <v>2054</v>
      </c>
      <c r="AA654" s="1052">
        <v>2055</v>
      </c>
      <c r="AB654" s="1052">
        <v>2056</v>
      </c>
      <c r="AC654" s="1052">
        <v>2057</v>
      </c>
      <c r="AD654" s="1052">
        <v>2058</v>
      </c>
      <c r="AE654" s="1052">
        <v>2059</v>
      </c>
      <c r="AF654" s="1052">
        <v>2060</v>
      </c>
      <c r="AG654" s="1052">
        <v>2061</v>
      </c>
      <c r="AH654" s="1052">
        <v>2062</v>
      </c>
      <c r="AI654" s="1052">
        <v>2063</v>
      </c>
      <c r="AJ654" s="1052">
        <v>2064</v>
      </c>
      <c r="AK654" s="1052">
        <v>2065</v>
      </c>
      <c r="AL654" s="1052">
        <v>2066</v>
      </c>
      <c r="AM654" s="1052">
        <v>2067</v>
      </c>
      <c r="AN654" s="1052">
        <v>2068</v>
      </c>
      <c r="AO654" s="1052">
        <v>2069</v>
      </c>
      <c r="AP654" s="1052">
        <v>2070</v>
      </c>
      <c r="AQ654" s="1052">
        <v>2071</v>
      </c>
      <c r="AR654" s="1052">
        <v>2072</v>
      </c>
      <c r="AS654" s="1052">
        <v>2073</v>
      </c>
      <c r="AT654" s="1052">
        <v>2074</v>
      </c>
      <c r="AU654" s="1052">
        <v>2075</v>
      </c>
      <c r="AV654" s="1052">
        <v>2076</v>
      </c>
      <c r="AW654" s="1044"/>
      <c r="AX654" s="1044"/>
    </row>
    <row r="655" spans="1:50" ht="10" customHeight="1">
      <c r="B655" s="1235"/>
      <c r="C655" s="1174"/>
      <c r="D655" s="1175"/>
      <c r="E655" s="1183"/>
      <c r="F655" s="1184"/>
      <c r="G655" s="1184"/>
      <c r="H655" s="1184"/>
      <c r="I655" s="1184"/>
      <c r="J655" s="1184"/>
      <c r="K655" s="1184"/>
      <c r="L655" s="1184"/>
      <c r="M655" s="1184"/>
      <c r="N655" s="1184"/>
      <c r="O655" s="1184"/>
      <c r="P655" s="1184"/>
      <c r="Q655" s="1184"/>
      <c r="R655" s="1184"/>
      <c r="S655" s="1184"/>
      <c r="T655" s="1184"/>
      <c r="U655" s="1184"/>
      <c r="V655" s="1184"/>
      <c r="W655" s="1184"/>
      <c r="X655" s="1184"/>
      <c r="Y655" s="1184"/>
      <c r="Z655" s="1184"/>
      <c r="AA655" s="1184"/>
      <c r="AB655" s="1184"/>
      <c r="AC655" s="1184"/>
      <c r="AD655" s="1184"/>
      <c r="AE655" s="1184"/>
      <c r="AF655" s="1184"/>
      <c r="AG655" s="1184"/>
      <c r="AH655" s="1184"/>
      <c r="AI655" s="1184"/>
      <c r="AJ655" s="1184"/>
      <c r="AK655" s="1184"/>
      <c r="AL655" s="1184"/>
      <c r="AM655" s="1184"/>
      <c r="AN655" s="1184"/>
      <c r="AO655" s="1184"/>
      <c r="AP655" s="1184"/>
      <c r="AQ655" s="1184"/>
      <c r="AR655" s="1184"/>
      <c r="AS655" s="1184"/>
      <c r="AT655" s="1184"/>
      <c r="AU655" s="1184"/>
      <c r="AV655" s="1184"/>
      <c r="AW655" s="1044"/>
      <c r="AX655" s="1044"/>
    </row>
    <row r="656" spans="1:50" ht="12">
      <c r="B656" s="1235"/>
      <c r="C656" s="1174"/>
      <c r="D656" s="1175"/>
      <c r="E656" s="1183"/>
      <c r="F656" s="1181"/>
      <c r="G656" s="1181"/>
      <c r="H656" s="1181"/>
      <c r="I656" s="1181"/>
      <c r="J656" s="1181"/>
      <c r="K656" s="1181"/>
      <c r="L656" s="1181"/>
      <c r="M656" s="1181"/>
      <c r="N656" s="1181"/>
      <c r="O656" s="1181"/>
      <c r="P656" s="1181"/>
      <c r="Q656" s="1181"/>
      <c r="R656" s="1181"/>
      <c r="S656" s="1181"/>
      <c r="T656" s="1181"/>
      <c r="U656" s="1181"/>
      <c r="V656" s="1181"/>
      <c r="W656" s="1181"/>
      <c r="X656" s="1181"/>
      <c r="Y656" s="1181"/>
      <c r="Z656" s="1181"/>
      <c r="AA656" s="1181"/>
      <c r="AB656" s="1181"/>
      <c r="AC656" s="1181"/>
      <c r="AD656" s="1181"/>
      <c r="AE656" s="1181"/>
      <c r="AF656" s="1181"/>
      <c r="AG656" s="1181"/>
      <c r="AH656" s="1181"/>
      <c r="AI656" s="1181"/>
      <c r="AJ656" s="1181"/>
      <c r="AK656" s="1181"/>
      <c r="AL656" s="1181"/>
      <c r="AM656" s="1181"/>
      <c r="AN656" s="1181"/>
      <c r="AO656" s="1181"/>
      <c r="AP656" s="1181"/>
      <c r="AQ656" s="1181"/>
      <c r="AR656" s="1181"/>
      <c r="AS656" s="1181"/>
      <c r="AT656" s="1181"/>
      <c r="AU656" s="1181"/>
      <c r="AV656" s="1181"/>
      <c r="AW656" s="1186"/>
      <c r="AX656" s="1044"/>
    </row>
    <row r="657" spans="2:50" ht="12">
      <c r="B657" s="1235"/>
      <c r="C657" s="1174"/>
      <c r="D657" s="1175"/>
      <c r="E657" s="1183"/>
      <c r="F657" s="1181"/>
      <c r="G657" s="1181"/>
      <c r="H657" s="1181"/>
      <c r="I657" s="1181"/>
      <c r="J657" s="1181"/>
      <c r="K657" s="1181"/>
      <c r="L657" s="1181"/>
      <c r="M657" s="1181"/>
      <c r="N657" s="1181"/>
      <c r="O657" s="1181"/>
      <c r="P657" s="1181"/>
      <c r="Q657" s="1181"/>
      <c r="R657" s="1181"/>
      <c r="S657" s="1181"/>
      <c r="T657" s="1181"/>
      <c r="U657" s="1181"/>
      <c r="V657" s="1181"/>
      <c r="W657" s="1181"/>
      <c r="X657" s="1181"/>
      <c r="Y657" s="1181"/>
      <c r="Z657" s="1181"/>
      <c r="AA657" s="1181"/>
      <c r="AB657" s="1181"/>
      <c r="AC657" s="1181"/>
      <c r="AD657" s="1181"/>
      <c r="AE657" s="1181"/>
      <c r="AF657" s="1181"/>
      <c r="AG657" s="1181"/>
      <c r="AH657" s="1181"/>
      <c r="AI657" s="1181"/>
      <c r="AJ657" s="1181"/>
      <c r="AK657" s="1181"/>
      <c r="AL657" s="1181"/>
      <c r="AM657" s="1181"/>
      <c r="AN657" s="1181"/>
      <c r="AO657" s="1181"/>
      <c r="AP657" s="1181"/>
      <c r="AQ657" s="1181"/>
      <c r="AR657" s="1181"/>
      <c r="AS657" s="1181"/>
      <c r="AT657" s="1181"/>
      <c r="AU657" s="1181"/>
      <c r="AV657" s="1181"/>
      <c r="AW657" s="1186"/>
      <c r="AX657" s="1044"/>
    </row>
    <row r="658" spans="2:50" ht="10" customHeight="1">
      <c r="B658" s="1187"/>
      <c r="C658" s="1178"/>
      <c r="D658" s="1178"/>
      <c r="E658" s="1178"/>
      <c r="F658" s="1187"/>
      <c r="G658" s="1187"/>
      <c r="H658" s="1187"/>
      <c r="I658" s="1187"/>
      <c r="J658" s="1187"/>
      <c r="K658" s="1187"/>
      <c r="L658" s="1187"/>
      <c r="M658" s="1187"/>
      <c r="N658" s="1187"/>
      <c r="O658" s="1187"/>
      <c r="P658" s="1187"/>
      <c r="Q658" s="1187"/>
      <c r="R658" s="1187"/>
      <c r="S658" s="1187"/>
      <c r="T658" s="1187"/>
      <c r="U658" s="1187"/>
      <c r="V658" s="1187"/>
      <c r="W658" s="1187"/>
      <c r="X658" s="1187"/>
      <c r="Y658" s="1187"/>
      <c r="Z658" s="1187"/>
      <c r="AA658" s="1187"/>
      <c r="AB658" s="1187"/>
      <c r="AC658" s="1187"/>
      <c r="AD658" s="1187"/>
      <c r="AE658" s="1187"/>
      <c r="AF658" s="1187"/>
      <c r="AG658" s="1187"/>
      <c r="AH658" s="1187"/>
      <c r="AI658" s="1187"/>
      <c r="AJ658" s="1187"/>
      <c r="AK658" s="1187"/>
      <c r="AL658" s="1187"/>
      <c r="AM658" s="1187"/>
      <c r="AN658" s="1187"/>
      <c r="AO658" s="1187"/>
      <c r="AP658" s="1187"/>
      <c r="AQ658" s="1187"/>
      <c r="AR658" s="1187"/>
      <c r="AS658" s="1187"/>
      <c r="AT658" s="1187"/>
      <c r="AU658" s="1187"/>
      <c r="AV658" s="1187"/>
      <c r="AW658" s="1186"/>
      <c r="AX658" s="1044"/>
    </row>
    <row r="659" spans="2:50" ht="10" customHeight="1">
      <c r="B659" s="1103" t="s">
        <v>9</v>
      </c>
      <c r="C659" s="1187"/>
      <c r="D659" s="1187"/>
      <c r="E659" s="1187"/>
      <c r="F659" s="1187">
        <v>0</v>
      </c>
      <c r="G659" s="1187">
        <v>0</v>
      </c>
      <c r="H659" s="1187">
        <v>0</v>
      </c>
      <c r="I659" s="1187">
        <v>0</v>
      </c>
      <c r="J659" s="1187">
        <v>0</v>
      </c>
      <c r="K659" s="1187">
        <v>0</v>
      </c>
      <c r="L659" s="1187">
        <v>0</v>
      </c>
      <c r="M659" s="1187">
        <v>0</v>
      </c>
      <c r="N659" s="1187">
        <v>0</v>
      </c>
      <c r="O659" s="1187">
        <v>0</v>
      </c>
      <c r="P659" s="1187">
        <v>0</v>
      </c>
      <c r="Q659" s="1187">
        <v>0</v>
      </c>
      <c r="R659" s="1187">
        <v>0</v>
      </c>
      <c r="S659" s="1187">
        <v>0</v>
      </c>
      <c r="T659" s="1187">
        <v>0</v>
      </c>
      <c r="U659" s="1187">
        <v>0</v>
      </c>
      <c r="V659" s="1187">
        <v>0</v>
      </c>
      <c r="W659" s="1187">
        <v>0</v>
      </c>
      <c r="X659" s="1187">
        <v>0</v>
      </c>
      <c r="Y659" s="1187">
        <v>0</v>
      </c>
      <c r="Z659" s="1187">
        <v>0</v>
      </c>
      <c r="AA659" s="1187">
        <v>0</v>
      </c>
      <c r="AB659" s="1187">
        <v>0</v>
      </c>
      <c r="AC659" s="1187">
        <v>0</v>
      </c>
      <c r="AD659" s="1187">
        <v>0</v>
      </c>
      <c r="AE659" s="1187">
        <v>0</v>
      </c>
      <c r="AF659" s="1187">
        <v>0</v>
      </c>
      <c r="AG659" s="1187">
        <v>0</v>
      </c>
      <c r="AH659" s="1187">
        <v>0</v>
      </c>
      <c r="AI659" s="1187">
        <v>0</v>
      </c>
      <c r="AJ659" s="1187">
        <v>0</v>
      </c>
      <c r="AK659" s="1187">
        <v>0</v>
      </c>
      <c r="AL659" s="1187">
        <v>0</v>
      </c>
      <c r="AM659" s="1187">
        <v>0</v>
      </c>
      <c r="AN659" s="1187">
        <v>0</v>
      </c>
      <c r="AO659" s="1187">
        <v>0</v>
      </c>
      <c r="AP659" s="1187">
        <v>0</v>
      </c>
      <c r="AQ659" s="1187">
        <v>0</v>
      </c>
      <c r="AR659" s="1187">
        <v>0</v>
      </c>
      <c r="AS659" s="1187">
        <v>0</v>
      </c>
      <c r="AT659" s="1187">
        <v>0</v>
      </c>
      <c r="AU659" s="1187">
        <v>0</v>
      </c>
      <c r="AV659" s="1187">
        <v>0</v>
      </c>
      <c r="AW659" s="1186"/>
      <c r="AX659" s="1044"/>
    </row>
    <row r="660" spans="2:50" ht="12">
      <c r="B660" s="1188"/>
      <c r="C660" s="1189"/>
      <c r="D660" s="1189"/>
      <c r="E660" s="1189"/>
      <c r="F660" s="1189"/>
      <c r="G660" s="1189"/>
      <c r="H660" s="1189"/>
      <c r="I660" s="1189"/>
      <c r="J660" s="1189"/>
      <c r="K660" s="1189"/>
      <c r="L660" s="1189"/>
      <c r="M660" s="1189"/>
      <c r="N660" s="1189"/>
      <c r="O660" s="1189"/>
      <c r="P660" s="1189"/>
      <c r="Q660" s="1189"/>
      <c r="R660" s="1189"/>
      <c r="S660" s="1189"/>
      <c r="T660" s="1189"/>
      <c r="U660" s="1189"/>
      <c r="V660" s="1189"/>
      <c r="W660" s="1189"/>
      <c r="X660" s="1189"/>
      <c r="Y660" s="1189"/>
      <c r="Z660" s="1189"/>
      <c r="AA660" s="1189"/>
      <c r="AB660" s="1189"/>
      <c r="AC660" s="1189"/>
      <c r="AD660" s="1189"/>
      <c r="AE660" s="1189"/>
      <c r="AF660" s="1189"/>
      <c r="AG660" s="1189"/>
      <c r="AH660" s="1189"/>
      <c r="AI660" s="1189"/>
      <c r="AJ660" s="1189"/>
      <c r="AK660" s="1189"/>
      <c r="AL660" s="1189"/>
      <c r="AM660" s="1189"/>
      <c r="AN660" s="1189"/>
      <c r="AO660" s="1189"/>
      <c r="AP660" s="1189"/>
      <c r="AQ660" s="1189"/>
      <c r="AR660" s="1189"/>
      <c r="AS660" s="1189"/>
      <c r="AT660" s="1189"/>
      <c r="AU660" s="1189"/>
      <c r="AV660" s="1189"/>
      <c r="AW660" s="1186"/>
      <c r="AX660" s="1044"/>
    </row>
    <row r="661" spans="2:50" ht="12">
      <c r="B661" s="1066"/>
      <c r="C661" s="1051"/>
      <c r="D661" s="1051"/>
      <c r="E661" s="1051"/>
      <c r="F661" s="1051"/>
      <c r="G661" s="1051"/>
      <c r="H661" s="1051"/>
      <c r="I661" s="1051"/>
      <c r="J661" s="1051"/>
      <c r="K661" s="1051"/>
      <c r="L661" s="1051"/>
      <c r="M661" s="1051"/>
      <c r="N661" s="1051"/>
      <c r="O661" s="1051"/>
      <c r="P661" s="1051"/>
      <c r="Q661" s="1051"/>
      <c r="R661" s="1051"/>
      <c r="S661" s="1051"/>
      <c r="T661" s="1051"/>
      <c r="U661" s="1051"/>
      <c r="V661" s="1051"/>
      <c r="W661" s="1051"/>
      <c r="X661" s="1051"/>
      <c r="Y661" s="1051"/>
      <c r="Z661" s="1051"/>
      <c r="AA661" s="1051"/>
      <c r="AB661" s="1051"/>
      <c r="AC661" s="1051"/>
      <c r="AD661" s="1051"/>
      <c r="AE661" s="1051"/>
      <c r="AF661" s="1051"/>
      <c r="AG661" s="1051"/>
      <c r="AH661" s="1051"/>
      <c r="AI661" s="1051"/>
      <c r="AJ661" s="1051"/>
      <c r="AK661" s="1051"/>
      <c r="AL661" s="1051"/>
      <c r="AM661" s="1051"/>
      <c r="AN661" s="1051"/>
      <c r="AO661" s="1051"/>
      <c r="AP661" s="1051"/>
      <c r="AQ661" s="1051"/>
      <c r="AR661" s="1051"/>
      <c r="AS661" s="1051"/>
      <c r="AT661" s="1051"/>
      <c r="AU661" s="1051"/>
      <c r="AV661" s="1051"/>
      <c r="AW661" s="1186"/>
      <c r="AX661" s="1044"/>
    </row>
    <row r="662" spans="2:50" ht="12">
      <c r="B662" s="1067" t="s">
        <v>1060</v>
      </c>
      <c r="C662" s="1067">
        <v>80</v>
      </c>
      <c r="D662" s="1051"/>
      <c r="E662" s="1051"/>
      <c r="F662" s="1051"/>
      <c r="G662" s="1051"/>
      <c r="H662" s="1051"/>
      <c r="I662" s="1051"/>
      <c r="J662" s="1051"/>
      <c r="K662" s="1051"/>
      <c r="L662" s="1051"/>
      <c r="M662" s="1051"/>
      <c r="N662" s="1051"/>
      <c r="O662" s="1051"/>
      <c r="P662" s="1051"/>
      <c r="Q662" s="1051"/>
      <c r="R662" s="1051"/>
      <c r="S662" s="1051"/>
      <c r="T662" s="1051"/>
      <c r="U662" s="1051"/>
      <c r="V662" s="1051"/>
      <c r="W662" s="1051"/>
      <c r="X662" s="1051"/>
      <c r="Y662" s="1051"/>
      <c r="Z662" s="1051"/>
      <c r="AA662" s="1051"/>
      <c r="AB662" s="1051"/>
      <c r="AC662" s="1051"/>
      <c r="AD662" s="1051"/>
      <c r="AE662" s="1051"/>
      <c r="AF662" s="1051"/>
      <c r="AG662" s="1051"/>
      <c r="AH662" s="1051"/>
      <c r="AI662" s="1051"/>
      <c r="AJ662" s="1051"/>
      <c r="AK662" s="1051"/>
      <c r="AL662" s="1051"/>
      <c r="AM662" s="1051"/>
      <c r="AN662" s="1051"/>
      <c r="AO662" s="1051"/>
      <c r="AP662" s="1051"/>
      <c r="AQ662" s="1051"/>
      <c r="AR662" s="1051"/>
      <c r="AS662" s="1051"/>
      <c r="AT662" s="1051"/>
      <c r="AU662" s="1051"/>
      <c r="AV662" s="1051"/>
      <c r="AW662" s="1044"/>
      <c r="AX662" s="1044"/>
    </row>
    <row r="663" spans="2:50" ht="12">
      <c r="B663" s="1051"/>
      <c r="C663" s="1051"/>
      <c r="D663" s="1051"/>
      <c r="E663" s="1051"/>
      <c r="F663" s="1051"/>
      <c r="G663" s="1051"/>
      <c r="H663" s="1051"/>
      <c r="I663" s="1051"/>
      <c r="J663" s="1051"/>
      <c r="K663" s="1051"/>
      <c r="L663" s="1051"/>
      <c r="M663" s="1051"/>
      <c r="N663" s="1051"/>
      <c r="O663" s="1051"/>
      <c r="P663" s="1051"/>
      <c r="Q663" s="1051"/>
      <c r="R663" s="1051"/>
      <c r="S663" s="1051"/>
      <c r="T663" s="1051"/>
      <c r="U663" s="1051"/>
      <c r="V663" s="1051"/>
      <c r="W663" s="1051"/>
      <c r="X663" s="1051"/>
      <c r="Y663" s="1051"/>
      <c r="Z663" s="1051"/>
      <c r="AA663" s="1051"/>
      <c r="AB663" s="1051"/>
      <c r="AC663" s="1051"/>
      <c r="AD663" s="1051"/>
      <c r="AE663" s="1051"/>
      <c r="AF663" s="1051"/>
      <c r="AG663" s="1051"/>
      <c r="AH663" s="1051"/>
      <c r="AI663" s="1051"/>
      <c r="AJ663" s="1051"/>
      <c r="AK663" s="1051"/>
      <c r="AL663" s="1051"/>
      <c r="AM663" s="1051"/>
      <c r="AN663" s="1051"/>
      <c r="AO663" s="1051"/>
      <c r="AP663" s="1051"/>
      <c r="AQ663" s="1051"/>
      <c r="AR663" s="1051"/>
      <c r="AS663" s="1051"/>
      <c r="AT663" s="1051"/>
      <c r="AU663" s="1051"/>
      <c r="AV663" s="1051"/>
      <c r="AW663" s="1044"/>
      <c r="AX663" s="1044"/>
    </row>
    <row r="664" spans="2:50" ht="12" customHeight="1">
      <c r="B664" s="1540" t="s">
        <v>1136</v>
      </c>
      <c r="C664" s="1538" t="s">
        <v>1093</v>
      </c>
      <c r="D664" s="1539" t="s">
        <v>1050</v>
      </c>
      <c r="E664" s="1539" t="s">
        <v>1047</v>
      </c>
      <c r="F664" s="1047">
        <v>1</v>
      </c>
      <c r="G664" s="1047">
        <v>2</v>
      </c>
      <c r="H664" s="1047">
        <v>3</v>
      </c>
      <c r="I664" s="1047">
        <v>4</v>
      </c>
      <c r="J664" s="1047">
        <v>5</v>
      </c>
      <c r="K664" s="1047">
        <v>6</v>
      </c>
      <c r="L664" s="1047">
        <v>7</v>
      </c>
      <c r="M664" s="1047">
        <v>8</v>
      </c>
      <c r="N664" s="1047">
        <v>9</v>
      </c>
      <c r="O664" s="1047">
        <v>10</v>
      </c>
      <c r="P664" s="1047">
        <v>11</v>
      </c>
      <c r="Q664" s="1047">
        <v>12</v>
      </c>
      <c r="R664" s="1047">
        <v>13</v>
      </c>
      <c r="S664" s="1047">
        <v>14</v>
      </c>
      <c r="T664" s="1047">
        <v>15</v>
      </c>
      <c r="U664" s="1047">
        <v>16</v>
      </c>
      <c r="V664" s="1047">
        <v>17</v>
      </c>
      <c r="W664" s="1047">
        <v>18</v>
      </c>
      <c r="X664" s="1047">
        <v>19</v>
      </c>
      <c r="Y664" s="1047">
        <v>20</v>
      </c>
      <c r="Z664" s="1047">
        <v>21</v>
      </c>
      <c r="AA664" s="1047">
        <v>22</v>
      </c>
      <c r="AB664" s="1047">
        <v>23</v>
      </c>
      <c r="AC664" s="1047">
        <v>24</v>
      </c>
      <c r="AD664" s="1047">
        <v>25</v>
      </c>
      <c r="AE664" s="1047">
        <v>26</v>
      </c>
      <c r="AF664" s="1047">
        <v>27</v>
      </c>
      <c r="AG664" s="1047">
        <v>28</v>
      </c>
      <c r="AH664" s="1047">
        <v>29</v>
      </c>
      <c r="AI664" s="1047">
        <v>30</v>
      </c>
      <c r="AJ664" s="1047">
        <v>31</v>
      </c>
      <c r="AK664" s="1047">
        <v>32</v>
      </c>
      <c r="AL664" s="1047">
        <v>33</v>
      </c>
      <c r="AM664" s="1047">
        <v>34</v>
      </c>
      <c r="AN664" s="1047">
        <v>35</v>
      </c>
      <c r="AO664" s="1047">
        <v>36</v>
      </c>
      <c r="AP664" s="1047">
        <v>37</v>
      </c>
      <c r="AQ664" s="1047">
        <v>38</v>
      </c>
      <c r="AR664" s="1047">
        <v>39</v>
      </c>
      <c r="AS664" s="1047">
        <v>40</v>
      </c>
      <c r="AT664" s="1047">
        <v>41</v>
      </c>
      <c r="AU664" s="1047">
        <v>42</v>
      </c>
      <c r="AV664" s="1047">
        <v>43</v>
      </c>
      <c r="AW664" s="1044"/>
      <c r="AX664" s="1044"/>
    </row>
    <row r="665" spans="2:50" ht="12" customHeight="1">
      <c r="B665" s="1540" t="s">
        <v>1071</v>
      </c>
      <c r="C665" s="1538"/>
      <c r="D665" s="1539"/>
      <c r="E665" s="1539"/>
      <c r="F665" s="1052">
        <v>2034</v>
      </c>
      <c r="G665" s="1052">
        <v>2035</v>
      </c>
      <c r="H665" s="1052">
        <v>2036</v>
      </c>
      <c r="I665" s="1052">
        <v>2037</v>
      </c>
      <c r="J665" s="1052">
        <v>2038</v>
      </c>
      <c r="K665" s="1052">
        <v>2039</v>
      </c>
      <c r="L665" s="1052">
        <v>2040</v>
      </c>
      <c r="M665" s="1052">
        <v>2041</v>
      </c>
      <c r="N665" s="1052">
        <v>2042</v>
      </c>
      <c r="O665" s="1052">
        <v>2043</v>
      </c>
      <c r="P665" s="1052">
        <v>2044</v>
      </c>
      <c r="Q665" s="1052">
        <v>2045</v>
      </c>
      <c r="R665" s="1052">
        <v>2046</v>
      </c>
      <c r="S665" s="1052">
        <v>2047</v>
      </c>
      <c r="T665" s="1052">
        <v>2048</v>
      </c>
      <c r="U665" s="1052">
        <v>2049</v>
      </c>
      <c r="V665" s="1052">
        <v>2050</v>
      </c>
      <c r="W665" s="1052">
        <v>2051</v>
      </c>
      <c r="X665" s="1052">
        <v>2052</v>
      </c>
      <c r="Y665" s="1052">
        <v>2053</v>
      </c>
      <c r="Z665" s="1052">
        <v>2054</v>
      </c>
      <c r="AA665" s="1052">
        <v>2055</v>
      </c>
      <c r="AB665" s="1052">
        <v>2056</v>
      </c>
      <c r="AC665" s="1052">
        <v>2057</v>
      </c>
      <c r="AD665" s="1052">
        <v>2058</v>
      </c>
      <c r="AE665" s="1052">
        <v>2059</v>
      </c>
      <c r="AF665" s="1052">
        <v>2060</v>
      </c>
      <c r="AG665" s="1052">
        <v>2061</v>
      </c>
      <c r="AH665" s="1052">
        <v>2062</v>
      </c>
      <c r="AI665" s="1052">
        <v>2063</v>
      </c>
      <c r="AJ665" s="1052">
        <v>2064</v>
      </c>
      <c r="AK665" s="1052">
        <v>2065</v>
      </c>
      <c r="AL665" s="1052">
        <v>2066</v>
      </c>
      <c r="AM665" s="1052">
        <v>2067</v>
      </c>
      <c r="AN665" s="1052">
        <v>2068</v>
      </c>
      <c r="AO665" s="1052">
        <v>2069</v>
      </c>
      <c r="AP665" s="1052">
        <v>2070</v>
      </c>
      <c r="AQ665" s="1052">
        <v>2071</v>
      </c>
      <c r="AR665" s="1052">
        <v>2072</v>
      </c>
      <c r="AS665" s="1052">
        <v>2073</v>
      </c>
      <c r="AT665" s="1052">
        <v>2074</v>
      </c>
      <c r="AU665" s="1052">
        <v>2075</v>
      </c>
      <c r="AV665" s="1052">
        <v>2076</v>
      </c>
      <c r="AW665" s="1044"/>
      <c r="AX665" s="1044"/>
    </row>
    <row r="666" spans="2:50" ht="10" customHeight="1" thickBot="1">
      <c r="B666" s="1236"/>
      <c r="C666" s="1125"/>
      <c r="D666" s="1108"/>
      <c r="E666" s="1190"/>
      <c r="F666" s="1191"/>
      <c r="G666" s="1191"/>
      <c r="H666" s="1191"/>
      <c r="I666" s="1191"/>
      <c r="J666" s="1191"/>
      <c r="K666" s="1191"/>
      <c r="L666" s="1191"/>
      <c r="M666" s="1191"/>
      <c r="N666" s="1191"/>
      <c r="O666" s="1191"/>
      <c r="P666" s="1191"/>
      <c r="Q666" s="1191"/>
      <c r="R666" s="1191"/>
      <c r="S666" s="1191"/>
      <c r="T666" s="1191"/>
      <c r="U666" s="1191"/>
      <c r="V666" s="1191"/>
      <c r="W666" s="1191"/>
      <c r="X666" s="1191"/>
      <c r="Y666" s="1191"/>
      <c r="Z666" s="1191"/>
      <c r="AA666" s="1191"/>
      <c r="AB666" s="1191"/>
      <c r="AC666" s="1191"/>
      <c r="AD666" s="1191"/>
      <c r="AE666" s="1191"/>
      <c r="AF666" s="1191"/>
      <c r="AG666" s="1191"/>
      <c r="AH666" s="1191"/>
      <c r="AI666" s="1191"/>
      <c r="AJ666" s="1191"/>
      <c r="AK666" s="1191"/>
      <c r="AL666" s="1191"/>
      <c r="AM666" s="1191"/>
      <c r="AN666" s="1191"/>
      <c r="AO666" s="1191"/>
      <c r="AP666" s="1191"/>
      <c r="AQ666" s="1191"/>
      <c r="AR666" s="1191"/>
      <c r="AS666" s="1191"/>
      <c r="AT666" s="1191"/>
      <c r="AU666" s="1191"/>
      <c r="AV666" s="1191"/>
      <c r="AW666" s="1044"/>
      <c r="AX666" s="1044"/>
    </row>
    <row r="667" spans="2:50" ht="12">
      <c r="B667" s="1091" t="s">
        <v>9</v>
      </c>
      <c r="C667" s="1179"/>
      <c r="D667" s="1179"/>
      <c r="E667" s="1179"/>
      <c r="F667" s="1192">
        <v>0</v>
      </c>
      <c r="G667" s="1192">
        <v>0</v>
      </c>
      <c r="H667" s="1192">
        <v>0</v>
      </c>
      <c r="I667" s="1192">
        <v>0</v>
      </c>
      <c r="J667" s="1192">
        <v>0</v>
      </c>
      <c r="K667" s="1192">
        <v>0</v>
      </c>
      <c r="L667" s="1192">
        <v>0</v>
      </c>
      <c r="M667" s="1192">
        <v>0</v>
      </c>
      <c r="N667" s="1192">
        <v>0</v>
      </c>
      <c r="O667" s="1192">
        <v>0</v>
      </c>
      <c r="P667" s="1192">
        <v>0</v>
      </c>
      <c r="Q667" s="1192">
        <v>0</v>
      </c>
      <c r="R667" s="1192">
        <v>0</v>
      </c>
      <c r="S667" s="1192">
        <v>0</v>
      </c>
      <c r="T667" s="1192">
        <v>0</v>
      </c>
      <c r="U667" s="1192">
        <v>0</v>
      </c>
      <c r="V667" s="1192">
        <v>0</v>
      </c>
      <c r="W667" s="1192">
        <v>0</v>
      </c>
      <c r="X667" s="1192">
        <v>0</v>
      </c>
      <c r="Y667" s="1192">
        <v>0</v>
      </c>
      <c r="Z667" s="1192">
        <v>0</v>
      </c>
      <c r="AA667" s="1192">
        <v>0</v>
      </c>
      <c r="AB667" s="1192">
        <v>0</v>
      </c>
      <c r="AC667" s="1192">
        <v>0</v>
      </c>
      <c r="AD667" s="1192">
        <v>0</v>
      </c>
      <c r="AE667" s="1192">
        <v>0</v>
      </c>
      <c r="AF667" s="1192">
        <v>0</v>
      </c>
      <c r="AG667" s="1192">
        <v>0</v>
      </c>
      <c r="AH667" s="1192">
        <v>0</v>
      </c>
      <c r="AI667" s="1192">
        <v>0</v>
      </c>
      <c r="AJ667" s="1192">
        <v>0</v>
      </c>
      <c r="AK667" s="1192">
        <v>0</v>
      </c>
      <c r="AL667" s="1192">
        <v>0</v>
      </c>
      <c r="AM667" s="1192">
        <v>0</v>
      </c>
      <c r="AN667" s="1192">
        <v>0</v>
      </c>
      <c r="AO667" s="1192">
        <v>0</v>
      </c>
      <c r="AP667" s="1192">
        <v>0</v>
      </c>
      <c r="AQ667" s="1192">
        <v>0</v>
      </c>
      <c r="AR667" s="1192">
        <v>0</v>
      </c>
      <c r="AS667" s="1192">
        <v>0</v>
      </c>
      <c r="AT667" s="1192">
        <v>0</v>
      </c>
      <c r="AU667" s="1192">
        <v>0</v>
      </c>
      <c r="AV667" s="1192">
        <v>0</v>
      </c>
      <c r="AW667" s="1044"/>
      <c r="AX667" s="1044"/>
    </row>
    <row r="668" spans="2:50" ht="12">
      <c r="B668" s="1066" t="s">
        <v>1094</v>
      </c>
      <c r="C668" s="1051"/>
      <c r="D668" s="1051"/>
      <c r="E668" s="1051"/>
      <c r="F668" s="1051"/>
      <c r="G668" s="1051"/>
      <c r="H668" s="1051"/>
      <c r="I668" s="1051"/>
      <c r="J668" s="1051"/>
      <c r="K668" s="1051"/>
      <c r="L668" s="1051"/>
      <c r="M668" s="1051"/>
      <c r="N668" s="1051"/>
      <c r="O668" s="1051"/>
      <c r="P668" s="1051"/>
      <c r="Q668" s="1051"/>
      <c r="R668" s="1051"/>
      <c r="S668" s="1051"/>
      <c r="T668" s="1051"/>
      <c r="U668" s="1051"/>
      <c r="V668" s="1051"/>
      <c r="W668" s="1051"/>
      <c r="X668" s="1051"/>
      <c r="Y668" s="1051"/>
      <c r="Z668" s="1051"/>
      <c r="AA668" s="1051"/>
      <c r="AB668" s="1051"/>
      <c r="AC668" s="1051"/>
      <c r="AD668" s="1051"/>
      <c r="AE668" s="1051"/>
      <c r="AF668" s="1051"/>
      <c r="AG668" s="1051"/>
      <c r="AH668" s="1051"/>
      <c r="AI668" s="1051"/>
      <c r="AJ668" s="1051"/>
      <c r="AK668" s="1051"/>
      <c r="AL668" s="1051"/>
      <c r="AM668" s="1051"/>
      <c r="AN668" s="1051"/>
      <c r="AO668" s="1051"/>
      <c r="AP668" s="1051"/>
      <c r="AQ668" s="1051"/>
      <c r="AR668" s="1051"/>
      <c r="AS668" s="1051"/>
      <c r="AT668" s="1051"/>
      <c r="AU668" s="1051"/>
      <c r="AV668" s="1051"/>
      <c r="AW668" s="1044"/>
      <c r="AX668" s="1044"/>
    </row>
    <row r="669" spans="2:50" ht="12">
      <c r="B669" s="1136"/>
      <c r="C669" s="1051"/>
      <c r="D669" s="1051"/>
      <c r="E669" s="1051"/>
      <c r="F669" s="1051"/>
      <c r="G669" s="1051"/>
      <c r="H669" s="1051"/>
      <c r="I669" s="1051"/>
      <c r="J669" s="1051"/>
      <c r="K669" s="1051"/>
      <c r="L669" s="1051"/>
      <c r="M669" s="1051"/>
      <c r="N669" s="1051"/>
      <c r="O669" s="1051"/>
      <c r="P669" s="1051"/>
      <c r="Q669" s="1051"/>
      <c r="R669" s="1051"/>
      <c r="S669" s="1051"/>
      <c r="T669" s="1051"/>
      <c r="U669" s="1051"/>
      <c r="V669" s="1051"/>
      <c r="W669" s="1051"/>
      <c r="X669" s="1051"/>
      <c r="Y669" s="1051"/>
      <c r="Z669" s="1051"/>
      <c r="AA669" s="1051"/>
      <c r="AB669" s="1051"/>
      <c r="AC669" s="1051"/>
      <c r="AD669" s="1051"/>
      <c r="AE669" s="1051"/>
      <c r="AF669" s="1051"/>
      <c r="AG669" s="1051"/>
      <c r="AH669" s="1051"/>
      <c r="AI669" s="1051"/>
      <c r="AJ669" s="1051"/>
      <c r="AK669" s="1051"/>
      <c r="AL669" s="1051"/>
      <c r="AM669" s="1051"/>
      <c r="AN669" s="1051"/>
      <c r="AO669" s="1051"/>
      <c r="AP669" s="1051"/>
      <c r="AQ669" s="1051"/>
      <c r="AR669" s="1051"/>
      <c r="AS669" s="1051"/>
      <c r="AT669" s="1051"/>
      <c r="AU669" s="1051"/>
      <c r="AV669" s="1051"/>
      <c r="AW669" s="1044"/>
      <c r="AX669" s="1044"/>
    </row>
    <row r="670" spans="2:50" ht="12">
      <c r="B670" s="1067" t="s">
        <v>1060</v>
      </c>
      <c r="C670" s="1067">
        <v>80</v>
      </c>
      <c r="D670" s="1051"/>
      <c r="E670" s="1051"/>
      <c r="F670" s="1051"/>
      <c r="G670" s="1051"/>
      <c r="H670" s="1051"/>
      <c r="I670" s="1051"/>
      <c r="J670" s="1051"/>
      <c r="K670" s="1051"/>
      <c r="L670" s="1051"/>
      <c r="M670" s="1051"/>
      <c r="N670" s="1051"/>
      <c r="O670" s="1051"/>
      <c r="P670" s="1051"/>
      <c r="Q670" s="1051"/>
      <c r="R670" s="1051"/>
      <c r="S670" s="1051"/>
      <c r="T670" s="1051"/>
      <c r="U670" s="1051"/>
      <c r="V670" s="1051"/>
      <c r="W670" s="1051"/>
      <c r="X670" s="1051"/>
      <c r="Y670" s="1051"/>
      <c r="Z670" s="1051"/>
      <c r="AA670" s="1051"/>
      <c r="AB670" s="1051"/>
      <c r="AC670" s="1051"/>
      <c r="AD670" s="1051"/>
      <c r="AE670" s="1051"/>
      <c r="AF670" s="1051"/>
      <c r="AG670" s="1051"/>
      <c r="AH670" s="1051"/>
      <c r="AI670" s="1051"/>
      <c r="AJ670" s="1051"/>
      <c r="AK670" s="1051"/>
      <c r="AL670" s="1051"/>
      <c r="AM670" s="1051"/>
      <c r="AN670" s="1051"/>
      <c r="AO670" s="1051"/>
      <c r="AP670" s="1051"/>
      <c r="AQ670" s="1051"/>
      <c r="AR670" s="1051"/>
      <c r="AS670" s="1051"/>
      <c r="AT670" s="1051"/>
      <c r="AU670" s="1051"/>
      <c r="AV670" s="1051"/>
      <c r="AW670" s="1044"/>
      <c r="AX670" s="1044"/>
    </row>
    <row r="671" spans="2:50" ht="12">
      <c r="B671" s="1136"/>
      <c r="C671" s="1051"/>
      <c r="D671" s="1051"/>
      <c r="E671" s="1051"/>
      <c r="F671" s="1051"/>
      <c r="G671" s="1051"/>
      <c r="H671" s="1051"/>
      <c r="I671" s="1051"/>
      <c r="J671" s="1051"/>
      <c r="K671" s="1051"/>
      <c r="L671" s="1051"/>
      <c r="M671" s="1051"/>
      <c r="N671" s="1051"/>
      <c r="O671" s="1051"/>
      <c r="P671" s="1051"/>
      <c r="Q671" s="1051"/>
      <c r="R671" s="1051"/>
      <c r="S671" s="1051"/>
      <c r="T671" s="1051"/>
      <c r="U671" s="1051"/>
      <c r="V671" s="1051"/>
      <c r="W671" s="1051"/>
      <c r="X671" s="1051"/>
      <c r="Y671" s="1051"/>
      <c r="Z671" s="1051"/>
      <c r="AA671" s="1051"/>
      <c r="AB671" s="1051"/>
      <c r="AC671" s="1051"/>
      <c r="AD671" s="1051"/>
      <c r="AE671" s="1051"/>
      <c r="AF671" s="1051"/>
      <c r="AG671" s="1051"/>
      <c r="AH671" s="1051"/>
      <c r="AI671" s="1051"/>
      <c r="AJ671" s="1051"/>
      <c r="AK671" s="1051"/>
      <c r="AL671" s="1051"/>
      <c r="AM671" s="1051"/>
      <c r="AN671" s="1051"/>
      <c r="AO671" s="1051"/>
      <c r="AP671" s="1051"/>
      <c r="AQ671" s="1051"/>
      <c r="AR671" s="1051"/>
      <c r="AS671" s="1051"/>
      <c r="AT671" s="1051"/>
      <c r="AU671" s="1051"/>
      <c r="AV671" s="1051"/>
      <c r="AW671" s="1044"/>
      <c r="AX671" s="1044"/>
    </row>
    <row r="672" spans="2:50" ht="12" customHeight="1">
      <c r="B672" s="1540" t="s">
        <v>1137</v>
      </c>
      <c r="C672" s="1538" t="s">
        <v>1093</v>
      </c>
      <c r="D672" s="1539" t="s">
        <v>1050</v>
      </c>
      <c r="E672" s="1539" t="s">
        <v>1047</v>
      </c>
      <c r="F672" s="1047">
        <v>1</v>
      </c>
      <c r="G672" s="1047">
        <v>2</v>
      </c>
      <c r="H672" s="1047">
        <v>3</v>
      </c>
      <c r="I672" s="1047">
        <v>4</v>
      </c>
      <c r="J672" s="1047">
        <v>5</v>
      </c>
      <c r="K672" s="1047">
        <v>6</v>
      </c>
      <c r="L672" s="1047">
        <v>7</v>
      </c>
      <c r="M672" s="1047">
        <v>8</v>
      </c>
      <c r="N672" s="1047">
        <v>9</v>
      </c>
      <c r="O672" s="1047">
        <v>10</v>
      </c>
      <c r="P672" s="1047">
        <v>11</v>
      </c>
      <c r="Q672" s="1047">
        <v>12</v>
      </c>
      <c r="R672" s="1047">
        <v>13</v>
      </c>
      <c r="S672" s="1047">
        <v>14</v>
      </c>
      <c r="T672" s="1047">
        <v>15</v>
      </c>
      <c r="U672" s="1047">
        <v>16</v>
      </c>
      <c r="V672" s="1047">
        <v>17</v>
      </c>
      <c r="W672" s="1047">
        <v>18</v>
      </c>
      <c r="X672" s="1047">
        <v>19</v>
      </c>
      <c r="Y672" s="1047">
        <v>20</v>
      </c>
      <c r="Z672" s="1047">
        <v>21</v>
      </c>
      <c r="AA672" s="1047">
        <v>22</v>
      </c>
      <c r="AB672" s="1047">
        <v>23</v>
      </c>
      <c r="AC672" s="1047">
        <v>24</v>
      </c>
      <c r="AD672" s="1047">
        <v>25</v>
      </c>
      <c r="AE672" s="1047">
        <v>26</v>
      </c>
      <c r="AF672" s="1047">
        <v>27</v>
      </c>
      <c r="AG672" s="1047">
        <v>28</v>
      </c>
      <c r="AH672" s="1047">
        <v>29</v>
      </c>
      <c r="AI672" s="1047">
        <v>30</v>
      </c>
      <c r="AJ672" s="1047">
        <v>31</v>
      </c>
      <c r="AK672" s="1047">
        <v>32</v>
      </c>
      <c r="AL672" s="1047">
        <v>33</v>
      </c>
      <c r="AM672" s="1047">
        <v>34</v>
      </c>
      <c r="AN672" s="1047">
        <v>35</v>
      </c>
      <c r="AO672" s="1047">
        <v>36</v>
      </c>
      <c r="AP672" s="1047">
        <v>37</v>
      </c>
      <c r="AQ672" s="1047">
        <v>38</v>
      </c>
      <c r="AR672" s="1047">
        <v>39</v>
      </c>
      <c r="AS672" s="1047">
        <v>40</v>
      </c>
      <c r="AT672" s="1047">
        <v>41</v>
      </c>
      <c r="AU672" s="1047">
        <v>42</v>
      </c>
      <c r="AV672" s="1047">
        <v>43</v>
      </c>
      <c r="AW672" s="1044"/>
    </row>
    <row r="673" spans="2:49" ht="10" customHeight="1">
      <c r="B673" s="1540" t="s">
        <v>1137</v>
      </c>
      <c r="C673" s="1538"/>
      <c r="D673" s="1539"/>
      <c r="E673" s="1539"/>
      <c r="F673" s="1052">
        <v>2034</v>
      </c>
      <c r="G673" s="1052">
        <v>2035</v>
      </c>
      <c r="H673" s="1052">
        <v>2036</v>
      </c>
      <c r="I673" s="1052">
        <v>2037</v>
      </c>
      <c r="J673" s="1052">
        <v>2038</v>
      </c>
      <c r="K673" s="1052">
        <v>2039</v>
      </c>
      <c r="L673" s="1052">
        <v>2040</v>
      </c>
      <c r="M673" s="1052">
        <v>2041</v>
      </c>
      <c r="N673" s="1052">
        <v>2042</v>
      </c>
      <c r="O673" s="1052">
        <v>2043</v>
      </c>
      <c r="P673" s="1052">
        <v>2044</v>
      </c>
      <c r="Q673" s="1052">
        <v>2045</v>
      </c>
      <c r="R673" s="1052">
        <v>2046</v>
      </c>
      <c r="S673" s="1052">
        <v>2047</v>
      </c>
      <c r="T673" s="1052">
        <v>2048</v>
      </c>
      <c r="U673" s="1052">
        <v>2049</v>
      </c>
      <c r="V673" s="1052">
        <v>2050</v>
      </c>
      <c r="W673" s="1052">
        <v>2051</v>
      </c>
      <c r="X673" s="1052">
        <v>2052</v>
      </c>
      <c r="Y673" s="1052">
        <v>2053</v>
      </c>
      <c r="Z673" s="1052">
        <v>2054</v>
      </c>
      <c r="AA673" s="1052">
        <v>2055</v>
      </c>
      <c r="AB673" s="1052">
        <v>2056</v>
      </c>
      <c r="AC673" s="1052">
        <v>2057</v>
      </c>
      <c r="AD673" s="1052">
        <v>2058</v>
      </c>
      <c r="AE673" s="1052">
        <v>2059</v>
      </c>
      <c r="AF673" s="1052">
        <v>2060</v>
      </c>
      <c r="AG673" s="1052">
        <v>2061</v>
      </c>
      <c r="AH673" s="1052">
        <v>2062</v>
      </c>
      <c r="AI673" s="1052">
        <v>2063</v>
      </c>
      <c r="AJ673" s="1052">
        <v>2064</v>
      </c>
      <c r="AK673" s="1052">
        <v>2065</v>
      </c>
      <c r="AL673" s="1052">
        <v>2066</v>
      </c>
      <c r="AM673" s="1052">
        <v>2067</v>
      </c>
      <c r="AN673" s="1052">
        <v>2068</v>
      </c>
      <c r="AO673" s="1052">
        <v>2069</v>
      </c>
      <c r="AP673" s="1052">
        <v>2070</v>
      </c>
      <c r="AQ673" s="1052">
        <v>2071</v>
      </c>
      <c r="AR673" s="1052">
        <v>2072</v>
      </c>
      <c r="AS673" s="1052">
        <v>2073</v>
      </c>
      <c r="AT673" s="1052">
        <v>2074</v>
      </c>
      <c r="AU673" s="1052">
        <v>2075</v>
      </c>
      <c r="AV673" s="1052">
        <v>2076</v>
      </c>
      <c r="AW673" s="1044"/>
    </row>
    <row r="674" spans="2:49" ht="10" customHeight="1">
      <c r="B674" s="1193" t="s">
        <v>1362</v>
      </c>
      <c r="C674" s="1194">
        <v>2024</v>
      </c>
      <c r="D674" s="1056">
        <v>50</v>
      </c>
      <c r="E674" s="1176">
        <v>45</v>
      </c>
      <c r="F674" s="1142"/>
      <c r="G674" s="1142"/>
      <c r="H674" s="1195"/>
      <c r="I674" s="1195"/>
      <c r="J674" s="1195"/>
      <c r="K674" s="1195"/>
      <c r="L674" s="1195"/>
      <c r="M674" s="1195"/>
      <c r="N674" s="1195"/>
      <c r="O674" s="1195"/>
      <c r="P674" s="1195"/>
      <c r="Q674" s="1195"/>
      <c r="R674" s="1195"/>
      <c r="S674" s="1195"/>
      <c r="T674" s="1195"/>
      <c r="U674" s="1195"/>
      <c r="V674" s="1195"/>
      <c r="W674" s="1195"/>
      <c r="X674" s="1195"/>
      <c r="Y674" s="1195"/>
      <c r="Z674" s="1195"/>
      <c r="AA674" s="1195"/>
      <c r="AB674" s="1195"/>
      <c r="AC674" s="1195"/>
      <c r="AD674" s="1195"/>
      <c r="AE674" s="1195"/>
      <c r="AF674" s="1195"/>
      <c r="AG674" s="1195"/>
      <c r="AH674" s="1195"/>
      <c r="AI674" s="1195"/>
      <c r="AJ674" s="1195"/>
      <c r="AK674" s="1195"/>
      <c r="AL674" s="1195"/>
      <c r="AM674" s="1195"/>
      <c r="AN674" s="1195"/>
      <c r="AO674" s="1195"/>
      <c r="AP674" s="1195"/>
      <c r="AQ674" s="1195"/>
      <c r="AR674" s="1195"/>
      <c r="AS674" s="1195"/>
      <c r="AT674" s="1195"/>
      <c r="AU674" s="1195"/>
      <c r="AV674" s="1195"/>
      <c r="AW674" s="1044"/>
    </row>
    <row r="675" spans="2:49" ht="12.5" thickBot="1">
      <c r="B675" s="1193"/>
      <c r="C675" s="1194"/>
      <c r="D675" s="1056"/>
      <c r="E675" s="1176"/>
      <c r="F675" s="1142"/>
      <c r="G675" s="1142"/>
      <c r="H675" s="1142"/>
      <c r="I675" s="1142"/>
      <c r="J675" s="1142"/>
      <c r="K675" s="1142"/>
      <c r="L675" s="1142"/>
      <c r="M675" s="1142"/>
      <c r="N675" s="1142"/>
      <c r="O675" s="1142"/>
      <c r="P675" s="1142"/>
      <c r="Q675" s="1142"/>
      <c r="R675" s="1142"/>
      <c r="S675" s="1142"/>
      <c r="T675" s="1142"/>
      <c r="U675" s="1142"/>
      <c r="V675" s="1142"/>
      <c r="W675" s="1142"/>
      <c r="X675" s="1142"/>
      <c r="Y675" s="1142"/>
      <c r="Z675" s="1142"/>
      <c r="AA675" s="1142"/>
      <c r="AB675" s="1142"/>
      <c r="AC675" s="1142"/>
      <c r="AD675" s="1142"/>
      <c r="AE675" s="1142"/>
      <c r="AF675" s="1142"/>
      <c r="AG675" s="1142"/>
      <c r="AH675" s="1142"/>
      <c r="AI675" s="1142"/>
      <c r="AJ675" s="1142"/>
      <c r="AK675" s="1142"/>
      <c r="AL675" s="1142"/>
      <c r="AM675" s="1142"/>
      <c r="AN675" s="1142"/>
      <c r="AO675" s="1142"/>
      <c r="AP675" s="1142"/>
      <c r="AQ675" s="1142"/>
      <c r="AR675" s="1142"/>
      <c r="AS675" s="1142"/>
      <c r="AT675" s="1142"/>
      <c r="AU675" s="1142"/>
      <c r="AV675" s="1142"/>
      <c r="AW675" s="1044"/>
    </row>
    <row r="676" spans="2:49" ht="12">
      <c r="B676" s="1091" t="s">
        <v>9</v>
      </c>
      <c r="C676" s="1179"/>
      <c r="D676" s="1179"/>
      <c r="E676" s="1179"/>
      <c r="F676" s="1081">
        <v>0</v>
      </c>
      <c r="G676" s="1081">
        <v>0</v>
      </c>
      <c r="H676" s="1081">
        <v>0</v>
      </c>
      <c r="I676" s="1081">
        <v>0</v>
      </c>
      <c r="J676" s="1081">
        <v>0</v>
      </c>
      <c r="K676" s="1081">
        <v>0</v>
      </c>
      <c r="L676" s="1081">
        <v>0</v>
      </c>
      <c r="M676" s="1081">
        <v>0</v>
      </c>
      <c r="N676" s="1081">
        <v>0</v>
      </c>
      <c r="O676" s="1081">
        <v>0</v>
      </c>
      <c r="P676" s="1081">
        <v>0</v>
      </c>
      <c r="Q676" s="1081">
        <v>0</v>
      </c>
      <c r="R676" s="1081">
        <v>0</v>
      </c>
      <c r="S676" s="1081">
        <v>0</v>
      </c>
      <c r="T676" s="1081">
        <v>0</v>
      </c>
      <c r="U676" s="1081">
        <v>0</v>
      </c>
      <c r="V676" s="1081">
        <v>0</v>
      </c>
      <c r="W676" s="1081">
        <v>0</v>
      </c>
      <c r="X676" s="1081">
        <v>0</v>
      </c>
      <c r="Y676" s="1081">
        <v>0</v>
      </c>
      <c r="Z676" s="1081">
        <v>0</v>
      </c>
      <c r="AA676" s="1081">
        <v>0</v>
      </c>
      <c r="AB676" s="1081">
        <v>0</v>
      </c>
      <c r="AC676" s="1081">
        <v>0</v>
      </c>
      <c r="AD676" s="1081">
        <v>0</v>
      </c>
      <c r="AE676" s="1081">
        <v>0</v>
      </c>
      <c r="AF676" s="1081">
        <v>0</v>
      </c>
      <c r="AG676" s="1081">
        <v>0</v>
      </c>
      <c r="AH676" s="1081">
        <v>0</v>
      </c>
      <c r="AI676" s="1081">
        <v>0</v>
      </c>
      <c r="AJ676" s="1081">
        <v>0</v>
      </c>
      <c r="AK676" s="1081">
        <v>0</v>
      </c>
      <c r="AL676" s="1081">
        <v>0</v>
      </c>
      <c r="AM676" s="1081">
        <v>0</v>
      </c>
      <c r="AN676" s="1081">
        <v>0</v>
      </c>
      <c r="AO676" s="1081">
        <v>0</v>
      </c>
      <c r="AP676" s="1081">
        <v>0</v>
      </c>
      <c r="AQ676" s="1081">
        <v>0</v>
      </c>
      <c r="AR676" s="1081">
        <v>0</v>
      </c>
      <c r="AS676" s="1081">
        <v>0</v>
      </c>
      <c r="AT676" s="1081">
        <v>0</v>
      </c>
      <c r="AU676" s="1081">
        <v>0</v>
      </c>
      <c r="AV676" s="1093">
        <v>0</v>
      </c>
      <c r="AW676" s="1044"/>
    </row>
    <row r="677" spans="2:49" ht="12">
      <c r="B677" s="1066" t="s">
        <v>1094</v>
      </c>
      <c r="C677" s="1051"/>
      <c r="D677" s="1051"/>
      <c r="E677" s="1051"/>
      <c r="F677" s="1051"/>
      <c r="G677" s="1051"/>
      <c r="H677" s="1051"/>
      <c r="I677" s="1051"/>
      <c r="J677" s="1051"/>
      <c r="K677" s="1051"/>
      <c r="L677" s="1051"/>
      <c r="M677" s="1051"/>
      <c r="N677" s="1051"/>
      <c r="O677" s="1051"/>
      <c r="P677" s="1051"/>
      <c r="Q677" s="1051"/>
      <c r="R677" s="1051"/>
      <c r="S677" s="1051"/>
      <c r="T677" s="1051"/>
      <c r="U677" s="1051"/>
      <c r="V677" s="1051"/>
      <c r="W677" s="1051"/>
      <c r="X677" s="1051"/>
      <c r="Y677" s="1051"/>
      <c r="Z677" s="1051"/>
      <c r="AA677" s="1051"/>
      <c r="AB677" s="1051"/>
      <c r="AC677" s="1051"/>
      <c r="AD677" s="1051"/>
      <c r="AE677" s="1051"/>
      <c r="AF677" s="1051"/>
      <c r="AG677" s="1051"/>
      <c r="AH677" s="1051"/>
      <c r="AI677" s="1051"/>
      <c r="AJ677" s="1051"/>
      <c r="AK677" s="1051"/>
      <c r="AL677" s="1051"/>
      <c r="AM677" s="1051"/>
      <c r="AN677" s="1051"/>
      <c r="AO677" s="1051"/>
      <c r="AP677" s="1051"/>
      <c r="AQ677" s="1051"/>
      <c r="AR677" s="1051"/>
      <c r="AS677" s="1051"/>
      <c r="AT677" s="1051"/>
      <c r="AU677" s="1051"/>
      <c r="AV677" s="1051"/>
      <c r="AW677" s="1044"/>
    </row>
    <row r="678" spans="2:49" ht="12">
      <c r="B678" s="1066"/>
      <c r="C678" s="1051"/>
      <c r="D678" s="1051"/>
      <c r="E678" s="1051"/>
      <c r="F678" s="1051"/>
      <c r="G678" s="1051"/>
      <c r="H678" s="1051"/>
      <c r="I678" s="1051"/>
      <c r="J678" s="1051"/>
      <c r="K678" s="1051"/>
      <c r="L678" s="1051"/>
      <c r="M678" s="1051"/>
      <c r="N678" s="1051"/>
      <c r="O678" s="1051"/>
      <c r="P678" s="1051"/>
      <c r="Q678" s="1051"/>
      <c r="R678" s="1051"/>
      <c r="S678" s="1051"/>
      <c r="T678" s="1051"/>
      <c r="U678" s="1051"/>
      <c r="V678" s="1051"/>
      <c r="W678" s="1051"/>
      <c r="X678" s="1051"/>
      <c r="Y678" s="1051"/>
      <c r="Z678" s="1051"/>
      <c r="AA678" s="1051"/>
      <c r="AB678" s="1051"/>
      <c r="AC678" s="1051"/>
      <c r="AD678" s="1051"/>
      <c r="AE678" s="1051"/>
      <c r="AF678" s="1051"/>
      <c r="AG678" s="1051"/>
      <c r="AH678" s="1051"/>
      <c r="AI678" s="1051"/>
      <c r="AJ678" s="1051"/>
      <c r="AK678" s="1051"/>
      <c r="AL678" s="1051"/>
      <c r="AM678" s="1051"/>
      <c r="AN678" s="1051"/>
      <c r="AO678" s="1051"/>
      <c r="AP678" s="1051"/>
      <c r="AQ678" s="1051"/>
      <c r="AR678" s="1051"/>
      <c r="AS678" s="1051"/>
      <c r="AT678" s="1051"/>
      <c r="AU678" s="1051"/>
      <c r="AV678" s="1051"/>
      <c r="AW678" s="1044"/>
    </row>
    <row r="679" spans="2:49" ht="12">
      <c r="B679" s="1067" t="s">
        <v>1060</v>
      </c>
      <c r="C679" s="1067">
        <v>50</v>
      </c>
      <c r="D679" s="1051"/>
      <c r="E679" s="1051"/>
      <c r="F679" s="1051"/>
      <c r="G679" s="1051"/>
      <c r="H679" s="1051"/>
      <c r="I679" s="1051"/>
      <c r="J679" s="1051"/>
      <c r="K679" s="1051"/>
      <c r="L679" s="1051"/>
      <c r="M679" s="1051"/>
      <c r="N679" s="1051"/>
      <c r="O679" s="1051"/>
      <c r="P679" s="1051"/>
      <c r="Q679" s="1051"/>
      <c r="R679" s="1051"/>
      <c r="S679" s="1051"/>
      <c r="T679" s="1051"/>
      <c r="U679" s="1051"/>
      <c r="V679" s="1051"/>
      <c r="W679" s="1051"/>
      <c r="X679" s="1051"/>
      <c r="Y679" s="1051"/>
      <c r="Z679" s="1051"/>
      <c r="AA679" s="1051"/>
      <c r="AB679" s="1051"/>
      <c r="AC679" s="1051"/>
      <c r="AD679" s="1051"/>
      <c r="AE679" s="1051"/>
      <c r="AF679" s="1051"/>
      <c r="AG679" s="1051"/>
      <c r="AH679" s="1051"/>
      <c r="AI679" s="1051"/>
      <c r="AJ679" s="1051"/>
      <c r="AK679" s="1051"/>
      <c r="AL679" s="1051"/>
      <c r="AM679" s="1051"/>
      <c r="AN679" s="1051"/>
      <c r="AO679" s="1051"/>
      <c r="AP679" s="1051"/>
      <c r="AQ679" s="1051"/>
      <c r="AR679" s="1051"/>
      <c r="AS679" s="1051"/>
      <c r="AT679" s="1051"/>
      <c r="AU679" s="1051"/>
      <c r="AV679" s="1051"/>
      <c r="AW679" s="1044"/>
    </row>
    <row r="680" spans="2:49" ht="12">
      <c r="B680" s="1051"/>
      <c r="C680" s="1051"/>
      <c r="D680" s="1051"/>
      <c r="E680" s="1051"/>
      <c r="F680" s="1051"/>
      <c r="G680" s="1051"/>
      <c r="H680" s="1051"/>
      <c r="I680" s="1051"/>
      <c r="J680" s="1051"/>
      <c r="K680" s="1051"/>
      <c r="L680" s="1051"/>
      <c r="M680" s="1051"/>
      <c r="N680" s="1051"/>
      <c r="O680" s="1051"/>
      <c r="P680" s="1051"/>
      <c r="Q680" s="1051"/>
      <c r="R680" s="1051"/>
      <c r="S680" s="1051"/>
      <c r="T680" s="1051"/>
      <c r="U680" s="1051"/>
      <c r="V680" s="1051"/>
      <c r="W680" s="1051"/>
      <c r="X680" s="1051"/>
      <c r="Y680" s="1051"/>
      <c r="Z680" s="1051"/>
      <c r="AA680" s="1051"/>
      <c r="AB680" s="1051"/>
      <c r="AC680" s="1051"/>
      <c r="AD680" s="1051"/>
      <c r="AE680" s="1051"/>
      <c r="AF680" s="1051"/>
      <c r="AG680" s="1051"/>
      <c r="AH680" s="1051"/>
      <c r="AI680" s="1051"/>
      <c r="AJ680" s="1051"/>
      <c r="AK680" s="1051"/>
      <c r="AL680" s="1051"/>
      <c r="AM680" s="1051"/>
      <c r="AN680" s="1051"/>
      <c r="AO680" s="1051"/>
      <c r="AP680" s="1051"/>
      <c r="AQ680" s="1051"/>
      <c r="AR680" s="1051"/>
      <c r="AS680" s="1051"/>
      <c r="AT680" s="1051"/>
      <c r="AU680" s="1051"/>
      <c r="AV680" s="1051"/>
      <c r="AW680" s="1044"/>
    </row>
    <row r="681" spans="2:49" ht="12" customHeight="1">
      <c r="B681" s="1537" t="s">
        <v>28</v>
      </c>
      <c r="C681" s="1538" t="s">
        <v>1093</v>
      </c>
      <c r="D681" s="1539" t="s">
        <v>1050</v>
      </c>
      <c r="E681" s="1539" t="s">
        <v>1047</v>
      </c>
      <c r="F681" s="1047">
        <v>1</v>
      </c>
      <c r="G681" s="1047">
        <v>2</v>
      </c>
      <c r="H681" s="1047">
        <v>3</v>
      </c>
      <c r="I681" s="1047">
        <v>4</v>
      </c>
      <c r="J681" s="1047">
        <v>5</v>
      </c>
      <c r="K681" s="1047">
        <v>6</v>
      </c>
      <c r="L681" s="1047">
        <v>7</v>
      </c>
      <c r="M681" s="1047">
        <v>8</v>
      </c>
      <c r="N681" s="1047">
        <v>9</v>
      </c>
      <c r="O681" s="1047">
        <v>10</v>
      </c>
      <c r="P681" s="1047">
        <v>11</v>
      </c>
      <c r="Q681" s="1047">
        <v>12</v>
      </c>
      <c r="R681" s="1047">
        <v>13</v>
      </c>
      <c r="S681" s="1047">
        <v>14</v>
      </c>
      <c r="T681" s="1047">
        <v>15</v>
      </c>
      <c r="U681" s="1047">
        <v>16</v>
      </c>
      <c r="V681" s="1047">
        <v>17</v>
      </c>
      <c r="W681" s="1047">
        <v>18</v>
      </c>
      <c r="X681" s="1047">
        <v>19</v>
      </c>
      <c r="Y681" s="1047">
        <v>20</v>
      </c>
      <c r="Z681" s="1047">
        <v>21</v>
      </c>
      <c r="AA681" s="1047">
        <v>22</v>
      </c>
      <c r="AB681" s="1047">
        <v>23</v>
      </c>
      <c r="AC681" s="1047">
        <v>24</v>
      </c>
      <c r="AD681" s="1047">
        <v>25</v>
      </c>
      <c r="AE681" s="1047">
        <v>26</v>
      </c>
      <c r="AF681" s="1047">
        <v>27</v>
      </c>
      <c r="AG681" s="1047">
        <v>28</v>
      </c>
      <c r="AH681" s="1047">
        <v>29</v>
      </c>
      <c r="AI681" s="1047">
        <v>30</v>
      </c>
      <c r="AJ681" s="1047">
        <v>31</v>
      </c>
      <c r="AK681" s="1047">
        <v>32</v>
      </c>
      <c r="AL681" s="1047">
        <v>33</v>
      </c>
      <c r="AM681" s="1047">
        <v>34</v>
      </c>
      <c r="AN681" s="1047">
        <v>35</v>
      </c>
      <c r="AO681" s="1047">
        <v>36</v>
      </c>
      <c r="AP681" s="1047">
        <v>37</v>
      </c>
      <c r="AQ681" s="1047">
        <v>38</v>
      </c>
      <c r="AR681" s="1047">
        <v>39</v>
      </c>
      <c r="AS681" s="1047">
        <v>40</v>
      </c>
      <c r="AT681" s="1047">
        <v>41</v>
      </c>
      <c r="AU681" s="1047">
        <v>42</v>
      </c>
      <c r="AV681" s="1047">
        <v>43</v>
      </c>
      <c r="AW681" s="1044"/>
    </row>
    <row r="682" spans="2:49" ht="10" customHeight="1">
      <c r="B682" s="1537" t="s">
        <v>28</v>
      </c>
      <c r="C682" s="1538"/>
      <c r="D682" s="1539"/>
      <c r="E682" s="1539"/>
      <c r="F682" s="1052">
        <v>2034</v>
      </c>
      <c r="G682" s="1052">
        <v>2035</v>
      </c>
      <c r="H682" s="1052">
        <v>2036</v>
      </c>
      <c r="I682" s="1052">
        <v>2037</v>
      </c>
      <c r="J682" s="1052">
        <v>2038</v>
      </c>
      <c r="K682" s="1052">
        <v>2039</v>
      </c>
      <c r="L682" s="1052">
        <v>2040</v>
      </c>
      <c r="M682" s="1052">
        <v>2041</v>
      </c>
      <c r="N682" s="1052">
        <v>2042</v>
      </c>
      <c r="O682" s="1052">
        <v>2043</v>
      </c>
      <c r="P682" s="1052">
        <v>2044</v>
      </c>
      <c r="Q682" s="1052">
        <v>2045</v>
      </c>
      <c r="R682" s="1052">
        <v>2046</v>
      </c>
      <c r="S682" s="1052">
        <v>2047</v>
      </c>
      <c r="T682" s="1052">
        <v>2048</v>
      </c>
      <c r="U682" s="1052">
        <v>2049</v>
      </c>
      <c r="V682" s="1052">
        <v>2050</v>
      </c>
      <c r="W682" s="1052">
        <v>2051</v>
      </c>
      <c r="X682" s="1052">
        <v>2052</v>
      </c>
      <c r="Y682" s="1052">
        <v>2053</v>
      </c>
      <c r="Z682" s="1052">
        <v>2054</v>
      </c>
      <c r="AA682" s="1052">
        <v>2055</v>
      </c>
      <c r="AB682" s="1052">
        <v>2056</v>
      </c>
      <c r="AC682" s="1052">
        <v>2057</v>
      </c>
      <c r="AD682" s="1052">
        <v>2058</v>
      </c>
      <c r="AE682" s="1052">
        <v>2059</v>
      </c>
      <c r="AF682" s="1052">
        <v>2060</v>
      </c>
      <c r="AG682" s="1052">
        <v>2061</v>
      </c>
      <c r="AH682" s="1052">
        <v>2062</v>
      </c>
      <c r="AI682" s="1052">
        <v>2063</v>
      </c>
      <c r="AJ682" s="1052">
        <v>2064</v>
      </c>
      <c r="AK682" s="1052">
        <v>2065</v>
      </c>
      <c r="AL682" s="1052">
        <v>2066</v>
      </c>
      <c r="AM682" s="1052">
        <v>2067</v>
      </c>
      <c r="AN682" s="1052">
        <v>2068</v>
      </c>
      <c r="AO682" s="1052">
        <v>2069</v>
      </c>
      <c r="AP682" s="1052">
        <v>2070</v>
      </c>
      <c r="AQ682" s="1052">
        <v>2071</v>
      </c>
      <c r="AR682" s="1052">
        <v>2072</v>
      </c>
      <c r="AS682" s="1052">
        <v>2073</v>
      </c>
      <c r="AT682" s="1052">
        <v>2074</v>
      </c>
      <c r="AU682" s="1052">
        <v>2075</v>
      </c>
      <c r="AV682" s="1052">
        <v>2076</v>
      </c>
      <c r="AW682" s="1044"/>
    </row>
    <row r="683" spans="2:49" ht="10" customHeight="1" thickBot="1">
      <c r="B683" s="1193"/>
      <c r="C683" s="1194"/>
      <c r="D683" s="1056"/>
      <c r="E683" s="1056"/>
      <c r="F683" s="1191"/>
      <c r="G683" s="1191"/>
      <c r="H683" s="1191"/>
      <c r="I683" s="1191"/>
      <c r="J683" s="1191"/>
      <c r="K683" s="1191"/>
      <c r="L683" s="1191"/>
      <c r="M683" s="1191"/>
      <c r="N683" s="1191"/>
      <c r="O683" s="1191"/>
      <c r="P683" s="1191"/>
      <c r="Q683" s="1191"/>
      <c r="R683" s="1191"/>
      <c r="S683" s="1191"/>
      <c r="T683" s="1191"/>
      <c r="U683" s="1191"/>
      <c r="V683" s="1191"/>
      <c r="W683" s="1191"/>
      <c r="X683" s="1191"/>
      <c r="Y683" s="1191"/>
      <c r="Z683" s="1191"/>
      <c r="AA683" s="1191"/>
      <c r="AB683" s="1191"/>
      <c r="AC683" s="1191"/>
      <c r="AD683" s="1191"/>
      <c r="AE683" s="1191"/>
      <c r="AF683" s="1191"/>
      <c r="AG683" s="1191"/>
      <c r="AH683" s="1191"/>
      <c r="AI683" s="1191"/>
      <c r="AJ683" s="1191"/>
      <c r="AK683" s="1191"/>
      <c r="AL683" s="1191"/>
      <c r="AM683" s="1191"/>
      <c r="AN683" s="1191"/>
      <c r="AO683" s="1191"/>
      <c r="AP683" s="1191"/>
      <c r="AQ683" s="1191"/>
      <c r="AR683" s="1191"/>
      <c r="AS683" s="1191"/>
      <c r="AT683" s="1191"/>
      <c r="AU683" s="1191"/>
      <c r="AV683" s="1191"/>
      <c r="AW683" s="1044"/>
    </row>
    <row r="684" spans="2:49" ht="12">
      <c r="B684" s="1091" t="s">
        <v>9</v>
      </c>
      <c r="C684" s="1179"/>
      <c r="D684" s="1179"/>
      <c r="E684" s="1179"/>
      <c r="F684" s="1196">
        <v>0</v>
      </c>
      <c r="G684" s="1196">
        <v>0</v>
      </c>
      <c r="H684" s="1196">
        <v>0</v>
      </c>
      <c r="I684" s="1196">
        <v>0</v>
      </c>
      <c r="J684" s="1196">
        <v>0</v>
      </c>
      <c r="K684" s="1196">
        <v>0</v>
      </c>
      <c r="L684" s="1196">
        <v>0</v>
      </c>
      <c r="M684" s="1196">
        <v>0</v>
      </c>
      <c r="N684" s="1196">
        <v>0</v>
      </c>
      <c r="O684" s="1196">
        <v>0</v>
      </c>
      <c r="P684" s="1196">
        <v>0</v>
      </c>
      <c r="Q684" s="1196">
        <v>0</v>
      </c>
      <c r="R684" s="1196">
        <v>0</v>
      </c>
      <c r="S684" s="1196">
        <v>0</v>
      </c>
      <c r="T684" s="1196">
        <v>0</v>
      </c>
      <c r="U684" s="1196">
        <v>0</v>
      </c>
      <c r="V684" s="1196">
        <v>0</v>
      </c>
      <c r="W684" s="1196">
        <v>0</v>
      </c>
      <c r="X684" s="1196">
        <v>0</v>
      </c>
      <c r="Y684" s="1196">
        <v>0</v>
      </c>
      <c r="Z684" s="1196">
        <v>0</v>
      </c>
      <c r="AA684" s="1196">
        <v>0</v>
      </c>
      <c r="AB684" s="1196">
        <v>0</v>
      </c>
      <c r="AC684" s="1196">
        <v>0</v>
      </c>
      <c r="AD684" s="1196">
        <v>0</v>
      </c>
      <c r="AE684" s="1196">
        <v>0</v>
      </c>
      <c r="AF684" s="1196">
        <v>0</v>
      </c>
      <c r="AG684" s="1196">
        <v>0</v>
      </c>
      <c r="AH684" s="1196">
        <v>0</v>
      </c>
      <c r="AI684" s="1196">
        <v>0</v>
      </c>
      <c r="AJ684" s="1196">
        <v>0</v>
      </c>
      <c r="AK684" s="1196">
        <v>0</v>
      </c>
      <c r="AL684" s="1196">
        <v>0</v>
      </c>
      <c r="AM684" s="1196">
        <v>0</v>
      </c>
      <c r="AN684" s="1196">
        <v>0</v>
      </c>
      <c r="AO684" s="1196">
        <v>0</v>
      </c>
      <c r="AP684" s="1196">
        <v>0</v>
      </c>
      <c r="AQ684" s="1196">
        <v>0</v>
      </c>
      <c r="AR684" s="1196">
        <v>0</v>
      </c>
      <c r="AS684" s="1196">
        <v>0</v>
      </c>
      <c r="AT684" s="1196">
        <v>0</v>
      </c>
      <c r="AU684" s="1196">
        <v>0</v>
      </c>
      <c r="AV684" s="1197">
        <v>0</v>
      </c>
      <c r="AW684" s="1058"/>
    </row>
    <row r="685" spans="2:49" ht="12">
      <c r="B685" s="1066" t="s">
        <v>1094</v>
      </c>
      <c r="C685" s="1051"/>
      <c r="D685" s="1051"/>
      <c r="E685" s="1051"/>
      <c r="F685" s="1051"/>
      <c r="G685" s="1051"/>
      <c r="H685" s="1051"/>
      <c r="I685" s="1051"/>
      <c r="J685" s="1051"/>
      <c r="K685" s="1051"/>
      <c r="L685" s="1051"/>
      <c r="M685" s="1051"/>
      <c r="N685" s="1051"/>
      <c r="O685" s="1051"/>
      <c r="P685" s="1051"/>
      <c r="Q685" s="1051"/>
      <c r="R685" s="1051"/>
      <c r="S685" s="1051"/>
      <c r="T685" s="1051"/>
      <c r="U685" s="1051"/>
      <c r="V685" s="1051"/>
      <c r="W685" s="1051"/>
      <c r="X685" s="1051"/>
      <c r="Y685" s="1051"/>
      <c r="Z685" s="1051"/>
      <c r="AA685" s="1051"/>
      <c r="AB685" s="1051"/>
      <c r="AC685" s="1051"/>
      <c r="AD685" s="1051"/>
      <c r="AE685" s="1051"/>
      <c r="AF685" s="1051"/>
      <c r="AG685" s="1051"/>
      <c r="AH685" s="1051"/>
      <c r="AI685" s="1051"/>
      <c r="AJ685" s="1051"/>
      <c r="AK685" s="1051"/>
      <c r="AL685" s="1051"/>
      <c r="AM685" s="1051"/>
      <c r="AN685" s="1051"/>
      <c r="AO685" s="1051"/>
      <c r="AP685" s="1051"/>
      <c r="AQ685" s="1051"/>
      <c r="AR685" s="1051"/>
      <c r="AS685" s="1051"/>
      <c r="AT685" s="1051"/>
      <c r="AU685" s="1051"/>
      <c r="AV685" s="1051"/>
      <c r="AW685" s="1044"/>
    </row>
    <row r="686" spans="2:49" ht="12">
      <c r="B686" s="1066"/>
      <c r="C686" s="1051"/>
      <c r="D686" s="1051"/>
      <c r="E686" s="1051"/>
      <c r="F686" s="1051"/>
      <c r="G686" s="1051"/>
      <c r="H686" s="1051"/>
      <c r="I686" s="1051"/>
      <c r="J686" s="1051"/>
      <c r="K686" s="1051"/>
      <c r="L686" s="1051"/>
      <c r="M686" s="1051"/>
      <c r="N686" s="1051"/>
      <c r="O686" s="1051"/>
      <c r="P686" s="1051"/>
      <c r="Q686" s="1051"/>
      <c r="R686" s="1051"/>
      <c r="S686" s="1051"/>
      <c r="T686" s="1051"/>
      <c r="U686" s="1051"/>
      <c r="V686" s="1051"/>
      <c r="W686" s="1051"/>
      <c r="X686" s="1051"/>
      <c r="Y686" s="1051"/>
      <c r="Z686" s="1051"/>
      <c r="AA686" s="1051"/>
      <c r="AB686" s="1051"/>
      <c r="AC686" s="1051"/>
      <c r="AD686" s="1051"/>
      <c r="AE686" s="1051"/>
      <c r="AF686" s="1051"/>
      <c r="AG686" s="1051"/>
      <c r="AH686" s="1051"/>
      <c r="AI686" s="1051"/>
      <c r="AJ686" s="1051"/>
      <c r="AK686" s="1051"/>
      <c r="AL686" s="1051"/>
      <c r="AM686" s="1051"/>
      <c r="AN686" s="1051"/>
      <c r="AO686" s="1051"/>
      <c r="AP686" s="1051"/>
      <c r="AQ686" s="1051"/>
      <c r="AR686" s="1051"/>
      <c r="AS686" s="1051"/>
      <c r="AT686" s="1051"/>
      <c r="AU686" s="1051"/>
      <c r="AV686" s="1051"/>
      <c r="AW686" s="1044"/>
    </row>
    <row r="687" spans="2:49" ht="12">
      <c r="B687" s="1067" t="s">
        <v>1060</v>
      </c>
      <c r="C687" s="1067">
        <v>100</v>
      </c>
      <c r="D687" s="1051"/>
      <c r="E687" s="1051"/>
      <c r="F687" s="1051"/>
      <c r="G687" s="1051"/>
      <c r="H687" s="1051"/>
      <c r="I687" s="1051"/>
      <c r="J687" s="1051"/>
      <c r="K687" s="1051"/>
      <c r="L687" s="1051"/>
      <c r="M687" s="1051"/>
      <c r="N687" s="1051"/>
      <c r="O687" s="1051"/>
      <c r="P687" s="1051"/>
      <c r="Q687" s="1051"/>
      <c r="R687" s="1051"/>
      <c r="S687" s="1051"/>
      <c r="T687" s="1051"/>
      <c r="U687" s="1051"/>
      <c r="V687" s="1051"/>
      <c r="W687" s="1051"/>
      <c r="X687" s="1051"/>
      <c r="Y687" s="1051"/>
      <c r="Z687" s="1051"/>
      <c r="AA687" s="1051"/>
      <c r="AB687" s="1051"/>
      <c r="AC687" s="1051"/>
      <c r="AD687" s="1051"/>
      <c r="AE687" s="1051"/>
      <c r="AF687" s="1051"/>
      <c r="AG687" s="1051"/>
      <c r="AH687" s="1051"/>
      <c r="AI687" s="1051"/>
      <c r="AJ687" s="1051"/>
      <c r="AK687" s="1051"/>
      <c r="AL687" s="1051"/>
      <c r="AM687" s="1051"/>
      <c r="AN687" s="1051"/>
      <c r="AO687" s="1051"/>
      <c r="AP687" s="1051"/>
      <c r="AQ687" s="1051"/>
      <c r="AR687" s="1051"/>
      <c r="AS687" s="1051"/>
      <c r="AT687" s="1051"/>
      <c r="AU687" s="1051"/>
      <c r="AV687" s="1051"/>
      <c r="AW687" s="1044"/>
    </row>
    <row r="688" spans="2:49" ht="12">
      <c r="B688" s="1051"/>
      <c r="C688" s="1051"/>
      <c r="D688" s="1051"/>
      <c r="E688" s="1051"/>
      <c r="F688" s="1051"/>
      <c r="G688" s="1051"/>
      <c r="H688" s="1051"/>
      <c r="I688" s="1051"/>
      <c r="J688" s="1051"/>
      <c r="K688" s="1051"/>
      <c r="L688" s="1051"/>
      <c r="M688" s="1051"/>
      <c r="N688" s="1051"/>
      <c r="O688" s="1051"/>
      <c r="P688" s="1051"/>
      <c r="Q688" s="1051"/>
      <c r="R688" s="1051"/>
      <c r="S688" s="1051"/>
      <c r="T688" s="1051"/>
      <c r="U688" s="1051"/>
      <c r="V688" s="1051"/>
      <c r="W688" s="1051"/>
      <c r="X688" s="1051"/>
      <c r="Y688" s="1051"/>
      <c r="Z688" s="1051"/>
      <c r="AA688" s="1051"/>
      <c r="AB688" s="1051"/>
      <c r="AC688" s="1051"/>
      <c r="AD688" s="1051"/>
      <c r="AE688" s="1051"/>
      <c r="AF688" s="1051"/>
      <c r="AG688" s="1051"/>
      <c r="AH688" s="1051"/>
      <c r="AI688" s="1051"/>
      <c r="AJ688" s="1051"/>
      <c r="AK688" s="1051"/>
      <c r="AL688" s="1051"/>
      <c r="AM688" s="1051"/>
      <c r="AN688" s="1051"/>
      <c r="AO688" s="1051"/>
      <c r="AP688" s="1051"/>
      <c r="AQ688" s="1051"/>
      <c r="AR688" s="1051"/>
      <c r="AS688" s="1051"/>
      <c r="AT688" s="1051"/>
      <c r="AU688" s="1051"/>
      <c r="AV688" s="1051"/>
      <c r="AW688" s="1044"/>
    </row>
    <row r="689" spans="1:49" ht="12">
      <c r="A689" s="1185"/>
      <c r="B689" s="1051"/>
      <c r="C689" s="1051"/>
      <c r="D689" s="1051"/>
      <c r="E689" s="1051"/>
      <c r="F689" s="1051"/>
      <c r="G689" s="1051"/>
      <c r="H689" s="1051"/>
      <c r="I689" s="1051"/>
      <c r="J689" s="1051"/>
      <c r="K689" s="1051"/>
      <c r="L689" s="1051"/>
      <c r="M689" s="1051"/>
      <c r="N689" s="1051"/>
      <c r="O689" s="1051"/>
      <c r="P689" s="1051"/>
      <c r="Q689" s="1051"/>
      <c r="R689" s="1051"/>
      <c r="S689" s="1051"/>
      <c r="T689" s="1051"/>
      <c r="U689" s="1051"/>
      <c r="V689" s="1051"/>
      <c r="W689" s="1051"/>
      <c r="X689" s="1051"/>
      <c r="Y689" s="1051"/>
      <c r="Z689" s="1051"/>
      <c r="AA689" s="1051"/>
      <c r="AB689" s="1051"/>
      <c r="AC689" s="1051"/>
      <c r="AD689" s="1051"/>
      <c r="AE689" s="1051"/>
      <c r="AF689" s="1051"/>
      <c r="AG689" s="1051"/>
      <c r="AH689" s="1051"/>
      <c r="AI689" s="1051"/>
      <c r="AJ689" s="1051"/>
      <c r="AK689" s="1051"/>
      <c r="AL689" s="1051"/>
      <c r="AM689" s="1051"/>
      <c r="AN689" s="1051"/>
      <c r="AO689" s="1051"/>
      <c r="AP689" s="1051"/>
      <c r="AQ689" s="1051"/>
      <c r="AR689" s="1051"/>
      <c r="AS689" s="1051"/>
      <c r="AT689" s="1051"/>
      <c r="AU689" s="1051"/>
      <c r="AV689" s="1051"/>
      <c r="AW689" s="1044"/>
    </row>
    <row r="690" spans="1:49" ht="12" customHeight="1">
      <c r="B690" s="1537" t="s">
        <v>1072</v>
      </c>
      <c r="C690" s="1538" t="s">
        <v>1093</v>
      </c>
      <c r="D690" s="1539" t="s">
        <v>1050</v>
      </c>
      <c r="E690" s="1539" t="s">
        <v>1047</v>
      </c>
      <c r="F690" s="1047">
        <v>1</v>
      </c>
      <c r="G690" s="1047">
        <v>2</v>
      </c>
      <c r="H690" s="1047">
        <v>3</v>
      </c>
      <c r="I690" s="1047">
        <v>4</v>
      </c>
      <c r="J690" s="1047">
        <v>5</v>
      </c>
      <c r="K690" s="1047">
        <v>6</v>
      </c>
      <c r="L690" s="1047">
        <v>7</v>
      </c>
      <c r="M690" s="1047">
        <v>8</v>
      </c>
      <c r="N690" s="1047">
        <v>9</v>
      </c>
      <c r="O690" s="1047">
        <v>10</v>
      </c>
      <c r="P690" s="1047">
        <v>11</v>
      </c>
      <c r="Q690" s="1047">
        <v>12</v>
      </c>
      <c r="R690" s="1047">
        <v>13</v>
      </c>
      <c r="S690" s="1047">
        <v>14</v>
      </c>
      <c r="T690" s="1047">
        <v>15</v>
      </c>
      <c r="U690" s="1047">
        <v>16</v>
      </c>
      <c r="V690" s="1047">
        <v>17</v>
      </c>
      <c r="W690" s="1047">
        <v>18</v>
      </c>
      <c r="X690" s="1047">
        <v>19</v>
      </c>
      <c r="Y690" s="1047">
        <v>20</v>
      </c>
      <c r="Z690" s="1047">
        <v>21</v>
      </c>
      <c r="AA690" s="1047">
        <v>22</v>
      </c>
      <c r="AB690" s="1047">
        <v>23</v>
      </c>
      <c r="AC690" s="1047">
        <v>24</v>
      </c>
      <c r="AD690" s="1047">
        <v>25</v>
      </c>
      <c r="AE690" s="1047">
        <v>26</v>
      </c>
      <c r="AF690" s="1047">
        <v>27</v>
      </c>
      <c r="AG690" s="1047">
        <v>28</v>
      </c>
      <c r="AH690" s="1047">
        <v>29</v>
      </c>
      <c r="AI690" s="1047">
        <v>30</v>
      </c>
      <c r="AJ690" s="1047">
        <v>31</v>
      </c>
      <c r="AK690" s="1047">
        <v>32</v>
      </c>
      <c r="AL690" s="1047">
        <v>33</v>
      </c>
      <c r="AM690" s="1047">
        <v>34</v>
      </c>
      <c r="AN690" s="1047">
        <v>35</v>
      </c>
      <c r="AO690" s="1047">
        <v>36</v>
      </c>
      <c r="AP690" s="1047">
        <v>37</v>
      </c>
      <c r="AQ690" s="1047">
        <v>38</v>
      </c>
      <c r="AR690" s="1047">
        <v>39</v>
      </c>
      <c r="AS690" s="1047">
        <v>40</v>
      </c>
      <c r="AT690" s="1047">
        <v>41</v>
      </c>
      <c r="AU690" s="1047">
        <v>42</v>
      </c>
      <c r="AV690" s="1047">
        <v>43</v>
      </c>
      <c r="AW690" s="1044"/>
    </row>
    <row r="691" spans="1:49" ht="10" customHeight="1">
      <c r="B691" s="1537" t="s">
        <v>1072</v>
      </c>
      <c r="C691" s="1538"/>
      <c r="D691" s="1539"/>
      <c r="E691" s="1539"/>
      <c r="F691" s="1052">
        <v>2034</v>
      </c>
      <c r="G691" s="1052">
        <v>2035</v>
      </c>
      <c r="H691" s="1052">
        <v>2036</v>
      </c>
      <c r="I691" s="1052">
        <v>2037</v>
      </c>
      <c r="J691" s="1052">
        <v>2038</v>
      </c>
      <c r="K691" s="1052">
        <v>2039</v>
      </c>
      <c r="L691" s="1052">
        <v>2040</v>
      </c>
      <c r="M691" s="1052">
        <v>2041</v>
      </c>
      <c r="N691" s="1052">
        <v>2042</v>
      </c>
      <c r="O691" s="1052">
        <v>2043</v>
      </c>
      <c r="P691" s="1052">
        <v>2044</v>
      </c>
      <c r="Q691" s="1052">
        <v>2045</v>
      </c>
      <c r="R691" s="1052">
        <v>2046</v>
      </c>
      <c r="S691" s="1052">
        <v>2047</v>
      </c>
      <c r="T691" s="1052">
        <v>2048</v>
      </c>
      <c r="U691" s="1052">
        <v>2049</v>
      </c>
      <c r="V691" s="1052">
        <v>2050</v>
      </c>
      <c r="W691" s="1052">
        <v>2051</v>
      </c>
      <c r="X691" s="1052">
        <v>2052</v>
      </c>
      <c r="Y691" s="1052">
        <v>2053</v>
      </c>
      <c r="Z691" s="1052">
        <v>2054</v>
      </c>
      <c r="AA691" s="1052">
        <v>2055</v>
      </c>
      <c r="AB691" s="1052">
        <v>2056</v>
      </c>
      <c r="AC691" s="1052">
        <v>2057</v>
      </c>
      <c r="AD691" s="1052">
        <v>2058</v>
      </c>
      <c r="AE691" s="1052">
        <v>2059</v>
      </c>
      <c r="AF691" s="1052">
        <v>2060</v>
      </c>
      <c r="AG691" s="1052">
        <v>2061</v>
      </c>
      <c r="AH691" s="1052">
        <v>2062</v>
      </c>
      <c r="AI691" s="1052">
        <v>2063</v>
      </c>
      <c r="AJ691" s="1052">
        <v>2064</v>
      </c>
      <c r="AK691" s="1052">
        <v>2065</v>
      </c>
      <c r="AL691" s="1052">
        <v>2066</v>
      </c>
      <c r="AM691" s="1052">
        <v>2067</v>
      </c>
      <c r="AN691" s="1052">
        <v>2068</v>
      </c>
      <c r="AO691" s="1052">
        <v>2069</v>
      </c>
      <c r="AP691" s="1052">
        <v>2070</v>
      </c>
      <c r="AQ691" s="1052">
        <v>2071</v>
      </c>
      <c r="AR691" s="1052">
        <v>2072</v>
      </c>
      <c r="AS691" s="1052">
        <v>2073</v>
      </c>
      <c r="AT691" s="1052">
        <v>2074</v>
      </c>
      <c r="AU691" s="1052">
        <v>2075</v>
      </c>
      <c r="AV691" s="1052">
        <v>2076</v>
      </c>
      <c r="AW691" s="1044"/>
    </row>
    <row r="692" spans="1:49" ht="10" customHeight="1">
      <c r="B692" s="1235"/>
      <c r="C692" s="1235"/>
      <c r="D692" s="1178"/>
      <c r="E692" s="1178"/>
      <c r="F692" s="1178"/>
      <c r="G692" s="1178"/>
      <c r="H692" s="1178"/>
      <c r="I692" s="1178"/>
      <c r="J692" s="1178"/>
      <c r="K692" s="1178"/>
      <c r="L692" s="1178"/>
      <c r="M692" s="1178"/>
      <c r="N692" s="1178"/>
      <c r="O692" s="1178"/>
      <c r="P692" s="1178"/>
      <c r="Q692" s="1178"/>
      <c r="R692" s="1178"/>
      <c r="S692" s="1178"/>
      <c r="T692" s="1178"/>
      <c r="U692" s="1178"/>
      <c r="V692" s="1178"/>
      <c r="W692" s="1178"/>
      <c r="X692" s="1178"/>
      <c r="Y692" s="1178"/>
      <c r="Z692" s="1178"/>
      <c r="AA692" s="1198"/>
      <c r="AB692" s="1178"/>
      <c r="AC692" s="1178"/>
      <c r="AD692" s="1178"/>
      <c r="AE692" s="1178"/>
      <c r="AF692" s="1178"/>
      <c r="AG692" s="1178"/>
      <c r="AH692" s="1178"/>
      <c r="AI692" s="1178"/>
      <c r="AJ692" s="1178"/>
      <c r="AK692" s="1178">
        <v>0</v>
      </c>
      <c r="AL692" s="1178"/>
      <c r="AM692" s="1178"/>
      <c r="AN692" s="1178"/>
      <c r="AO692" s="1178"/>
      <c r="AP692" s="1178"/>
      <c r="AQ692" s="1178"/>
      <c r="AR692" s="1178"/>
      <c r="AS692" s="1178"/>
      <c r="AT692" s="1178"/>
      <c r="AU692" s="1198"/>
      <c r="AV692" s="1178"/>
      <c r="AW692" s="1044"/>
    </row>
    <row r="693" spans="1:49" ht="12.5" thickBot="1">
      <c r="B693" s="1237"/>
      <c r="C693" s="1237"/>
      <c r="D693" s="1199"/>
      <c r="E693" s="1199"/>
      <c r="F693" s="1199"/>
      <c r="G693" s="1199"/>
      <c r="H693" s="1199"/>
      <c r="I693" s="1199"/>
      <c r="J693" s="1199"/>
      <c r="K693" s="1199"/>
      <c r="L693" s="1198"/>
      <c r="M693" s="1199"/>
      <c r="N693" s="1199"/>
      <c r="O693" s="1199"/>
      <c r="P693" s="1199"/>
      <c r="Q693" s="1199"/>
      <c r="R693" s="1199"/>
      <c r="S693" s="1199"/>
      <c r="T693" s="1199"/>
      <c r="U693" s="1199"/>
      <c r="V693" s="1199"/>
      <c r="W693" s="1199"/>
      <c r="X693" s="1199"/>
      <c r="Y693" s="1199"/>
      <c r="Z693" s="1199"/>
      <c r="AA693" s="1198"/>
      <c r="AB693" s="1199"/>
      <c r="AC693" s="1199"/>
      <c r="AD693" s="1199"/>
      <c r="AE693" s="1199"/>
      <c r="AF693" s="1199"/>
      <c r="AG693" s="1199"/>
      <c r="AH693" s="1199"/>
      <c r="AI693" s="1199"/>
      <c r="AJ693" s="1199"/>
      <c r="AK693" s="1199"/>
      <c r="AL693" s="1199"/>
      <c r="AM693" s="1199"/>
      <c r="AN693" s="1199"/>
      <c r="AO693" s="1199"/>
      <c r="AP693" s="1199"/>
      <c r="AQ693" s="1199"/>
      <c r="AR693" s="1199"/>
      <c r="AS693" s="1199"/>
      <c r="AT693" s="1199"/>
      <c r="AU693" s="1198"/>
      <c r="AV693" s="1199"/>
      <c r="AW693" s="1044"/>
    </row>
    <row r="694" spans="1:49" ht="12">
      <c r="B694" s="1091" t="s">
        <v>9</v>
      </c>
      <c r="C694" s="1179"/>
      <c r="D694" s="1179"/>
      <c r="E694" s="1179"/>
      <c r="F694" s="1081">
        <v>0</v>
      </c>
      <c r="G694" s="1081">
        <v>0</v>
      </c>
      <c r="H694" s="1081">
        <v>0</v>
      </c>
      <c r="I694" s="1081">
        <v>0</v>
      </c>
      <c r="J694" s="1081">
        <v>0</v>
      </c>
      <c r="K694" s="1081">
        <v>0</v>
      </c>
      <c r="L694" s="1081">
        <v>0</v>
      </c>
      <c r="M694" s="1081">
        <v>0</v>
      </c>
      <c r="N694" s="1081">
        <v>0</v>
      </c>
      <c r="O694" s="1081">
        <v>0</v>
      </c>
      <c r="P694" s="1081">
        <v>0</v>
      </c>
      <c r="Q694" s="1081">
        <v>0</v>
      </c>
      <c r="R694" s="1081">
        <v>0</v>
      </c>
      <c r="S694" s="1081">
        <v>0</v>
      </c>
      <c r="T694" s="1081">
        <v>0</v>
      </c>
      <c r="U694" s="1081">
        <v>0</v>
      </c>
      <c r="V694" s="1081">
        <v>0</v>
      </c>
      <c r="W694" s="1081">
        <v>0</v>
      </c>
      <c r="X694" s="1081">
        <v>0</v>
      </c>
      <c r="Y694" s="1081">
        <v>0</v>
      </c>
      <c r="Z694" s="1081">
        <v>0</v>
      </c>
      <c r="AA694" s="1081">
        <v>0</v>
      </c>
      <c r="AB694" s="1081">
        <v>0</v>
      </c>
      <c r="AC694" s="1081">
        <v>0</v>
      </c>
      <c r="AD694" s="1081">
        <v>0</v>
      </c>
      <c r="AE694" s="1081">
        <v>0</v>
      </c>
      <c r="AF694" s="1081">
        <v>0</v>
      </c>
      <c r="AG694" s="1081">
        <v>0</v>
      </c>
      <c r="AH694" s="1081">
        <v>0</v>
      </c>
      <c r="AI694" s="1081">
        <v>0</v>
      </c>
      <c r="AJ694" s="1081">
        <v>0</v>
      </c>
      <c r="AK694" s="1081">
        <v>0</v>
      </c>
      <c r="AL694" s="1081">
        <v>0</v>
      </c>
      <c r="AM694" s="1081">
        <v>0</v>
      </c>
      <c r="AN694" s="1081">
        <v>0</v>
      </c>
      <c r="AO694" s="1081">
        <v>0</v>
      </c>
      <c r="AP694" s="1081">
        <v>0</v>
      </c>
      <c r="AQ694" s="1081">
        <v>0</v>
      </c>
      <c r="AR694" s="1081">
        <v>0</v>
      </c>
      <c r="AS694" s="1081">
        <v>0</v>
      </c>
      <c r="AT694" s="1081">
        <v>0</v>
      </c>
      <c r="AU694" s="1081">
        <v>0</v>
      </c>
      <c r="AV694" s="1093">
        <v>0</v>
      </c>
      <c r="AW694" s="1044"/>
    </row>
    <row r="695" spans="1:49" ht="12">
      <c r="B695" s="1066" t="s">
        <v>1094</v>
      </c>
      <c r="C695" s="1051"/>
      <c r="D695" s="1051"/>
      <c r="E695" s="1051"/>
      <c r="F695" s="1051"/>
      <c r="G695" s="1051"/>
      <c r="H695" s="1051"/>
      <c r="I695" s="1051"/>
      <c r="J695" s="1051"/>
      <c r="K695" s="1051"/>
      <c r="L695" s="1051"/>
      <c r="M695" s="1051"/>
      <c r="N695" s="1051"/>
      <c r="O695" s="1051"/>
      <c r="P695" s="1051"/>
      <c r="Q695" s="1051"/>
      <c r="R695" s="1051"/>
      <c r="S695" s="1051"/>
      <c r="T695" s="1051"/>
      <c r="U695" s="1051"/>
      <c r="V695" s="1051"/>
      <c r="W695" s="1051"/>
      <c r="X695" s="1051"/>
      <c r="Y695" s="1051"/>
      <c r="Z695" s="1051"/>
      <c r="AA695" s="1051"/>
      <c r="AB695" s="1051"/>
      <c r="AC695" s="1051"/>
      <c r="AD695" s="1051"/>
      <c r="AE695" s="1051"/>
      <c r="AF695" s="1051"/>
      <c r="AG695" s="1051"/>
      <c r="AH695" s="1051"/>
      <c r="AI695" s="1051"/>
      <c r="AJ695" s="1051"/>
      <c r="AK695" s="1051"/>
      <c r="AL695" s="1051"/>
      <c r="AM695" s="1051"/>
      <c r="AN695" s="1051"/>
      <c r="AO695" s="1051"/>
      <c r="AP695" s="1051"/>
      <c r="AQ695" s="1051"/>
      <c r="AR695" s="1051"/>
      <c r="AS695" s="1051"/>
      <c r="AT695" s="1051"/>
      <c r="AU695" s="1051"/>
      <c r="AV695" s="1051"/>
      <c r="AW695" s="1044"/>
    </row>
    <row r="696" spans="1:49" ht="12">
      <c r="B696" s="1051"/>
      <c r="C696" s="1051"/>
      <c r="D696" s="1051"/>
      <c r="E696" s="1051"/>
      <c r="F696" s="1051"/>
      <c r="G696" s="1051"/>
      <c r="H696" s="1051"/>
      <c r="I696" s="1051"/>
      <c r="J696" s="1051"/>
      <c r="K696" s="1051"/>
      <c r="L696" s="1051"/>
      <c r="M696" s="1051"/>
      <c r="N696" s="1051"/>
      <c r="O696" s="1051"/>
      <c r="P696" s="1051"/>
      <c r="Q696" s="1051"/>
      <c r="R696" s="1051"/>
      <c r="S696" s="1051"/>
      <c r="T696" s="1051"/>
      <c r="U696" s="1051"/>
      <c r="V696" s="1051"/>
      <c r="W696" s="1051"/>
      <c r="X696" s="1051"/>
      <c r="Y696" s="1051"/>
      <c r="Z696" s="1051"/>
      <c r="AA696" s="1051"/>
      <c r="AB696" s="1051"/>
      <c r="AC696" s="1051"/>
      <c r="AD696" s="1051"/>
      <c r="AE696" s="1051"/>
      <c r="AF696" s="1051"/>
      <c r="AG696" s="1051"/>
      <c r="AH696" s="1051"/>
      <c r="AI696" s="1051"/>
      <c r="AJ696" s="1051"/>
      <c r="AK696" s="1051"/>
      <c r="AL696" s="1051"/>
      <c r="AM696" s="1051"/>
      <c r="AN696" s="1051"/>
      <c r="AO696" s="1051"/>
      <c r="AP696" s="1051"/>
      <c r="AQ696" s="1051"/>
      <c r="AR696" s="1051"/>
      <c r="AS696" s="1051"/>
      <c r="AT696" s="1051"/>
      <c r="AU696" s="1051"/>
      <c r="AV696" s="1051"/>
      <c r="AW696" s="1044"/>
    </row>
    <row r="697" spans="1:49" ht="12">
      <c r="A697" s="1185"/>
      <c r="B697" s="1067" t="s">
        <v>1060</v>
      </c>
      <c r="C697" s="1067">
        <v>50</v>
      </c>
      <c r="D697" s="1051"/>
      <c r="E697" s="1051"/>
      <c r="F697" s="1051"/>
      <c r="G697" s="1051"/>
      <c r="H697" s="1051"/>
      <c r="I697" s="1051"/>
      <c r="J697" s="1051"/>
      <c r="K697" s="1051"/>
      <c r="L697" s="1051"/>
      <c r="M697" s="1051"/>
      <c r="N697" s="1051"/>
      <c r="O697" s="1051"/>
      <c r="P697" s="1051"/>
      <c r="Q697" s="1051"/>
      <c r="R697" s="1051"/>
      <c r="S697" s="1051"/>
      <c r="T697" s="1051"/>
      <c r="U697" s="1051"/>
      <c r="V697" s="1051"/>
      <c r="W697" s="1051"/>
      <c r="X697" s="1051"/>
      <c r="Y697" s="1051"/>
      <c r="Z697" s="1051"/>
      <c r="AA697" s="1051"/>
      <c r="AB697" s="1051"/>
      <c r="AC697" s="1051"/>
      <c r="AD697" s="1051"/>
      <c r="AE697" s="1051"/>
      <c r="AF697" s="1051"/>
      <c r="AG697" s="1051"/>
      <c r="AH697" s="1051"/>
      <c r="AI697" s="1051"/>
      <c r="AJ697" s="1051"/>
      <c r="AK697" s="1051"/>
      <c r="AL697" s="1051"/>
      <c r="AM697" s="1051"/>
      <c r="AN697" s="1051"/>
      <c r="AO697" s="1051"/>
      <c r="AP697" s="1051"/>
      <c r="AQ697" s="1051"/>
      <c r="AR697" s="1051"/>
      <c r="AS697" s="1051"/>
      <c r="AT697" s="1051"/>
      <c r="AU697" s="1051"/>
      <c r="AV697" s="1051"/>
      <c r="AW697" s="1044"/>
    </row>
    <row r="698" spans="1:49" ht="12">
      <c r="A698" s="1185"/>
      <c r="B698" s="1075"/>
      <c r="C698" s="1075"/>
      <c r="D698" s="1051"/>
      <c r="E698" s="1051"/>
      <c r="F698" s="1051"/>
      <c r="G698" s="1051"/>
      <c r="H698" s="1051"/>
      <c r="I698" s="1051"/>
      <c r="J698" s="1051"/>
      <c r="K698" s="1051"/>
      <c r="L698" s="1051"/>
      <c r="M698" s="1051"/>
      <c r="N698" s="1051"/>
      <c r="O698" s="1051"/>
      <c r="P698" s="1051"/>
      <c r="Q698" s="1051"/>
      <c r="R698" s="1051"/>
      <c r="S698" s="1051"/>
      <c r="T698" s="1051"/>
      <c r="U698" s="1051"/>
      <c r="V698" s="1051"/>
      <c r="W698" s="1051"/>
      <c r="X698" s="1051"/>
      <c r="Y698" s="1051"/>
      <c r="Z698" s="1051"/>
      <c r="AA698" s="1051"/>
      <c r="AB698" s="1051"/>
      <c r="AC698" s="1051"/>
      <c r="AD698" s="1051"/>
      <c r="AE698" s="1051"/>
      <c r="AF698" s="1051"/>
      <c r="AG698" s="1051"/>
      <c r="AH698" s="1051"/>
      <c r="AI698" s="1051"/>
      <c r="AJ698" s="1051"/>
      <c r="AK698" s="1051"/>
      <c r="AL698" s="1051"/>
      <c r="AM698" s="1051"/>
      <c r="AN698" s="1051"/>
      <c r="AO698" s="1051"/>
      <c r="AP698" s="1051"/>
      <c r="AQ698" s="1051"/>
      <c r="AR698" s="1051"/>
      <c r="AS698" s="1051"/>
      <c r="AT698" s="1051"/>
      <c r="AU698" s="1051"/>
      <c r="AV698" s="1051"/>
      <c r="AW698" s="1044"/>
    </row>
    <row r="699" spans="1:49" ht="12">
      <c r="B699" s="1075"/>
      <c r="C699" s="1075"/>
      <c r="D699" s="1051"/>
      <c r="E699" s="1051"/>
      <c r="F699" s="1051"/>
      <c r="G699" s="1051"/>
      <c r="H699" s="1051"/>
      <c r="I699" s="1051"/>
      <c r="J699" s="1051"/>
      <c r="K699" s="1051"/>
      <c r="L699" s="1051"/>
      <c r="M699" s="1051"/>
      <c r="N699" s="1051"/>
      <c r="O699" s="1051"/>
      <c r="P699" s="1051"/>
      <c r="Q699" s="1051"/>
      <c r="R699" s="1051"/>
      <c r="S699" s="1051"/>
      <c r="T699" s="1051"/>
      <c r="U699" s="1051"/>
      <c r="V699" s="1051"/>
      <c r="W699" s="1051"/>
      <c r="X699" s="1051"/>
      <c r="Y699" s="1051"/>
      <c r="Z699" s="1051"/>
      <c r="AA699" s="1051"/>
      <c r="AB699" s="1051"/>
      <c r="AC699" s="1051"/>
      <c r="AD699" s="1051"/>
      <c r="AE699" s="1051"/>
      <c r="AF699" s="1051"/>
      <c r="AG699" s="1051"/>
      <c r="AH699" s="1051"/>
      <c r="AI699" s="1051"/>
      <c r="AJ699" s="1051"/>
      <c r="AK699" s="1051"/>
      <c r="AL699" s="1051"/>
      <c r="AM699" s="1051"/>
      <c r="AN699" s="1051"/>
      <c r="AO699" s="1051"/>
      <c r="AP699" s="1051"/>
      <c r="AQ699" s="1051"/>
      <c r="AR699" s="1051"/>
      <c r="AS699" s="1051"/>
      <c r="AT699" s="1051"/>
      <c r="AU699" s="1051"/>
      <c r="AV699" s="1051"/>
      <c r="AW699" s="1044"/>
    </row>
    <row r="700" spans="1:49" ht="12" customHeight="1">
      <c r="B700" s="1537" t="s">
        <v>1138</v>
      </c>
      <c r="C700" s="1538" t="s">
        <v>1093</v>
      </c>
      <c r="D700" s="1539" t="s">
        <v>1050</v>
      </c>
      <c r="E700" s="1539" t="s">
        <v>1047</v>
      </c>
      <c r="F700" s="1047">
        <v>1</v>
      </c>
      <c r="G700" s="1047">
        <v>2</v>
      </c>
      <c r="H700" s="1047">
        <v>3</v>
      </c>
      <c r="I700" s="1047">
        <v>4</v>
      </c>
      <c r="J700" s="1047">
        <v>5</v>
      </c>
      <c r="K700" s="1047">
        <v>6</v>
      </c>
      <c r="L700" s="1047">
        <v>7</v>
      </c>
      <c r="M700" s="1047">
        <v>8</v>
      </c>
      <c r="N700" s="1047">
        <v>9</v>
      </c>
      <c r="O700" s="1047">
        <v>10</v>
      </c>
      <c r="P700" s="1047">
        <v>11</v>
      </c>
      <c r="Q700" s="1047">
        <v>12</v>
      </c>
      <c r="R700" s="1047">
        <v>13</v>
      </c>
      <c r="S700" s="1047">
        <v>14</v>
      </c>
      <c r="T700" s="1047">
        <v>15</v>
      </c>
      <c r="U700" s="1047">
        <v>16</v>
      </c>
      <c r="V700" s="1047">
        <v>17</v>
      </c>
      <c r="W700" s="1047">
        <v>18</v>
      </c>
      <c r="X700" s="1047">
        <v>19</v>
      </c>
      <c r="Y700" s="1047">
        <v>20</v>
      </c>
      <c r="Z700" s="1047">
        <v>21</v>
      </c>
      <c r="AA700" s="1047">
        <v>22</v>
      </c>
      <c r="AB700" s="1047">
        <v>23</v>
      </c>
      <c r="AC700" s="1047">
        <v>24</v>
      </c>
      <c r="AD700" s="1047">
        <v>25</v>
      </c>
      <c r="AE700" s="1047">
        <v>26</v>
      </c>
      <c r="AF700" s="1047">
        <v>27</v>
      </c>
      <c r="AG700" s="1047">
        <v>28</v>
      </c>
      <c r="AH700" s="1047">
        <v>29</v>
      </c>
      <c r="AI700" s="1047">
        <v>30</v>
      </c>
      <c r="AJ700" s="1047">
        <v>31</v>
      </c>
      <c r="AK700" s="1047">
        <v>32</v>
      </c>
      <c r="AL700" s="1047">
        <v>33</v>
      </c>
      <c r="AM700" s="1047">
        <v>34</v>
      </c>
      <c r="AN700" s="1047">
        <v>35</v>
      </c>
      <c r="AO700" s="1047">
        <v>36</v>
      </c>
      <c r="AP700" s="1047">
        <v>37</v>
      </c>
      <c r="AQ700" s="1047">
        <v>38</v>
      </c>
      <c r="AR700" s="1047">
        <v>39</v>
      </c>
      <c r="AS700" s="1047">
        <v>40</v>
      </c>
      <c r="AT700" s="1047">
        <v>41</v>
      </c>
      <c r="AU700" s="1047">
        <v>42</v>
      </c>
      <c r="AV700" s="1047">
        <v>43</v>
      </c>
      <c r="AW700" s="1044"/>
    </row>
    <row r="701" spans="1:49" ht="10" customHeight="1">
      <c r="B701" s="1537" t="s">
        <v>1073</v>
      </c>
      <c r="C701" s="1538"/>
      <c r="D701" s="1539"/>
      <c r="E701" s="1539"/>
      <c r="F701" s="1052">
        <v>2034</v>
      </c>
      <c r="G701" s="1052">
        <v>2035</v>
      </c>
      <c r="H701" s="1052">
        <v>2036</v>
      </c>
      <c r="I701" s="1052">
        <v>2037</v>
      </c>
      <c r="J701" s="1052">
        <v>2038</v>
      </c>
      <c r="K701" s="1052">
        <v>2039</v>
      </c>
      <c r="L701" s="1052">
        <v>2040</v>
      </c>
      <c r="M701" s="1052">
        <v>2041</v>
      </c>
      <c r="N701" s="1052">
        <v>2042</v>
      </c>
      <c r="O701" s="1052">
        <v>2043</v>
      </c>
      <c r="P701" s="1052">
        <v>2044</v>
      </c>
      <c r="Q701" s="1052">
        <v>2045</v>
      </c>
      <c r="R701" s="1052">
        <v>2046</v>
      </c>
      <c r="S701" s="1052">
        <v>2047</v>
      </c>
      <c r="T701" s="1052">
        <v>2048</v>
      </c>
      <c r="U701" s="1052">
        <v>2049</v>
      </c>
      <c r="V701" s="1052">
        <v>2050</v>
      </c>
      <c r="W701" s="1052">
        <v>2051</v>
      </c>
      <c r="X701" s="1052">
        <v>2052</v>
      </c>
      <c r="Y701" s="1052">
        <v>2053</v>
      </c>
      <c r="Z701" s="1052">
        <v>2054</v>
      </c>
      <c r="AA701" s="1052">
        <v>2055</v>
      </c>
      <c r="AB701" s="1052">
        <v>2056</v>
      </c>
      <c r="AC701" s="1052">
        <v>2057</v>
      </c>
      <c r="AD701" s="1052">
        <v>2058</v>
      </c>
      <c r="AE701" s="1052">
        <v>2059</v>
      </c>
      <c r="AF701" s="1052">
        <v>2060</v>
      </c>
      <c r="AG701" s="1052">
        <v>2061</v>
      </c>
      <c r="AH701" s="1052">
        <v>2062</v>
      </c>
      <c r="AI701" s="1052">
        <v>2063</v>
      </c>
      <c r="AJ701" s="1052">
        <v>2064</v>
      </c>
      <c r="AK701" s="1052">
        <v>2065</v>
      </c>
      <c r="AL701" s="1052">
        <v>2066</v>
      </c>
      <c r="AM701" s="1052">
        <v>2067</v>
      </c>
      <c r="AN701" s="1052">
        <v>2068</v>
      </c>
      <c r="AO701" s="1052">
        <v>2069</v>
      </c>
      <c r="AP701" s="1052">
        <v>2070</v>
      </c>
      <c r="AQ701" s="1052">
        <v>2071</v>
      </c>
      <c r="AR701" s="1052">
        <v>2072</v>
      </c>
      <c r="AS701" s="1052">
        <v>2073</v>
      </c>
      <c r="AT701" s="1052">
        <v>2074</v>
      </c>
      <c r="AU701" s="1052">
        <v>2075</v>
      </c>
      <c r="AV701" s="1052">
        <v>2076</v>
      </c>
      <c r="AW701" s="1044"/>
    </row>
    <row r="702" spans="1:49" ht="10" customHeight="1" thickBot="1">
      <c r="B702" s="1237" t="s">
        <v>1518</v>
      </c>
      <c r="C702" s="1200">
        <v>2024</v>
      </c>
      <c r="D702" s="1201">
        <v>50</v>
      </c>
      <c r="E702" s="1202">
        <v>200</v>
      </c>
      <c r="F702" s="1203">
        <v>0</v>
      </c>
      <c r="G702" s="1203">
        <v>0</v>
      </c>
      <c r="H702" s="1203">
        <v>0</v>
      </c>
      <c r="I702" s="1203">
        <v>0</v>
      </c>
      <c r="J702" s="1203">
        <v>0</v>
      </c>
      <c r="K702" s="1203">
        <v>0</v>
      </c>
      <c r="L702" s="1203">
        <v>0</v>
      </c>
      <c r="M702" s="1203">
        <v>0</v>
      </c>
      <c r="N702" s="1203">
        <v>0</v>
      </c>
      <c r="O702" s="1203">
        <v>0</v>
      </c>
      <c r="P702" s="1203">
        <v>0</v>
      </c>
      <c r="Q702" s="1203">
        <v>0</v>
      </c>
      <c r="R702" s="1203">
        <v>0</v>
      </c>
      <c r="S702" s="1203">
        <v>0</v>
      </c>
      <c r="T702" s="1203">
        <v>0</v>
      </c>
      <c r="U702" s="1203">
        <v>0</v>
      </c>
      <c r="V702" s="1203">
        <v>0</v>
      </c>
      <c r="W702" s="1203">
        <v>0</v>
      </c>
      <c r="X702" s="1203">
        <v>0</v>
      </c>
      <c r="Y702" s="1203">
        <v>0</v>
      </c>
      <c r="Z702" s="1203">
        <v>0</v>
      </c>
      <c r="AA702" s="1203">
        <v>0</v>
      </c>
      <c r="AB702" s="1203">
        <v>0</v>
      </c>
      <c r="AC702" s="1203">
        <v>0</v>
      </c>
      <c r="AD702" s="1203">
        <v>0</v>
      </c>
      <c r="AE702" s="1203">
        <v>0</v>
      </c>
      <c r="AF702" s="1203">
        <v>0</v>
      </c>
      <c r="AG702" s="1203">
        <v>0</v>
      </c>
      <c r="AH702" s="1203">
        <v>0</v>
      </c>
      <c r="AI702" s="1203">
        <v>0</v>
      </c>
      <c r="AJ702" s="1203">
        <v>0</v>
      </c>
      <c r="AK702" s="1203">
        <v>0</v>
      </c>
      <c r="AL702" s="1203">
        <v>0</v>
      </c>
      <c r="AM702" s="1203">
        <v>0</v>
      </c>
      <c r="AN702" s="1203">
        <v>0</v>
      </c>
      <c r="AO702" s="1203">
        <v>0</v>
      </c>
      <c r="AP702" s="1203">
        <v>506610.89279999997</v>
      </c>
      <c r="AQ702" s="1203">
        <v>0</v>
      </c>
      <c r="AR702" s="1203">
        <v>0</v>
      </c>
      <c r="AS702" s="1203">
        <v>0</v>
      </c>
      <c r="AT702" s="1203">
        <v>0</v>
      </c>
      <c r="AU702" s="1203">
        <v>0</v>
      </c>
      <c r="AV702" s="1203">
        <v>0</v>
      </c>
      <c r="AW702" s="1044"/>
    </row>
    <row r="703" spans="1:49" ht="12">
      <c r="B703" s="1091" t="s">
        <v>9</v>
      </c>
      <c r="C703" s="1238"/>
      <c r="D703" s="1179"/>
      <c r="E703" s="1179"/>
      <c r="F703" s="1196">
        <v>0</v>
      </c>
      <c r="G703" s="1196">
        <v>0</v>
      </c>
      <c r="H703" s="1196">
        <v>0</v>
      </c>
      <c r="I703" s="1196">
        <v>0</v>
      </c>
      <c r="J703" s="1196">
        <v>0</v>
      </c>
      <c r="K703" s="1196">
        <v>0</v>
      </c>
      <c r="L703" s="1196">
        <v>0</v>
      </c>
      <c r="M703" s="1196">
        <v>0</v>
      </c>
      <c r="N703" s="1196">
        <v>0</v>
      </c>
      <c r="O703" s="1196">
        <v>0</v>
      </c>
      <c r="P703" s="1196">
        <v>0</v>
      </c>
      <c r="Q703" s="1196">
        <v>0</v>
      </c>
      <c r="R703" s="1196">
        <v>0</v>
      </c>
      <c r="S703" s="1196">
        <v>0</v>
      </c>
      <c r="T703" s="1196">
        <v>0</v>
      </c>
      <c r="U703" s="1196">
        <v>0</v>
      </c>
      <c r="V703" s="1196">
        <v>0</v>
      </c>
      <c r="W703" s="1196">
        <v>0</v>
      </c>
      <c r="X703" s="1196">
        <v>0</v>
      </c>
      <c r="Y703" s="1196">
        <v>0</v>
      </c>
      <c r="Z703" s="1196">
        <v>0</v>
      </c>
      <c r="AA703" s="1196">
        <v>0</v>
      </c>
      <c r="AB703" s="1196">
        <v>0</v>
      </c>
      <c r="AC703" s="1196">
        <v>0</v>
      </c>
      <c r="AD703" s="1196">
        <v>0</v>
      </c>
      <c r="AE703" s="1196">
        <v>0</v>
      </c>
      <c r="AF703" s="1196">
        <v>0</v>
      </c>
      <c r="AG703" s="1196">
        <v>0</v>
      </c>
      <c r="AH703" s="1196">
        <v>0</v>
      </c>
      <c r="AI703" s="1196">
        <v>0</v>
      </c>
      <c r="AJ703" s="1196">
        <v>0</v>
      </c>
      <c r="AK703" s="1196">
        <v>0</v>
      </c>
      <c r="AL703" s="1196">
        <v>0</v>
      </c>
      <c r="AM703" s="1196">
        <v>0</v>
      </c>
      <c r="AN703" s="1196">
        <v>0</v>
      </c>
      <c r="AO703" s="1196">
        <v>0</v>
      </c>
      <c r="AP703" s="1196">
        <v>506610.89279999997</v>
      </c>
      <c r="AQ703" s="1196">
        <v>0</v>
      </c>
      <c r="AR703" s="1196">
        <v>0</v>
      </c>
      <c r="AS703" s="1196">
        <v>0</v>
      </c>
      <c r="AT703" s="1196">
        <v>0</v>
      </c>
      <c r="AU703" s="1196">
        <v>0</v>
      </c>
      <c r="AV703" s="1196">
        <v>0</v>
      </c>
      <c r="AW703" s="1186"/>
    </row>
    <row r="704" spans="1:49" ht="12">
      <c r="B704" s="1066" t="s">
        <v>1094</v>
      </c>
      <c r="C704" s="1051"/>
      <c r="D704" s="1051"/>
      <c r="E704" s="1051"/>
      <c r="F704" s="1051"/>
      <c r="G704" s="1051"/>
      <c r="H704" s="1051"/>
      <c r="I704" s="1051"/>
      <c r="J704" s="1051"/>
      <c r="K704" s="1051"/>
      <c r="L704" s="1051"/>
      <c r="M704" s="1051"/>
      <c r="N704" s="1051"/>
      <c r="O704" s="1051"/>
      <c r="P704" s="1051"/>
      <c r="Q704" s="1051"/>
      <c r="R704" s="1051"/>
      <c r="S704" s="1051"/>
      <c r="T704" s="1051"/>
      <c r="U704" s="1051"/>
      <c r="V704" s="1051"/>
      <c r="W704" s="1051"/>
      <c r="X704" s="1051"/>
      <c r="Y704" s="1051"/>
      <c r="Z704" s="1051"/>
      <c r="AA704" s="1051"/>
      <c r="AB704" s="1051"/>
      <c r="AC704" s="1051"/>
      <c r="AD704" s="1051"/>
      <c r="AE704" s="1051"/>
      <c r="AF704" s="1051"/>
      <c r="AG704" s="1051"/>
      <c r="AH704" s="1051"/>
      <c r="AI704" s="1051"/>
      <c r="AJ704" s="1051"/>
      <c r="AK704" s="1051"/>
      <c r="AL704" s="1051"/>
      <c r="AM704" s="1051"/>
      <c r="AN704" s="1051"/>
      <c r="AO704" s="1051"/>
      <c r="AP704" s="1051"/>
      <c r="AQ704" s="1051"/>
      <c r="AR704" s="1051"/>
      <c r="AS704" s="1051"/>
      <c r="AT704" s="1051"/>
      <c r="AU704" s="1051"/>
      <c r="AV704" s="1051"/>
      <c r="AW704" s="1044"/>
    </row>
    <row r="705" spans="2:49" ht="12">
      <c r="B705" s="1051"/>
      <c r="C705" s="1051"/>
      <c r="D705" s="1051"/>
      <c r="E705" s="1051"/>
      <c r="F705" s="1051"/>
      <c r="G705" s="1051"/>
      <c r="H705" s="1051"/>
      <c r="I705" s="1051"/>
      <c r="J705" s="1051"/>
      <c r="K705" s="1051"/>
      <c r="L705" s="1051"/>
      <c r="M705" s="1051"/>
      <c r="N705" s="1051"/>
      <c r="O705" s="1051"/>
      <c r="P705" s="1051"/>
      <c r="Q705" s="1051"/>
      <c r="R705" s="1051"/>
      <c r="S705" s="1051"/>
      <c r="T705" s="1051"/>
      <c r="U705" s="1051"/>
      <c r="V705" s="1051"/>
      <c r="W705" s="1051"/>
      <c r="X705" s="1051"/>
      <c r="Y705" s="1051"/>
      <c r="Z705" s="1051"/>
      <c r="AA705" s="1051"/>
      <c r="AB705" s="1051"/>
      <c r="AC705" s="1051"/>
      <c r="AD705" s="1051"/>
      <c r="AE705" s="1051"/>
      <c r="AF705" s="1051"/>
      <c r="AG705" s="1051"/>
      <c r="AH705" s="1051"/>
      <c r="AI705" s="1051"/>
      <c r="AJ705" s="1051"/>
      <c r="AK705" s="1051"/>
      <c r="AL705" s="1051"/>
      <c r="AM705" s="1051"/>
      <c r="AN705" s="1051"/>
      <c r="AO705" s="1051"/>
      <c r="AP705" s="1051"/>
      <c r="AQ705" s="1051"/>
      <c r="AR705" s="1051"/>
      <c r="AS705" s="1051"/>
      <c r="AT705" s="1051"/>
      <c r="AU705" s="1051"/>
      <c r="AV705" s="1051"/>
      <c r="AW705" s="1044"/>
    </row>
    <row r="706" spans="2:49" ht="12">
      <c r="B706" s="1067" t="s">
        <v>1060</v>
      </c>
      <c r="C706" s="1067">
        <v>50</v>
      </c>
      <c r="D706" s="1051"/>
      <c r="E706" s="1051"/>
      <c r="F706" s="1051"/>
      <c r="G706" s="1051"/>
      <c r="H706" s="1051"/>
      <c r="I706" s="1051"/>
      <c r="J706" s="1051"/>
      <c r="K706" s="1051"/>
      <c r="L706" s="1051"/>
      <c r="M706" s="1051"/>
      <c r="N706" s="1051"/>
      <c r="O706" s="1051"/>
      <c r="P706" s="1051"/>
      <c r="Q706" s="1051"/>
      <c r="R706" s="1051"/>
      <c r="S706" s="1051"/>
      <c r="T706" s="1051"/>
      <c r="U706" s="1051"/>
      <c r="V706" s="1051"/>
      <c r="W706" s="1051"/>
      <c r="X706" s="1051"/>
      <c r="Y706" s="1051"/>
      <c r="Z706" s="1051"/>
      <c r="AA706" s="1051"/>
      <c r="AB706" s="1051"/>
      <c r="AC706" s="1051"/>
      <c r="AD706" s="1051"/>
      <c r="AE706" s="1051"/>
      <c r="AF706" s="1051"/>
      <c r="AG706" s="1051"/>
      <c r="AH706" s="1051"/>
      <c r="AI706" s="1051"/>
      <c r="AJ706" s="1051"/>
      <c r="AK706" s="1051"/>
      <c r="AL706" s="1051"/>
      <c r="AM706" s="1051"/>
      <c r="AN706" s="1051"/>
      <c r="AO706" s="1051"/>
      <c r="AP706" s="1051"/>
      <c r="AQ706" s="1051"/>
      <c r="AR706" s="1051"/>
      <c r="AS706" s="1051"/>
      <c r="AT706" s="1051"/>
      <c r="AU706" s="1051"/>
      <c r="AV706" s="1051"/>
      <c r="AW706" s="1044"/>
    </row>
    <row r="707" spans="2:49" ht="12">
      <c r="B707" s="1051"/>
      <c r="C707" s="1051"/>
      <c r="D707" s="1051"/>
      <c r="E707" s="1051"/>
      <c r="F707" s="1051"/>
      <c r="G707" s="1051"/>
      <c r="H707" s="1051"/>
      <c r="I707" s="1051"/>
      <c r="J707" s="1051"/>
      <c r="K707" s="1051"/>
      <c r="L707" s="1051"/>
      <c r="M707" s="1051"/>
      <c r="N707" s="1051"/>
      <c r="O707" s="1051"/>
      <c r="P707" s="1051"/>
      <c r="Q707" s="1051"/>
      <c r="R707" s="1051"/>
      <c r="S707" s="1051"/>
      <c r="T707" s="1051"/>
      <c r="U707" s="1051"/>
      <c r="V707" s="1051"/>
      <c r="W707" s="1051"/>
      <c r="X707" s="1051"/>
      <c r="Y707" s="1051"/>
      <c r="Z707" s="1051"/>
      <c r="AA707" s="1051"/>
      <c r="AB707" s="1051"/>
      <c r="AC707" s="1051"/>
      <c r="AD707" s="1051"/>
      <c r="AE707" s="1051"/>
      <c r="AF707" s="1051"/>
      <c r="AG707" s="1051"/>
      <c r="AH707" s="1051"/>
      <c r="AI707" s="1051"/>
      <c r="AJ707" s="1051"/>
      <c r="AK707" s="1051"/>
      <c r="AL707" s="1051"/>
      <c r="AM707" s="1051"/>
      <c r="AN707" s="1051"/>
      <c r="AO707" s="1051"/>
      <c r="AP707" s="1051"/>
      <c r="AQ707" s="1051"/>
      <c r="AR707" s="1051"/>
      <c r="AS707" s="1051"/>
      <c r="AT707" s="1051"/>
      <c r="AU707" s="1051"/>
      <c r="AV707" s="1051"/>
      <c r="AW707" s="1044"/>
    </row>
    <row r="708" spans="2:49" ht="12" customHeight="1">
      <c r="B708" s="1537" t="s">
        <v>1074</v>
      </c>
      <c r="C708" s="1538" t="s">
        <v>1093</v>
      </c>
      <c r="D708" s="1539" t="s">
        <v>1050</v>
      </c>
      <c r="E708" s="1539" t="s">
        <v>1047</v>
      </c>
      <c r="F708" s="1047">
        <v>1</v>
      </c>
      <c r="G708" s="1047">
        <v>2</v>
      </c>
      <c r="H708" s="1047">
        <v>3</v>
      </c>
      <c r="I708" s="1047">
        <v>4</v>
      </c>
      <c r="J708" s="1047">
        <v>5</v>
      </c>
      <c r="K708" s="1047">
        <v>6</v>
      </c>
      <c r="L708" s="1047">
        <v>7</v>
      </c>
      <c r="M708" s="1047">
        <v>8</v>
      </c>
      <c r="N708" s="1047">
        <v>9</v>
      </c>
      <c r="O708" s="1047">
        <v>10</v>
      </c>
      <c r="P708" s="1047">
        <v>11</v>
      </c>
      <c r="Q708" s="1047">
        <v>12</v>
      </c>
      <c r="R708" s="1047">
        <v>13</v>
      </c>
      <c r="S708" s="1047">
        <v>14</v>
      </c>
      <c r="T708" s="1047">
        <v>15</v>
      </c>
      <c r="U708" s="1047">
        <v>16</v>
      </c>
      <c r="V708" s="1047">
        <v>17</v>
      </c>
      <c r="W708" s="1047">
        <v>18</v>
      </c>
      <c r="X708" s="1047">
        <v>19</v>
      </c>
      <c r="Y708" s="1047">
        <v>20</v>
      </c>
      <c r="Z708" s="1047">
        <v>21</v>
      </c>
      <c r="AA708" s="1047">
        <v>22</v>
      </c>
      <c r="AB708" s="1047">
        <v>23</v>
      </c>
      <c r="AC708" s="1047">
        <v>24</v>
      </c>
      <c r="AD708" s="1047">
        <v>25</v>
      </c>
      <c r="AE708" s="1047">
        <v>26</v>
      </c>
      <c r="AF708" s="1047">
        <v>27</v>
      </c>
      <c r="AG708" s="1047">
        <v>28</v>
      </c>
      <c r="AH708" s="1047">
        <v>29</v>
      </c>
      <c r="AI708" s="1047">
        <v>30</v>
      </c>
      <c r="AJ708" s="1047">
        <v>31</v>
      </c>
      <c r="AK708" s="1047">
        <v>32</v>
      </c>
      <c r="AL708" s="1047">
        <v>33</v>
      </c>
      <c r="AM708" s="1047">
        <v>34</v>
      </c>
      <c r="AN708" s="1047">
        <v>35</v>
      </c>
      <c r="AO708" s="1047">
        <v>36</v>
      </c>
      <c r="AP708" s="1047">
        <v>37</v>
      </c>
      <c r="AQ708" s="1047">
        <v>38</v>
      </c>
      <c r="AR708" s="1047">
        <v>39</v>
      </c>
      <c r="AS708" s="1047">
        <v>40</v>
      </c>
      <c r="AT708" s="1047">
        <v>41</v>
      </c>
      <c r="AU708" s="1047">
        <v>42</v>
      </c>
      <c r="AV708" s="1047">
        <v>43</v>
      </c>
      <c r="AW708" s="1044"/>
    </row>
    <row r="709" spans="2:49" ht="10" customHeight="1">
      <c r="B709" s="1537" t="s">
        <v>1074</v>
      </c>
      <c r="C709" s="1538"/>
      <c r="D709" s="1539"/>
      <c r="E709" s="1539"/>
      <c r="F709" s="1052">
        <v>2034</v>
      </c>
      <c r="G709" s="1052">
        <v>2035</v>
      </c>
      <c r="H709" s="1052">
        <v>2036</v>
      </c>
      <c r="I709" s="1052">
        <v>2037</v>
      </c>
      <c r="J709" s="1052">
        <v>2038</v>
      </c>
      <c r="K709" s="1052">
        <v>2039</v>
      </c>
      <c r="L709" s="1052">
        <v>2040</v>
      </c>
      <c r="M709" s="1052">
        <v>2041</v>
      </c>
      <c r="N709" s="1052">
        <v>2042</v>
      </c>
      <c r="O709" s="1052">
        <v>2043</v>
      </c>
      <c r="P709" s="1052">
        <v>2044</v>
      </c>
      <c r="Q709" s="1052">
        <v>2045</v>
      </c>
      <c r="R709" s="1052">
        <v>2046</v>
      </c>
      <c r="S709" s="1052">
        <v>2047</v>
      </c>
      <c r="T709" s="1052">
        <v>2048</v>
      </c>
      <c r="U709" s="1052">
        <v>2049</v>
      </c>
      <c r="V709" s="1052">
        <v>2050</v>
      </c>
      <c r="W709" s="1052">
        <v>2051</v>
      </c>
      <c r="X709" s="1052">
        <v>2052</v>
      </c>
      <c r="Y709" s="1052">
        <v>2053</v>
      </c>
      <c r="Z709" s="1052">
        <v>2054</v>
      </c>
      <c r="AA709" s="1052">
        <v>2055</v>
      </c>
      <c r="AB709" s="1052">
        <v>2056</v>
      </c>
      <c r="AC709" s="1052">
        <v>2057</v>
      </c>
      <c r="AD709" s="1052">
        <v>2058</v>
      </c>
      <c r="AE709" s="1052">
        <v>2059</v>
      </c>
      <c r="AF709" s="1052">
        <v>2060</v>
      </c>
      <c r="AG709" s="1052">
        <v>2061</v>
      </c>
      <c r="AH709" s="1052">
        <v>2062</v>
      </c>
      <c r="AI709" s="1052">
        <v>2063</v>
      </c>
      <c r="AJ709" s="1052">
        <v>2064</v>
      </c>
      <c r="AK709" s="1052">
        <v>2065</v>
      </c>
      <c r="AL709" s="1052">
        <v>2066</v>
      </c>
      <c r="AM709" s="1052">
        <v>2067</v>
      </c>
      <c r="AN709" s="1052">
        <v>2068</v>
      </c>
      <c r="AO709" s="1052">
        <v>2069</v>
      </c>
      <c r="AP709" s="1052">
        <v>2070</v>
      </c>
      <c r="AQ709" s="1052">
        <v>2071</v>
      </c>
      <c r="AR709" s="1052">
        <v>2072</v>
      </c>
      <c r="AS709" s="1052">
        <v>2073</v>
      </c>
      <c r="AT709" s="1052">
        <v>2074</v>
      </c>
      <c r="AU709" s="1052">
        <v>2075</v>
      </c>
      <c r="AV709" s="1052">
        <v>2076</v>
      </c>
      <c r="AW709" s="1044"/>
    </row>
    <row r="710" spans="2:49" ht="10" customHeight="1">
      <c r="B710" s="1235" t="s">
        <v>1519</v>
      </c>
      <c r="C710" s="1194">
        <v>2024</v>
      </c>
      <c r="D710" s="1178">
        <v>40</v>
      </c>
      <c r="E710" s="1183">
        <v>52.61</v>
      </c>
      <c r="F710" s="1178"/>
      <c r="G710" s="1178"/>
      <c r="H710" s="1178"/>
      <c r="I710" s="1178"/>
      <c r="J710" s="1178"/>
      <c r="K710" s="1178"/>
      <c r="L710" s="1178"/>
      <c r="M710" s="1178"/>
      <c r="N710" s="1178"/>
      <c r="O710" s="1178"/>
      <c r="P710" s="1178"/>
      <c r="Q710" s="1178"/>
      <c r="R710" s="1178"/>
      <c r="S710" s="1178"/>
      <c r="T710" s="1178"/>
      <c r="U710" s="1178"/>
      <c r="V710" s="1178"/>
      <c r="W710" s="1178"/>
      <c r="X710" s="1178"/>
      <c r="Y710" s="1178"/>
      <c r="Z710" s="1178"/>
      <c r="AA710" s="1198"/>
      <c r="AB710" s="1178"/>
      <c r="AC710" s="1178"/>
      <c r="AD710" s="1178"/>
      <c r="AE710" s="1178"/>
      <c r="AF710" s="1178"/>
      <c r="AG710" s="1178"/>
      <c r="AH710" s="1178"/>
      <c r="AI710" s="1178"/>
      <c r="AJ710" s="1178"/>
      <c r="AK710" s="1178">
        <v>0</v>
      </c>
      <c r="AL710" s="1178"/>
      <c r="AM710" s="1178"/>
      <c r="AN710" s="1178"/>
      <c r="AO710" s="1178">
        <v>22340.597708516947</v>
      </c>
      <c r="AP710" s="1178"/>
      <c r="AQ710" s="1178"/>
      <c r="AR710" s="1178"/>
      <c r="AS710" s="1178"/>
      <c r="AT710" s="1178"/>
      <c r="AU710" s="1198"/>
      <c r="AV710" s="1178"/>
      <c r="AW710" s="1044"/>
    </row>
    <row r="711" spans="2:49" ht="12.5" thickBot="1">
      <c r="B711" s="1237"/>
      <c r="C711" s="1237"/>
      <c r="D711" s="1199"/>
      <c r="E711" s="1199"/>
      <c r="F711" s="1199"/>
      <c r="G711" s="1199"/>
      <c r="H711" s="1199"/>
      <c r="I711" s="1199"/>
      <c r="J711" s="1199"/>
      <c r="K711" s="1199"/>
      <c r="L711" s="1198"/>
      <c r="M711" s="1199"/>
      <c r="N711" s="1199"/>
      <c r="O711" s="1199"/>
      <c r="P711" s="1199"/>
      <c r="Q711" s="1199"/>
      <c r="R711" s="1199"/>
      <c r="S711" s="1199"/>
      <c r="T711" s="1199"/>
      <c r="U711" s="1199"/>
      <c r="V711" s="1199"/>
      <c r="W711" s="1199"/>
      <c r="X711" s="1199"/>
      <c r="Y711" s="1199"/>
      <c r="Z711" s="1199"/>
      <c r="AA711" s="1198"/>
      <c r="AB711" s="1199"/>
      <c r="AC711" s="1199"/>
      <c r="AD711" s="1199"/>
      <c r="AE711" s="1199"/>
      <c r="AF711" s="1199"/>
      <c r="AG711" s="1199"/>
      <c r="AH711" s="1199"/>
      <c r="AI711" s="1199"/>
      <c r="AJ711" s="1199"/>
      <c r="AK711" s="1199"/>
      <c r="AL711" s="1199"/>
      <c r="AM711" s="1199"/>
      <c r="AN711" s="1199"/>
      <c r="AO711" s="1199"/>
      <c r="AP711" s="1199"/>
      <c r="AQ711" s="1199"/>
      <c r="AR711" s="1199"/>
      <c r="AS711" s="1199"/>
      <c r="AT711" s="1199"/>
      <c r="AU711" s="1198"/>
      <c r="AV711" s="1199"/>
      <c r="AW711" s="1186"/>
    </row>
    <row r="712" spans="2:49" ht="12">
      <c r="B712" s="1091" t="s">
        <v>9</v>
      </c>
      <c r="C712" s="1179"/>
      <c r="D712" s="1179"/>
      <c r="E712" s="1179"/>
      <c r="F712" s="1081">
        <v>0</v>
      </c>
      <c r="G712" s="1081">
        <v>0</v>
      </c>
      <c r="H712" s="1081">
        <v>0</v>
      </c>
      <c r="I712" s="1081">
        <v>0</v>
      </c>
      <c r="J712" s="1081">
        <v>0</v>
      </c>
      <c r="K712" s="1081">
        <v>0</v>
      </c>
      <c r="L712" s="1081">
        <v>0</v>
      </c>
      <c r="M712" s="1081">
        <v>0</v>
      </c>
      <c r="N712" s="1081">
        <v>0</v>
      </c>
      <c r="O712" s="1081">
        <v>0</v>
      </c>
      <c r="P712" s="1081">
        <v>0</v>
      </c>
      <c r="Q712" s="1081">
        <v>0</v>
      </c>
      <c r="R712" s="1081">
        <v>0</v>
      </c>
      <c r="S712" s="1081">
        <v>0</v>
      </c>
      <c r="T712" s="1081">
        <v>0</v>
      </c>
      <c r="U712" s="1081">
        <v>0</v>
      </c>
      <c r="V712" s="1081">
        <v>0</v>
      </c>
      <c r="W712" s="1081">
        <v>0</v>
      </c>
      <c r="X712" s="1081">
        <v>0</v>
      </c>
      <c r="Y712" s="1081">
        <v>0</v>
      </c>
      <c r="Z712" s="1081">
        <v>0</v>
      </c>
      <c r="AA712" s="1081">
        <v>0</v>
      </c>
      <c r="AB712" s="1081">
        <v>0</v>
      </c>
      <c r="AC712" s="1081">
        <v>0</v>
      </c>
      <c r="AD712" s="1081">
        <v>0</v>
      </c>
      <c r="AE712" s="1081">
        <v>0</v>
      </c>
      <c r="AF712" s="1081">
        <v>0</v>
      </c>
      <c r="AG712" s="1081">
        <v>0</v>
      </c>
      <c r="AH712" s="1081">
        <v>0</v>
      </c>
      <c r="AI712" s="1081">
        <v>0</v>
      </c>
      <c r="AJ712" s="1081">
        <v>0</v>
      </c>
      <c r="AK712" s="1081">
        <v>0</v>
      </c>
      <c r="AL712" s="1081">
        <v>0</v>
      </c>
      <c r="AM712" s="1081">
        <v>0</v>
      </c>
      <c r="AN712" s="1081">
        <v>0</v>
      </c>
      <c r="AO712" s="1081">
        <v>22340.597708516947</v>
      </c>
      <c r="AP712" s="1081">
        <v>0</v>
      </c>
      <c r="AQ712" s="1081">
        <v>0</v>
      </c>
      <c r="AR712" s="1081">
        <v>0</v>
      </c>
      <c r="AS712" s="1081">
        <v>0</v>
      </c>
      <c r="AT712" s="1081">
        <v>0</v>
      </c>
      <c r="AU712" s="1081">
        <v>0</v>
      </c>
      <c r="AV712" s="1093">
        <v>0</v>
      </c>
      <c r="AW712" s="1186"/>
    </row>
    <row r="713" spans="2:49" ht="12">
      <c r="B713" s="1066" t="s">
        <v>1094</v>
      </c>
      <c r="C713" s="1051"/>
      <c r="D713" s="1051"/>
      <c r="E713" s="1051"/>
      <c r="F713" s="1051"/>
      <c r="G713" s="1051"/>
      <c r="H713" s="1051"/>
      <c r="I713" s="1051"/>
      <c r="J713" s="1051"/>
      <c r="K713" s="1051"/>
      <c r="L713" s="1051"/>
      <c r="M713" s="1051"/>
      <c r="N713" s="1051"/>
      <c r="O713" s="1051"/>
      <c r="P713" s="1051"/>
      <c r="Q713" s="1051"/>
      <c r="R713" s="1051"/>
      <c r="S713" s="1051"/>
      <c r="T713" s="1051"/>
      <c r="U713" s="1051"/>
      <c r="V713" s="1051"/>
      <c r="W713" s="1051"/>
      <c r="X713" s="1051"/>
      <c r="Y713" s="1051"/>
      <c r="Z713" s="1051"/>
      <c r="AA713" s="1051"/>
      <c r="AB713" s="1051"/>
      <c r="AC713" s="1051"/>
      <c r="AD713" s="1051"/>
      <c r="AE713" s="1051"/>
      <c r="AF713" s="1051"/>
      <c r="AG713" s="1051"/>
      <c r="AH713" s="1051"/>
      <c r="AI713" s="1051"/>
      <c r="AJ713" s="1051"/>
      <c r="AK713" s="1051"/>
      <c r="AL713" s="1051"/>
      <c r="AM713" s="1051"/>
      <c r="AN713" s="1051"/>
      <c r="AO713" s="1051"/>
      <c r="AP713" s="1051"/>
      <c r="AQ713" s="1051"/>
      <c r="AR713" s="1051"/>
      <c r="AS713" s="1051"/>
      <c r="AT713" s="1051"/>
      <c r="AU713" s="1051"/>
      <c r="AV713" s="1051"/>
      <c r="AW713" s="1044"/>
    </row>
    <row r="714" spans="2:49" ht="12">
      <c r="B714" s="1066"/>
      <c r="C714" s="1051"/>
      <c r="D714" s="1051"/>
      <c r="E714" s="1051"/>
      <c r="F714" s="1051"/>
      <c r="G714" s="1051"/>
      <c r="H714" s="1051"/>
      <c r="I714" s="1051"/>
      <c r="J714" s="1051"/>
      <c r="K714" s="1051"/>
      <c r="L714" s="1051"/>
      <c r="M714" s="1051"/>
      <c r="N714" s="1051"/>
      <c r="O714" s="1051"/>
      <c r="P714" s="1051"/>
      <c r="Q714" s="1051"/>
      <c r="R714" s="1051"/>
      <c r="S714" s="1051"/>
      <c r="T714" s="1051"/>
      <c r="U714" s="1051"/>
      <c r="V714" s="1051"/>
      <c r="W714" s="1051"/>
      <c r="X714" s="1051"/>
      <c r="Y714" s="1051"/>
      <c r="Z714" s="1051"/>
      <c r="AA714" s="1051"/>
      <c r="AB714" s="1051"/>
      <c r="AC714" s="1051"/>
      <c r="AD714" s="1051"/>
      <c r="AE714" s="1051"/>
      <c r="AF714" s="1051"/>
      <c r="AG714" s="1051"/>
      <c r="AH714" s="1051"/>
      <c r="AI714" s="1051"/>
      <c r="AJ714" s="1051"/>
      <c r="AK714" s="1051"/>
      <c r="AL714" s="1051"/>
      <c r="AM714" s="1051"/>
      <c r="AN714" s="1051"/>
      <c r="AO714" s="1051"/>
      <c r="AP714" s="1051"/>
      <c r="AQ714" s="1051"/>
      <c r="AR714" s="1051"/>
      <c r="AS714" s="1051"/>
      <c r="AT714" s="1051"/>
      <c r="AU714" s="1051"/>
      <c r="AV714" s="1051"/>
      <c r="AW714" s="1044"/>
    </row>
    <row r="715" spans="2:49" ht="12">
      <c r="B715" s="1067" t="s">
        <v>1060</v>
      </c>
      <c r="C715" s="1067">
        <v>60</v>
      </c>
      <c r="D715" s="1051" t="s">
        <v>1139</v>
      </c>
      <c r="E715" s="1051"/>
      <c r="F715" s="1051"/>
      <c r="G715" s="1051"/>
      <c r="H715" s="1051"/>
      <c r="I715" s="1051"/>
      <c r="J715" s="1051"/>
      <c r="K715" s="1051"/>
      <c r="L715" s="1051"/>
      <c r="M715" s="1051"/>
      <c r="N715" s="1051"/>
      <c r="O715" s="1051"/>
      <c r="P715" s="1051"/>
      <c r="Q715" s="1051"/>
      <c r="R715" s="1051"/>
      <c r="S715" s="1051"/>
      <c r="T715" s="1051"/>
      <c r="U715" s="1051"/>
      <c r="V715" s="1051"/>
      <c r="W715" s="1051"/>
      <c r="X715" s="1051"/>
      <c r="Y715" s="1051"/>
      <c r="Z715" s="1051"/>
      <c r="AA715" s="1051"/>
      <c r="AB715" s="1051"/>
      <c r="AC715" s="1051"/>
      <c r="AD715" s="1051"/>
      <c r="AE715" s="1051"/>
      <c r="AF715" s="1051"/>
      <c r="AG715" s="1051"/>
      <c r="AH715" s="1051"/>
      <c r="AI715" s="1051"/>
      <c r="AJ715" s="1051"/>
      <c r="AK715" s="1051"/>
      <c r="AL715" s="1051"/>
      <c r="AM715" s="1051"/>
      <c r="AN715" s="1051"/>
      <c r="AO715" s="1051"/>
      <c r="AP715" s="1051"/>
      <c r="AQ715" s="1051"/>
      <c r="AR715" s="1051"/>
      <c r="AS715" s="1051"/>
      <c r="AT715" s="1051"/>
      <c r="AU715" s="1051"/>
      <c r="AV715" s="1051"/>
      <c r="AW715" s="1044"/>
    </row>
    <row r="716" spans="2:49" ht="12">
      <c r="B716" s="1067" t="s">
        <v>1060</v>
      </c>
      <c r="C716" s="1067">
        <v>40</v>
      </c>
      <c r="D716" s="1051" t="s">
        <v>1140</v>
      </c>
      <c r="E716" s="1051"/>
      <c r="F716" s="1051"/>
      <c r="G716" s="1051"/>
      <c r="H716" s="1051"/>
      <c r="I716" s="1051"/>
      <c r="J716" s="1051"/>
      <c r="K716" s="1051"/>
      <c r="L716" s="1051"/>
      <c r="M716" s="1051"/>
      <c r="N716" s="1051"/>
      <c r="O716" s="1051"/>
      <c r="P716" s="1051"/>
      <c r="Q716" s="1051"/>
      <c r="R716" s="1051"/>
      <c r="S716" s="1051"/>
      <c r="T716" s="1051"/>
      <c r="U716" s="1051"/>
      <c r="V716" s="1051"/>
      <c r="W716" s="1051"/>
      <c r="X716" s="1051"/>
      <c r="Y716" s="1051"/>
      <c r="Z716" s="1051"/>
      <c r="AA716" s="1051"/>
      <c r="AB716" s="1051"/>
      <c r="AC716" s="1051"/>
      <c r="AD716" s="1051"/>
      <c r="AE716" s="1051"/>
      <c r="AF716" s="1051"/>
      <c r="AG716" s="1051"/>
      <c r="AH716" s="1051"/>
      <c r="AI716" s="1051"/>
      <c r="AJ716" s="1051"/>
      <c r="AK716" s="1051"/>
      <c r="AL716" s="1051"/>
      <c r="AM716" s="1051"/>
      <c r="AN716" s="1051"/>
      <c r="AO716" s="1051"/>
      <c r="AP716" s="1051"/>
      <c r="AQ716" s="1051"/>
      <c r="AR716" s="1051"/>
      <c r="AS716" s="1051"/>
      <c r="AT716" s="1051"/>
      <c r="AU716" s="1051"/>
      <c r="AV716" s="1051"/>
      <c r="AW716" s="1044"/>
    </row>
    <row r="717" spans="2:49" ht="12">
      <c r="B717" s="1075"/>
      <c r="C717" s="1075"/>
      <c r="D717" s="1051"/>
      <c r="E717" s="1051"/>
      <c r="F717" s="1051"/>
      <c r="G717" s="1051"/>
      <c r="H717" s="1051"/>
      <c r="I717" s="1051"/>
      <c r="J717" s="1051"/>
      <c r="K717" s="1051"/>
      <c r="L717" s="1051"/>
      <c r="M717" s="1051"/>
      <c r="N717" s="1051"/>
      <c r="O717" s="1051"/>
      <c r="P717" s="1051"/>
      <c r="Q717" s="1051"/>
      <c r="R717" s="1051"/>
      <c r="S717" s="1051"/>
      <c r="T717" s="1051"/>
      <c r="U717" s="1051"/>
      <c r="V717" s="1051"/>
      <c r="W717" s="1051"/>
      <c r="X717" s="1051"/>
      <c r="Y717" s="1051"/>
      <c r="Z717" s="1051"/>
      <c r="AA717" s="1051"/>
      <c r="AB717" s="1051"/>
      <c r="AC717" s="1051"/>
      <c r="AD717" s="1051"/>
      <c r="AE717" s="1051"/>
      <c r="AF717" s="1051"/>
      <c r="AG717" s="1051"/>
      <c r="AH717" s="1051"/>
      <c r="AI717" s="1051"/>
      <c r="AJ717" s="1051"/>
      <c r="AK717" s="1051"/>
      <c r="AL717" s="1051"/>
      <c r="AM717" s="1051"/>
      <c r="AN717" s="1051"/>
      <c r="AO717" s="1051"/>
      <c r="AP717" s="1051"/>
      <c r="AQ717" s="1051"/>
      <c r="AR717" s="1051"/>
      <c r="AS717" s="1051"/>
      <c r="AT717" s="1051"/>
      <c r="AU717" s="1051"/>
      <c r="AV717" s="1051"/>
      <c r="AW717" s="1044"/>
    </row>
    <row r="718" spans="2:49" ht="12" customHeight="1">
      <c r="B718" s="1537" t="s">
        <v>1075</v>
      </c>
      <c r="C718" s="1538" t="s">
        <v>1093</v>
      </c>
      <c r="D718" s="1539" t="s">
        <v>1050</v>
      </c>
      <c r="E718" s="1539" t="s">
        <v>1047</v>
      </c>
      <c r="F718" s="1047">
        <v>1</v>
      </c>
      <c r="G718" s="1047">
        <v>2</v>
      </c>
      <c r="H718" s="1047">
        <v>3</v>
      </c>
      <c r="I718" s="1047">
        <v>4</v>
      </c>
      <c r="J718" s="1047">
        <v>5</v>
      </c>
      <c r="K718" s="1047">
        <v>6</v>
      </c>
      <c r="L718" s="1047">
        <v>7</v>
      </c>
      <c r="M718" s="1047">
        <v>8</v>
      </c>
      <c r="N718" s="1047">
        <v>9</v>
      </c>
      <c r="O718" s="1047">
        <v>10</v>
      </c>
      <c r="P718" s="1047">
        <v>11</v>
      </c>
      <c r="Q718" s="1047">
        <v>12</v>
      </c>
      <c r="R718" s="1047">
        <v>13</v>
      </c>
      <c r="S718" s="1047">
        <v>14</v>
      </c>
      <c r="T718" s="1047">
        <v>15</v>
      </c>
      <c r="U718" s="1047">
        <v>16</v>
      </c>
      <c r="V718" s="1047">
        <v>17</v>
      </c>
      <c r="W718" s="1047">
        <v>18</v>
      </c>
      <c r="X718" s="1047">
        <v>19</v>
      </c>
      <c r="Y718" s="1047">
        <v>20</v>
      </c>
      <c r="Z718" s="1047">
        <v>21</v>
      </c>
      <c r="AA718" s="1047">
        <v>22</v>
      </c>
      <c r="AB718" s="1047">
        <v>23</v>
      </c>
      <c r="AC718" s="1047">
        <v>24</v>
      </c>
      <c r="AD718" s="1047">
        <v>25</v>
      </c>
      <c r="AE718" s="1047">
        <v>26</v>
      </c>
      <c r="AF718" s="1047">
        <v>27</v>
      </c>
      <c r="AG718" s="1047">
        <v>28</v>
      </c>
      <c r="AH718" s="1047">
        <v>29</v>
      </c>
      <c r="AI718" s="1047">
        <v>30</v>
      </c>
      <c r="AJ718" s="1047">
        <v>31</v>
      </c>
      <c r="AK718" s="1047">
        <v>32</v>
      </c>
      <c r="AL718" s="1047">
        <v>33</v>
      </c>
      <c r="AM718" s="1047">
        <v>34</v>
      </c>
      <c r="AN718" s="1047">
        <v>35</v>
      </c>
      <c r="AO718" s="1047">
        <v>36</v>
      </c>
      <c r="AP718" s="1047">
        <v>37</v>
      </c>
      <c r="AQ718" s="1047">
        <v>38</v>
      </c>
      <c r="AR718" s="1047">
        <v>39</v>
      </c>
      <c r="AS718" s="1047">
        <v>40</v>
      </c>
      <c r="AT718" s="1047">
        <v>41</v>
      </c>
      <c r="AU718" s="1047">
        <v>42</v>
      </c>
      <c r="AV718" s="1047">
        <v>43</v>
      </c>
      <c r="AW718" s="1044"/>
    </row>
    <row r="719" spans="2:49" ht="10" customHeight="1">
      <c r="B719" s="1537" t="s">
        <v>1075</v>
      </c>
      <c r="C719" s="1538"/>
      <c r="D719" s="1539"/>
      <c r="E719" s="1539"/>
      <c r="F719" s="1052">
        <v>2034</v>
      </c>
      <c r="G719" s="1052">
        <v>2035</v>
      </c>
      <c r="H719" s="1052">
        <v>2036</v>
      </c>
      <c r="I719" s="1052">
        <v>2037</v>
      </c>
      <c r="J719" s="1052">
        <v>2038</v>
      </c>
      <c r="K719" s="1052">
        <v>2039</v>
      </c>
      <c r="L719" s="1052">
        <v>2040</v>
      </c>
      <c r="M719" s="1052">
        <v>2041</v>
      </c>
      <c r="N719" s="1052">
        <v>2042</v>
      </c>
      <c r="O719" s="1052">
        <v>2043</v>
      </c>
      <c r="P719" s="1052">
        <v>2044</v>
      </c>
      <c r="Q719" s="1052">
        <v>2045</v>
      </c>
      <c r="R719" s="1052">
        <v>2046</v>
      </c>
      <c r="S719" s="1052">
        <v>2047</v>
      </c>
      <c r="T719" s="1052">
        <v>2048</v>
      </c>
      <c r="U719" s="1052">
        <v>2049</v>
      </c>
      <c r="V719" s="1052">
        <v>2050</v>
      </c>
      <c r="W719" s="1052">
        <v>2051</v>
      </c>
      <c r="X719" s="1052">
        <v>2052</v>
      </c>
      <c r="Y719" s="1052">
        <v>2053</v>
      </c>
      <c r="Z719" s="1052">
        <v>2054</v>
      </c>
      <c r="AA719" s="1052">
        <v>2055</v>
      </c>
      <c r="AB719" s="1052">
        <v>2056</v>
      </c>
      <c r="AC719" s="1052">
        <v>2057</v>
      </c>
      <c r="AD719" s="1052">
        <v>2058</v>
      </c>
      <c r="AE719" s="1052">
        <v>2059</v>
      </c>
      <c r="AF719" s="1052">
        <v>2060</v>
      </c>
      <c r="AG719" s="1052">
        <v>2061</v>
      </c>
      <c r="AH719" s="1052">
        <v>2062</v>
      </c>
      <c r="AI719" s="1052">
        <v>2063</v>
      </c>
      <c r="AJ719" s="1052">
        <v>2064</v>
      </c>
      <c r="AK719" s="1052">
        <v>2065</v>
      </c>
      <c r="AL719" s="1052">
        <v>2066</v>
      </c>
      <c r="AM719" s="1052">
        <v>2067</v>
      </c>
      <c r="AN719" s="1052">
        <v>2068</v>
      </c>
      <c r="AO719" s="1052">
        <v>2069</v>
      </c>
      <c r="AP719" s="1052">
        <v>2070</v>
      </c>
      <c r="AQ719" s="1052">
        <v>2071</v>
      </c>
      <c r="AR719" s="1052">
        <v>2072</v>
      </c>
      <c r="AS719" s="1052">
        <v>2073</v>
      </c>
      <c r="AT719" s="1052">
        <v>2074</v>
      </c>
      <c r="AU719" s="1052">
        <v>2075</v>
      </c>
      <c r="AV719" s="1052">
        <v>2076</v>
      </c>
      <c r="AW719" s="1044"/>
    </row>
    <row r="720" spans="2:49" ht="10" customHeight="1">
      <c r="B720" s="1193" t="s">
        <v>1362</v>
      </c>
      <c r="C720" s="1194">
        <v>2024</v>
      </c>
      <c r="D720" s="1056">
        <v>0</v>
      </c>
      <c r="E720" s="1101">
        <v>380</v>
      </c>
      <c r="F720" s="1191"/>
      <c r="G720" s="1191"/>
      <c r="H720" s="1191"/>
      <c r="I720" s="1191"/>
      <c r="J720" s="1191"/>
      <c r="K720" s="1191"/>
      <c r="L720" s="1191"/>
      <c r="M720" s="1191"/>
      <c r="N720" s="1191"/>
      <c r="O720" s="1191"/>
      <c r="P720" s="1191"/>
      <c r="Q720" s="1191"/>
      <c r="R720" s="1191"/>
      <c r="S720" s="1191"/>
      <c r="T720" s="1191"/>
      <c r="U720" s="1191"/>
      <c r="V720" s="1191"/>
      <c r="W720" s="1191"/>
      <c r="X720" s="1191"/>
      <c r="Y720" s="1191"/>
      <c r="Z720" s="1191"/>
      <c r="AA720" s="1191"/>
      <c r="AB720" s="1191"/>
      <c r="AC720" s="1191"/>
      <c r="AD720" s="1191"/>
      <c r="AE720" s="1191"/>
      <c r="AF720" s="1191"/>
      <c r="AG720" s="1191"/>
      <c r="AH720" s="1191"/>
      <c r="AI720" s="1191"/>
      <c r="AJ720" s="1191"/>
      <c r="AK720" s="1191"/>
      <c r="AL720" s="1191"/>
      <c r="AM720" s="1191"/>
      <c r="AN720" s="1191"/>
      <c r="AO720" s="1191">
        <v>237480.97107603558</v>
      </c>
      <c r="AP720" s="1191"/>
      <c r="AQ720" s="1191"/>
      <c r="AR720" s="1191"/>
      <c r="AS720" s="1191"/>
      <c r="AT720" s="1191"/>
      <c r="AU720" s="1191"/>
      <c r="AV720" s="1191"/>
      <c r="AW720" s="1044"/>
    </row>
    <row r="721" spans="2:49" ht="12.5" thickBot="1">
      <c r="B721" s="1204"/>
      <c r="C721" s="1205"/>
      <c r="D721" s="1109"/>
      <c r="E721" s="1142"/>
      <c r="F721" s="1191"/>
      <c r="G721" s="1191"/>
      <c r="H721" s="1191"/>
      <c r="I721" s="1191"/>
      <c r="J721" s="1191"/>
      <c r="K721" s="1191"/>
      <c r="L721" s="1191"/>
      <c r="M721" s="1191"/>
      <c r="N721" s="1191"/>
      <c r="O721" s="1191"/>
      <c r="P721" s="1191"/>
      <c r="Q721" s="1191"/>
      <c r="R721" s="1191"/>
      <c r="S721" s="1191"/>
      <c r="T721" s="1191"/>
      <c r="U721" s="1191"/>
      <c r="V721" s="1191"/>
      <c r="W721" s="1191"/>
      <c r="X721" s="1191"/>
      <c r="Y721" s="1191"/>
      <c r="Z721" s="1191"/>
      <c r="AA721" s="1191"/>
      <c r="AB721" s="1191"/>
      <c r="AC721" s="1191"/>
      <c r="AD721" s="1191"/>
      <c r="AE721" s="1191"/>
      <c r="AF721" s="1191"/>
      <c r="AG721" s="1191"/>
      <c r="AH721" s="1191"/>
      <c r="AI721" s="1191"/>
      <c r="AJ721" s="1191"/>
      <c r="AK721" s="1191"/>
      <c r="AL721" s="1191"/>
      <c r="AM721" s="1191"/>
      <c r="AN721" s="1191"/>
      <c r="AO721" s="1191"/>
      <c r="AP721" s="1191"/>
      <c r="AQ721" s="1191"/>
      <c r="AR721" s="1191"/>
      <c r="AS721" s="1191"/>
      <c r="AT721" s="1191"/>
      <c r="AU721" s="1191"/>
      <c r="AV721" s="1206"/>
      <c r="AW721" s="1044"/>
    </row>
    <row r="722" spans="2:49" ht="12.5" thickBot="1">
      <c r="B722" s="1091" t="s">
        <v>9</v>
      </c>
      <c r="C722" s="1179"/>
      <c r="D722" s="1179"/>
      <c r="E722" s="1179"/>
      <c r="F722" s="1081">
        <v>0</v>
      </c>
      <c r="G722" s="1081">
        <v>0</v>
      </c>
      <c r="H722" s="1081">
        <v>0</v>
      </c>
      <c r="I722" s="1081">
        <v>0</v>
      </c>
      <c r="J722" s="1081">
        <v>0</v>
      </c>
      <c r="K722" s="1081">
        <v>0</v>
      </c>
      <c r="L722" s="1081">
        <v>0</v>
      </c>
      <c r="M722" s="1081">
        <v>0</v>
      </c>
      <c r="N722" s="1081">
        <v>0</v>
      </c>
      <c r="O722" s="1081">
        <v>0</v>
      </c>
      <c r="P722" s="1081">
        <v>0</v>
      </c>
      <c r="Q722" s="1081">
        <v>0</v>
      </c>
      <c r="R722" s="1081">
        <v>0</v>
      </c>
      <c r="S722" s="1081">
        <v>0</v>
      </c>
      <c r="T722" s="1081">
        <v>0</v>
      </c>
      <c r="U722" s="1081">
        <v>0</v>
      </c>
      <c r="V722" s="1081">
        <v>0</v>
      </c>
      <c r="W722" s="1081">
        <v>0</v>
      </c>
      <c r="X722" s="1081">
        <v>0</v>
      </c>
      <c r="Y722" s="1081">
        <v>0</v>
      </c>
      <c r="Z722" s="1081">
        <v>0</v>
      </c>
      <c r="AA722" s="1081">
        <v>0</v>
      </c>
      <c r="AB722" s="1081">
        <v>0</v>
      </c>
      <c r="AC722" s="1081">
        <v>0</v>
      </c>
      <c r="AD722" s="1081">
        <v>0</v>
      </c>
      <c r="AE722" s="1081">
        <v>0</v>
      </c>
      <c r="AF722" s="1081">
        <v>0</v>
      </c>
      <c r="AG722" s="1081">
        <v>0</v>
      </c>
      <c r="AH722" s="1081">
        <v>0</v>
      </c>
      <c r="AI722" s="1081">
        <v>0</v>
      </c>
      <c r="AJ722" s="1081">
        <v>0</v>
      </c>
      <c r="AK722" s="1081">
        <v>0</v>
      </c>
      <c r="AL722" s="1081">
        <v>0</v>
      </c>
      <c r="AM722" s="1081">
        <v>0</v>
      </c>
      <c r="AN722" s="1081">
        <v>0</v>
      </c>
      <c r="AO722" s="1081">
        <v>237480.97107603558</v>
      </c>
      <c r="AP722" s="1081">
        <v>0</v>
      </c>
      <c r="AQ722" s="1081">
        <v>0</v>
      </c>
      <c r="AR722" s="1081">
        <v>0</v>
      </c>
      <c r="AS722" s="1081">
        <v>0</v>
      </c>
      <c r="AT722" s="1081">
        <v>0</v>
      </c>
      <c r="AU722" s="1081">
        <v>0</v>
      </c>
      <c r="AV722" s="1093">
        <v>0</v>
      </c>
      <c r="AW722" s="1044"/>
    </row>
    <row r="723" spans="2:49">
      <c r="B723" s="1207" t="s">
        <v>9</v>
      </c>
      <c r="C723" s="1208"/>
      <c r="D723" s="1208"/>
      <c r="E723" s="1208"/>
      <c r="F723" s="1209">
        <v>0</v>
      </c>
      <c r="G723" s="1209">
        <v>0</v>
      </c>
      <c r="H723" s="1209">
        <v>0</v>
      </c>
      <c r="I723" s="1209">
        <v>0</v>
      </c>
      <c r="J723" s="1209">
        <v>0</v>
      </c>
      <c r="K723" s="1209">
        <v>0</v>
      </c>
      <c r="L723" s="1209">
        <v>0</v>
      </c>
      <c r="M723" s="1209">
        <v>0</v>
      </c>
      <c r="N723" s="1209">
        <v>0</v>
      </c>
      <c r="O723" s="1209">
        <v>0</v>
      </c>
      <c r="P723" s="1209">
        <v>0</v>
      </c>
      <c r="Q723" s="1209">
        <v>0</v>
      </c>
      <c r="R723" s="1209">
        <v>0</v>
      </c>
      <c r="S723" s="1209">
        <v>0</v>
      </c>
      <c r="T723" s="1209">
        <v>0</v>
      </c>
      <c r="U723" s="1209">
        <v>0</v>
      </c>
      <c r="V723" s="1209">
        <v>0</v>
      </c>
      <c r="W723" s="1209">
        <v>0</v>
      </c>
      <c r="X723" s="1209">
        <v>0</v>
      </c>
      <c r="Y723" s="1209">
        <v>0</v>
      </c>
      <c r="Z723" s="1209">
        <v>0</v>
      </c>
      <c r="AA723" s="1209">
        <v>0</v>
      </c>
      <c r="AB723" s="1209">
        <v>0</v>
      </c>
      <c r="AC723" s="1209">
        <v>0</v>
      </c>
      <c r="AD723" s="1209">
        <v>0</v>
      </c>
      <c r="AE723" s="1209">
        <v>0</v>
      </c>
      <c r="AF723" s="1209">
        <v>0</v>
      </c>
      <c r="AG723" s="1209">
        <v>0</v>
      </c>
      <c r="AH723" s="1209">
        <v>0</v>
      </c>
      <c r="AI723" s="1209">
        <v>0</v>
      </c>
      <c r="AJ723" s="1209">
        <v>0</v>
      </c>
      <c r="AK723" s="1209">
        <v>0</v>
      </c>
      <c r="AL723" s="1209">
        <v>0</v>
      </c>
      <c r="AM723" s="1209">
        <v>0</v>
      </c>
      <c r="AN723" s="1209">
        <v>0</v>
      </c>
      <c r="AO723" s="1209">
        <v>237480.97107603558</v>
      </c>
      <c r="AP723" s="1209">
        <v>0</v>
      </c>
      <c r="AQ723" s="1209">
        <v>0</v>
      </c>
      <c r="AR723" s="1209">
        <v>0</v>
      </c>
      <c r="AS723" s="1209">
        <v>0</v>
      </c>
      <c r="AT723" s="1209">
        <v>0</v>
      </c>
      <c r="AU723" s="1209">
        <v>0</v>
      </c>
      <c r="AV723" s="1210">
        <v>0</v>
      </c>
      <c r="AW723" s="1044"/>
    </row>
    <row r="724" spans="2:49">
      <c r="B724" s="1211" t="s">
        <v>1094</v>
      </c>
      <c r="C724" s="1044"/>
      <c r="D724" s="1044"/>
      <c r="E724" s="1044"/>
      <c r="F724" s="1044"/>
      <c r="G724" s="1044"/>
      <c r="H724" s="1044"/>
      <c r="I724" s="1044"/>
      <c r="J724" s="1044"/>
      <c r="K724" s="1044"/>
      <c r="L724" s="1044"/>
      <c r="M724" s="1044"/>
      <c r="N724" s="1044"/>
      <c r="O724" s="1044"/>
      <c r="P724" s="1044"/>
      <c r="Q724" s="1044"/>
      <c r="R724" s="1044"/>
      <c r="S724" s="1044"/>
      <c r="T724" s="1044"/>
      <c r="U724" s="1044"/>
      <c r="V724" s="1044"/>
      <c r="W724" s="1044"/>
      <c r="X724" s="1044"/>
      <c r="Y724" s="1044"/>
      <c r="Z724" s="1044"/>
      <c r="AA724" s="1044"/>
      <c r="AB724" s="1044"/>
      <c r="AC724" s="1044"/>
      <c r="AD724" s="1044"/>
      <c r="AE724" s="1044"/>
      <c r="AF724" s="1044"/>
      <c r="AG724" s="1044"/>
      <c r="AH724" s="1044"/>
      <c r="AI724" s="1044"/>
      <c r="AJ724" s="1044"/>
      <c r="AK724" s="1044"/>
      <c r="AL724" s="1044"/>
      <c r="AM724" s="1044"/>
      <c r="AN724" s="1044"/>
      <c r="AO724" s="1044"/>
      <c r="AP724" s="1044"/>
      <c r="AQ724" s="1044"/>
      <c r="AR724" s="1044"/>
      <c r="AS724" s="1044"/>
      <c r="AT724" s="1044"/>
      <c r="AU724" s="1044"/>
      <c r="AV724" s="1044"/>
      <c r="AW724" s="1044"/>
    </row>
    <row r="725" spans="2:49">
      <c r="B725" s="1211"/>
      <c r="C725" s="1044"/>
      <c r="D725" s="1044"/>
      <c r="E725" s="1044"/>
      <c r="F725" s="1044"/>
      <c r="G725" s="1044"/>
      <c r="H725" s="1044"/>
      <c r="I725" s="1044"/>
      <c r="J725" s="1044"/>
      <c r="K725" s="1044"/>
      <c r="L725" s="1044"/>
      <c r="M725" s="1044"/>
      <c r="N725" s="1044"/>
      <c r="O725" s="1044"/>
      <c r="P725" s="1044"/>
      <c r="Q725" s="1044"/>
      <c r="R725" s="1044"/>
      <c r="S725" s="1044"/>
      <c r="T725" s="1044"/>
      <c r="U725" s="1044"/>
      <c r="V725" s="1044"/>
      <c r="W725" s="1044"/>
      <c r="X725" s="1044"/>
      <c r="Y725" s="1044"/>
      <c r="Z725" s="1044"/>
      <c r="AA725" s="1044"/>
      <c r="AB725" s="1044"/>
      <c r="AC725" s="1044"/>
      <c r="AD725" s="1044"/>
      <c r="AE725" s="1044"/>
      <c r="AF725" s="1044"/>
      <c r="AG725" s="1044"/>
      <c r="AH725" s="1044"/>
      <c r="AI725" s="1044"/>
      <c r="AJ725" s="1044"/>
      <c r="AK725" s="1044"/>
      <c r="AL725" s="1044"/>
      <c r="AM725" s="1044"/>
      <c r="AN725" s="1044"/>
      <c r="AO725" s="1044"/>
      <c r="AP725" s="1044"/>
      <c r="AQ725" s="1044"/>
      <c r="AR725" s="1044"/>
      <c r="AS725" s="1044"/>
      <c r="AT725" s="1044"/>
      <c r="AU725" s="1044"/>
      <c r="AV725" s="1044"/>
      <c r="AW725" s="1044"/>
    </row>
    <row r="726" spans="2:49">
      <c r="B726" s="1212" t="s">
        <v>1060</v>
      </c>
      <c r="C726" s="1212">
        <v>40</v>
      </c>
      <c r="D726" s="1044"/>
      <c r="E726" s="1044"/>
      <c r="F726" s="1044"/>
      <c r="G726" s="1044"/>
      <c r="H726" s="1044"/>
      <c r="I726" s="1044"/>
      <c r="J726" s="1044"/>
      <c r="K726" s="1044"/>
      <c r="L726" s="1044"/>
      <c r="M726" s="1044"/>
      <c r="N726" s="1044"/>
      <c r="O726" s="1044"/>
      <c r="P726" s="1044"/>
      <c r="Q726" s="1044"/>
      <c r="R726" s="1044"/>
      <c r="S726" s="1044"/>
      <c r="T726" s="1044"/>
      <c r="U726" s="1044"/>
      <c r="V726" s="1044"/>
      <c r="W726" s="1044"/>
      <c r="X726" s="1044"/>
      <c r="Y726" s="1044"/>
      <c r="Z726" s="1044"/>
      <c r="AA726" s="1044"/>
      <c r="AB726" s="1044"/>
      <c r="AC726" s="1044"/>
      <c r="AD726" s="1044"/>
      <c r="AE726" s="1044"/>
      <c r="AF726" s="1044"/>
      <c r="AG726" s="1044"/>
      <c r="AH726" s="1044"/>
      <c r="AI726" s="1044"/>
      <c r="AJ726" s="1044"/>
      <c r="AK726" s="1044"/>
      <c r="AL726" s="1044"/>
      <c r="AM726" s="1044"/>
      <c r="AN726" s="1044"/>
      <c r="AO726" s="1044"/>
      <c r="AP726" s="1044"/>
      <c r="AQ726" s="1044"/>
      <c r="AR726" s="1044"/>
      <c r="AS726" s="1044"/>
      <c r="AT726" s="1044"/>
      <c r="AU726" s="1044"/>
      <c r="AV726" s="1044"/>
      <c r="AW726" s="1044"/>
    </row>
    <row r="727" spans="2:49">
      <c r="B727" s="1044"/>
      <c r="C727" s="1044"/>
      <c r="D727" s="1044"/>
      <c r="E727" s="1044"/>
      <c r="F727" s="1044"/>
      <c r="G727" s="1044"/>
      <c r="H727" s="1044"/>
      <c r="I727" s="1044"/>
      <c r="J727" s="1044"/>
      <c r="K727" s="1044"/>
      <c r="L727" s="1044"/>
      <c r="M727" s="1044"/>
      <c r="N727" s="1044"/>
      <c r="O727" s="1044"/>
      <c r="P727" s="1044"/>
      <c r="Q727" s="1044"/>
      <c r="R727" s="1044"/>
      <c r="S727" s="1044"/>
      <c r="T727" s="1044"/>
      <c r="U727" s="1044"/>
      <c r="V727" s="1044"/>
      <c r="W727" s="1044"/>
      <c r="X727" s="1044"/>
      <c r="Y727" s="1044"/>
      <c r="Z727" s="1044"/>
      <c r="AA727" s="1044"/>
      <c r="AB727" s="1044"/>
      <c r="AC727" s="1044"/>
      <c r="AD727" s="1044"/>
      <c r="AE727" s="1044"/>
      <c r="AF727" s="1044"/>
      <c r="AG727" s="1044"/>
      <c r="AH727" s="1044"/>
      <c r="AI727" s="1044"/>
      <c r="AJ727" s="1044"/>
      <c r="AK727" s="1044"/>
      <c r="AL727" s="1044"/>
      <c r="AM727" s="1044"/>
      <c r="AN727" s="1044"/>
      <c r="AO727" s="1044"/>
      <c r="AP727" s="1044"/>
      <c r="AQ727" s="1044"/>
      <c r="AR727" s="1044"/>
      <c r="AS727" s="1044"/>
      <c r="AT727" s="1044"/>
      <c r="AU727" s="1044"/>
      <c r="AV727" s="1044"/>
      <c r="AW727" s="1044"/>
    </row>
  </sheetData>
  <mergeCells count="146">
    <mergeCell ref="B708:B709"/>
    <mergeCell ref="C708:C709"/>
    <mergeCell ref="D708:D709"/>
    <mergeCell ref="E708:E709"/>
    <mergeCell ref="B718:B719"/>
    <mergeCell ref="C718:C719"/>
    <mergeCell ref="D718:D719"/>
    <mergeCell ref="E718:E719"/>
    <mergeCell ref="B608:B609"/>
    <mergeCell ref="C608:C609"/>
    <mergeCell ref="D608:D609"/>
    <mergeCell ref="E608:E609"/>
    <mergeCell ref="B627:B628"/>
    <mergeCell ref="C627:C628"/>
    <mergeCell ref="D627:D628"/>
    <mergeCell ref="E627:E628"/>
    <mergeCell ref="B653:B654"/>
    <mergeCell ref="C653:C654"/>
    <mergeCell ref="D653:D654"/>
    <mergeCell ref="E653:E654"/>
    <mergeCell ref="B664:B665"/>
    <mergeCell ref="C664:C665"/>
    <mergeCell ref="D664:D665"/>
    <mergeCell ref="E664:E665"/>
    <mergeCell ref="B548:B549"/>
    <mergeCell ref="C548:C549"/>
    <mergeCell ref="D548:D549"/>
    <mergeCell ref="E548:E549"/>
    <mergeCell ref="B295:B296"/>
    <mergeCell ref="C295:C296"/>
    <mergeCell ref="D295:D296"/>
    <mergeCell ref="E295:E296"/>
    <mergeCell ref="B330:B331"/>
    <mergeCell ref="C330:C331"/>
    <mergeCell ref="D330:D331"/>
    <mergeCell ref="E330:E331"/>
    <mergeCell ref="B444:B445"/>
    <mergeCell ref="C444:C445"/>
    <mergeCell ref="D444:D445"/>
    <mergeCell ref="E444:E445"/>
    <mergeCell ref="B476:B477"/>
    <mergeCell ref="C476:C477"/>
    <mergeCell ref="D476:D477"/>
    <mergeCell ref="E476:E477"/>
    <mergeCell ref="B515:B516"/>
    <mergeCell ref="C515:C516"/>
    <mergeCell ref="D515:D516"/>
    <mergeCell ref="E515:E516"/>
    <mergeCell ref="B191:B192"/>
    <mergeCell ref="C191:C192"/>
    <mergeCell ref="D191:D192"/>
    <mergeCell ref="E191:E192"/>
    <mergeCell ref="B209:B211"/>
    <mergeCell ref="B214:B215"/>
    <mergeCell ref="C214:C215"/>
    <mergeCell ref="D214:D215"/>
    <mergeCell ref="E214:E215"/>
    <mergeCell ref="B201:B202"/>
    <mergeCell ref="C201:C202"/>
    <mergeCell ref="D201:D202"/>
    <mergeCell ref="E201:E202"/>
    <mergeCell ref="B127:B128"/>
    <mergeCell ref="C127:C128"/>
    <mergeCell ref="D127:D128"/>
    <mergeCell ref="E127:E128"/>
    <mergeCell ref="B140:B141"/>
    <mergeCell ref="C140:C141"/>
    <mergeCell ref="D140:D141"/>
    <mergeCell ref="B178:B179"/>
    <mergeCell ref="B181:B182"/>
    <mergeCell ref="C181:C182"/>
    <mergeCell ref="D181:D182"/>
    <mergeCell ref="E181:E182"/>
    <mergeCell ref="E140:E141"/>
    <mergeCell ref="B158:B159"/>
    <mergeCell ref="C158:C159"/>
    <mergeCell ref="D158:D159"/>
    <mergeCell ref="E158:E159"/>
    <mergeCell ref="B167:B168"/>
    <mergeCell ref="C167:C168"/>
    <mergeCell ref="D167:D168"/>
    <mergeCell ref="E167:E168"/>
    <mergeCell ref="B15:B16"/>
    <mergeCell ref="C15:C16"/>
    <mergeCell ref="D15:D16"/>
    <mergeCell ref="E15:E16"/>
    <mergeCell ref="B32:B34"/>
    <mergeCell ref="B37:B38"/>
    <mergeCell ref="C37:C38"/>
    <mergeCell ref="D37:D38"/>
    <mergeCell ref="E37:E38"/>
    <mergeCell ref="B56:B58"/>
    <mergeCell ref="B61:B62"/>
    <mergeCell ref="C61:C62"/>
    <mergeCell ref="D61:D62"/>
    <mergeCell ref="E61:E62"/>
    <mergeCell ref="B106:B107"/>
    <mergeCell ref="B110:B111"/>
    <mergeCell ref="C110:C111"/>
    <mergeCell ref="D110:D111"/>
    <mergeCell ref="E110:E111"/>
    <mergeCell ref="B94:B96"/>
    <mergeCell ref="B99:B100"/>
    <mergeCell ref="C99:C100"/>
    <mergeCell ref="D99:D100"/>
    <mergeCell ref="E99:E100"/>
    <mergeCell ref="B231:B232"/>
    <mergeCell ref="C231:C232"/>
    <mergeCell ref="D231:D232"/>
    <mergeCell ref="E231:E232"/>
    <mergeCell ref="B240:B241"/>
    <mergeCell ref="C240:C241"/>
    <mergeCell ref="D240:D241"/>
    <mergeCell ref="E240:E241"/>
    <mergeCell ref="B343:B344"/>
    <mergeCell ref="C343:C344"/>
    <mergeCell ref="D343:D344"/>
    <mergeCell ref="E343:E344"/>
    <mergeCell ref="B250:B251"/>
    <mergeCell ref="C250:C251"/>
    <mergeCell ref="D250:D251"/>
    <mergeCell ref="E250:E251"/>
    <mergeCell ref="B321:B322"/>
    <mergeCell ref="C321:C322"/>
    <mergeCell ref="D321:D322"/>
    <mergeCell ref="E321:E322"/>
    <mergeCell ref="B284:B285"/>
    <mergeCell ref="C284:C285"/>
    <mergeCell ref="D284:D285"/>
    <mergeCell ref="E284:E285"/>
    <mergeCell ref="B700:B701"/>
    <mergeCell ref="C700:C701"/>
    <mergeCell ref="D700:D701"/>
    <mergeCell ref="E700:E701"/>
    <mergeCell ref="B672:B673"/>
    <mergeCell ref="C672:C673"/>
    <mergeCell ref="D672:D673"/>
    <mergeCell ref="E672:E673"/>
    <mergeCell ref="B681:B682"/>
    <mergeCell ref="C681:C682"/>
    <mergeCell ref="D681:D682"/>
    <mergeCell ref="E681:E682"/>
    <mergeCell ref="B690:B691"/>
    <mergeCell ref="C690:C691"/>
    <mergeCell ref="D690:D691"/>
    <mergeCell ref="E690:E691"/>
  </mergeCells>
  <conditionalFormatting sqref="AL414:AN415 AI351 AK345:AK348 AJ349:AJ350 AJ352:AJ354 AK355 AJ356:AJ357 AK358:AK359 AJ360:AJ362 AK363:AK365 AJ366:AJ367 AK368:AK369 AJ370:AJ371 AK372:AK374 AJ375:AJ380 AK381 AJ382:AJ385 AK386 AJ387:AJ389 AK390 AJ391 AK392:AK394 AJ395:AJ397 AK398:AK437">
    <cfRule type="cellIs" dxfId="25" priority="1" operator="equal">
      <formula>$G$345</formula>
    </cfRule>
  </conditionalFormatting>
  <conditionalFormatting sqref="P74 O77:P82 O84:P89 P83">
    <cfRule type="cellIs" dxfId="24" priority="22" operator="equal">
      <formula>$P$92</formula>
    </cfRule>
  </conditionalFormatting>
  <conditionalFormatting sqref="O75:P75">
    <cfRule type="cellIs" dxfId="23" priority="21" operator="equal">
      <formula>$P$92</formula>
    </cfRule>
  </conditionalFormatting>
  <conditionalFormatting sqref="O76:P76">
    <cfRule type="cellIs" dxfId="22" priority="20" operator="equal">
      <formula>$P$92</formula>
    </cfRule>
  </conditionalFormatting>
  <conditionalFormatting sqref="Z74">
    <cfRule type="cellIs" dxfId="21" priority="19" operator="equal">
      <formula>$P$74</formula>
    </cfRule>
  </conditionalFormatting>
  <conditionalFormatting sqref="Z76">
    <cfRule type="cellIs" dxfId="20" priority="17" operator="equal">
      <formula>$P$76</formula>
    </cfRule>
  </conditionalFormatting>
  <conditionalFormatting sqref="P91">
    <cfRule type="cellIs" dxfId="19" priority="15" operator="equal">
      <formula>$P$95</formula>
    </cfRule>
  </conditionalFormatting>
  <conditionalFormatting sqref="AJ74">
    <cfRule type="cellIs" dxfId="18" priority="14" operator="equal">
      <formula>$F$74</formula>
    </cfRule>
  </conditionalFormatting>
  <conditionalFormatting sqref="AJ76">
    <cfRule type="cellIs" dxfId="17" priority="12" operator="equal">
      <formula>$F$76</formula>
    </cfRule>
  </conditionalFormatting>
  <conditionalFormatting sqref="AJ112">
    <cfRule type="cellIs" dxfId="16" priority="10" operator="equal">
      <formula>$F$112</formula>
    </cfRule>
  </conditionalFormatting>
  <conditionalFormatting sqref="AJ113">
    <cfRule type="cellIs" dxfId="15" priority="9" operator="equal">
      <formula>$F$113</formula>
    </cfRule>
  </conditionalFormatting>
  <conditionalFormatting sqref="AJ114">
    <cfRule type="cellIs" dxfId="14" priority="8" operator="equal">
      <formula>$F$114</formula>
    </cfRule>
  </conditionalFormatting>
  <conditionalFormatting sqref="AJ115">
    <cfRule type="cellIs" dxfId="13" priority="7" operator="equal">
      <formula>$F$115</formula>
    </cfRule>
  </conditionalFormatting>
  <conditionalFormatting sqref="AJ116">
    <cfRule type="cellIs" dxfId="12" priority="6" operator="equal">
      <formula>$F$116</formula>
    </cfRule>
  </conditionalFormatting>
  <conditionalFormatting sqref="AR129">
    <cfRule type="cellIs" dxfId="11" priority="5" operator="equal">
      <formula>$F$129</formula>
    </cfRule>
  </conditionalFormatting>
  <conditionalFormatting sqref="AS133">
    <cfRule type="cellIs" dxfId="10" priority="4" operator="equal">
      <formula>$F$130</formula>
    </cfRule>
  </conditionalFormatting>
  <conditionalFormatting sqref="AS134">
    <cfRule type="cellIs" dxfId="9" priority="3" operator="equal">
      <formula>$F$131</formula>
    </cfRule>
  </conditionalFormatting>
  <conditionalFormatting sqref="AL242:AV242">
    <cfRule type="cellIs" dxfId="8" priority="2" operator="equal">
      <formula>$H$242</formula>
    </cfRule>
  </conditionalFormatting>
  <conditionalFormatting sqref="AT29">
    <cfRule type="cellIs" dxfId="7" priority="23" operator="equal">
      <formula>$P$29</formula>
    </cfRule>
  </conditionalFormatting>
  <conditionalFormatting sqref="Z75">
    <cfRule type="cellIs" dxfId="6" priority="18" operator="equal">
      <formula>$P$75</formula>
    </cfRule>
  </conditionalFormatting>
  <conditionalFormatting sqref="Z77:Z89">
    <cfRule type="cellIs" dxfId="5" priority="16" operator="equal">
      <formula>$P$77</formula>
    </cfRule>
  </conditionalFormatting>
  <conditionalFormatting sqref="AJ75">
    <cfRule type="cellIs" dxfId="4" priority="13" operator="equal">
      <formula>$F$75</formula>
    </cfRule>
  </conditionalFormatting>
  <conditionalFormatting sqref="AJ77:AJ89">
    <cfRule type="cellIs" dxfId="3" priority="11" operator="equal">
      <formula>$F$77</formula>
    </cfRule>
  </conditionalFormatting>
  <conditionalFormatting sqref="Z91">
    <cfRule type="cellIs" dxfId="2" priority="24" operator="equal">
      <formula>#REF!</formula>
    </cfRule>
  </conditionalFormatting>
  <conditionalFormatting sqref="AJ91">
    <cfRule type="cellIs" dxfId="1" priority="25" operator="equal">
      <formula>#REF!</formula>
    </cfRule>
  </conditionalFormatting>
  <conditionalFormatting sqref="AT91">
    <cfRule type="cellIs" dxfId="0" priority="26" operator="equal">
      <formula>#REF!</formula>
    </cfRule>
  </conditionalFormatting>
  <pageMargins left="0.7" right="0.7" top="0.75" bottom="0.75" header="0.3" footer="0.3"/>
  <pageSetup paperSize="9" orientation="portrait"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4">
    <tabColor rgb="FF3399FF"/>
  </sheetPr>
  <dimension ref="B6:AC82"/>
  <sheetViews>
    <sheetView workbookViewId="0"/>
  </sheetViews>
  <sheetFormatPr defaultRowHeight="12.5"/>
  <cols>
    <col min="3" max="3" width="37.81640625" customWidth="1"/>
  </cols>
  <sheetData>
    <row r="6" spans="2:29" ht="15.5">
      <c r="B6" s="1549" t="s">
        <v>1818</v>
      </c>
      <c r="C6" s="1550"/>
      <c r="D6" s="1550"/>
      <c r="E6" s="1550"/>
      <c r="F6" s="1550"/>
      <c r="G6" s="1550"/>
      <c r="H6" s="1550"/>
      <c r="I6" s="1550"/>
      <c r="J6" s="1550"/>
      <c r="K6" s="1550"/>
      <c r="L6" s="1550"/>
      <c r="M6" s="1550"/>
      <c r="N6" s="1550"/>
      <c r="O6" s="1550"/>
      <c r="P6" s="1550"/>
      <c r="Q6" s="1550"/>
      <c r="R6" s="1551"/>
      <c r="S6" s="1551"/>
      <c r="T6" s="416"/>
      <c r="U6" s="417"/>
      <c r="V6" s="417"/>
      <c r="W6" s="417"/>
      <c r="X6" s="417"/>
      <c r="Y6" s="417"/>
      <c r="Z6" s="417"/>
      <c r="AA6" s="417"/>
    </row>
    <row r="7" spans="2:29" ht="18">
      <c r="B7" s="1552" t="s">
        <v>736</v>
      </c>
      <c r="C7" s="1553"/>
      <c r="D7" s="1553"/>
      <c r="E7" s="1553"/>
      <c r="F7" s="1553"/>
      <c r="G7" s="1553"/>
      <c r="H7" s="1553"/>
      <c r="I7" s="1553"/>
      <c r="J7" s="1553"/>
      <c r="K7" s="1553"/>
      <c r="L7" s="1553"/>
      <c r="M7" s="1553"/>
      <c r="N7" s="1553"/>
      <c r="O7" s="1553"/>
      <c r="P7" s="1553"/>
      <c r="Q7" s="1553"/>
      <c r="R7" s="1553"/>
      <c r="S7" s="1553"/>
      <c r="T7" s="418"/>
      <c r="U7" s="417"/>
      <c r="V7" s="417"/>
      <c r="W7" s="417"/>
      <c r="X7" s="417"/>
      <c r="Y7" s="417"/>
      <c r="Z7" s="417"/>
      <c r="AA7" s="417"/>
    </row>
    <row r="8" spans="2:29" ht="15.5">
      <c r="B8" s="1554" t="s">
        <v>737</v>
      </c>
      <c r="C8" s="1555"/>
      <c r="D8" s="1556"/>
      <c r="E8" s="1556"/>
      <c r="F8" s="1556"/>
      <c r="G8" s="1556"/>
      <c r="H8" s="1556"/>
      <c r="I8" s="1556"/>
      <c r="J8" s="1556"/>
      <c r="K8" s="1556"/>
      <c r="L8" s="1556"/>
      <c r="M8" s="1556"/>
      <c r="N8" s="1556"/>
      <c r="O8" s="1556"/>
      <c r="P8" s="1556"/>
      <c r="Q8" s="1556"/>
      <c r="R8" s="1556"/>
      <c r="S8" s="1556"/>
      <c r="T8" s="419"/>
      <c r="U8" s="417"/>
      <c r="V8" s="417"/>
      <c r="W8" s="417"/>
      <c r="X8" s="417"/>
      <c r="Y8" s="417"/>
      <c r="Z8" s="417"/>
      <c r="AA8" s="417"/>
    </row>
    <row r="9" spans="2:29" ht="15.5">
      <c r="B9" s="420"/>
      <c r="C9" s="701"/>
      <c r="D9" s="868"/>
      <c r="E9" s="701"/>
      <c r="F9" s="696"/>
      <c r="G9" s="696"/>
      <c r="H9" s="696"/>
      <c r="I9" s="696"/>
      <c r="J9" s="701"/>
      <c r="K9" s="701"/>
      <c r="L9" s="701"/>
      <c r="M9" s="701"/>
      <c r="N9" s="701"/>
      <c r="O9" s="701"/>
      <c r="P9" s="701"/>
      <c r="Q9" s="701"/>
      <c r="R9" s="701"/>
      <c r="S9" s="701"/>
      <c r="T9" s="701"/>
      <c r="U9" s="701"/>
      <c r="V9" s="701"/>
      <c r="W9" s="695"/>
      <c r="X9" s="695"/>
      <c r="Y9" s="848"/>
      <c r="AB9" s="421"/>
      <c r="AC9" s="422" t="s">
        <v>738</v>
      </c>
    </row>
    <row r="10" spans="2:29" ht="15.5">
      <c r="B10" s="423"/>
      <c r="C10" s="717"/>
      <c r="D10" s="858">
        <v>2008</v>
      </c>
      <c r="E10" s="850">
        <v>2009</v>
      </c>
      <c r="F10" s="850">
        <v>2010</v>
      </c>
      <c r="G10" s="850">
        <v>2011</v>
      </c>
      <c r="H10" s="850">
        <v>2012</v>
      </c>
      <c r="I10" s="850">
        <v>2013</v>
      </c>
      <c r="J10" s="850">
        <v>2014</v>
      </c>
      <c r="K10" s="850">
        <v>2015</v>
      </c>
      <c r="L10" s="850">
        <v>2016</v>
      </c>
      <c r="M10" s="850">
        <v>2017</v>
      </c>
      <c r="N10" s="850">
        <v>2018</v>
      </c>
      <c r="O10" s="850">
        <v>2019</v>
      </c>
      <c r="P10" s="850">
        <v>2020</v>
      </c>
      <c r="Q10" s="850">
        <v>2021</v>
      </c>
      <c r="R10" s="850">
        <v>2022</v>
      </c>
      <c r="S10" s="850">
        <v>2023</v>
      </c>
      <c r="T10" s="850">
        <v>2024</v>
      </c>
      <c r="U10" s="850">
        <v>2025</v>
      </c>
      <c r="V10" s="850">
        <v>2026</v>
      </c>
      <c r="W10" s="850">
        <v>2027</v>
      </c>
      <c r="X10" s="850">
        <v>2028</v>
      </c>
      <c r="Y10" s="851">
        <v>2029</v>
      </c>
      <c r="Z10" s="424"/>
      <c r="AA10" s="424"/>
    </row>
    <row r="11" spans="2:29" ht="15.5">
      <c r="B11" s="425"/>
      <c r="C11" s="715"/>
      <c r="D11" s="862" t="s">
        <v>739</v>
      </c>
      <c r="E11" s="849" t="s">
        <v>739</v>
      </c>
      <c r="F11" s="849" t="s">
        <v>739</v>
      </c>
      <c r="G11" s="849" t="s">
        <v>739</v>
      </c>
      <c r="H11" s="849" t="s">
        <v>739</v>
      </c>
      <c r="I11" s="849" t="s">
        <v>739</v>
      </c>
      <c r="J11" s="849" t="s">
        <v>739</v>
      </c>
      <c r="K11" s="849" t="s">
        <v>739</v>
      </c>
      <c r="L11" s="849" t="s">
        <v>739</v>
      </c>
      <c r="M11" s="849" t="s">
        <v>739</v>
      </c>
      <c r="N11" s="849" t="s">
        <v>739</v>
      </c>
      <c r="O11" s="849" t="s">
        <v>739</v>
      </c>
      <c r="P11" s="849" t="s">
        <v>739</v>
      </c>
      <c r="Q11" s="849" t="s">
        <v>739</v>
      </c>
      <c r="R11" s="849" t="s">
        <v>739</v>
      </c>
      <c r="S11" s="849" t="s">
        <v>739</v>
      </c>
      <c r="T11" s="849" t="s">
        <v>740</v>
      </c>
      <c r="U11" s="849" t="s">
        <v>740</v>
      </c>
      <c r="V11" s="849" t="s">
        <v>740</v>
      </c>
      <c r="W11" s="849" t="s">
        <v>740</v>
      </c>
      <c r="X11" s="849" t="s">
        <v>740</v>
      </c>
      <c r="Y11" s="861" t="s">
        <v>740</v>
      </c>
      <c r="Z11" s="424"/>
      <c r="AA11" s="424"/>
    </row>
    <row r="12" spans="2:29" ht="15.5">
      <c r="B12" s="420"/>
      <c r="C12" s="713"/>
      <c r="D12" s="869"/>
      <c r="E12" s="844"/>
      <c r="F12" s="844"/>
      <c r="G12" s="844"/>
      <c r="H12" s="844"/>
      <c r="I12" s="844"/>
      <c r="J12" s="844"/>
      <c r="K12" s="844"/>
      <c r="L12" s="844"/>
      <c r="M12" s="844"/>
      <c r="N12" s="844"/>
      <c r="O12" s="844"/>
      <c r="P12" s="844"/>
      <c r="Q12" s="844"/>
      <c r="R12" s="844"/>
      <c r="S12" s="844"/>
      <c r="T12" s="844"/>
      <c r="U12" s="844"/>
      <c r="V12" s="844"/>
      <c r="W12" s="844"/>
      <c r="X12" s="844"/>
      <c r="Y12" s="848"/>
      <c r="Z12" s="424"/>
      <c r="AA12" s="424"/>
    </row>
    <row r="13" spans="2:29" ht="15.5">
      <c r="B13" s="423"/>
      <c r="C13" s="719" t="s">
        <v>741</v>
      </c>
      <c r="D13" s="859"/>
      <c r="E13" s="860"/>
      <c r="F13" s="860"/>
      <c r="G13" s="860"/>
      <c r="H13" s="860"/>
      <c r="I13" s="860"/>
      <c r="J13" s="860"/>
      <c r="K13" s="860"/>
      <c r="L13" s="860"/>
      <c r="M13" s="860"/>
      <c r="N13" s="860"/>
      <c r="O13" s="860"/>
      <c r="P13" s="860"/>
      <c r="Q13" s="860"/>
      <c r="R13" s="860"/>
      <c r="S13" s="860"/>
      <c r="T13" s="860"/>
      <c r="U13" s="860"/>
      <c r="V13" s="860"/>
      <c r="W13" s="860"/>
      <c r="X13" s="860"/>
      <c r="Y13" s="853"/>
      <c r="Z13" s="424"/>
      <c r="AA13" s="424"/>
    </row>
    <row r="14" spans="2:29" ht="15.5">
      <c r="B14" s="423"/>
      <c r="C14" s="713"/>
      <c r="D14" s="859"/>
      <c r="E14" s="860"/>
      <c r="F14" s="860"/>
      <c r="G14" s="860"/>
      <c r="H14" s="860"/>
      <c r="I14" s="860"/>
      <c r="J14" s="860"/>
      <c r="K14" s="860"/>
      <c r="L14" s="860"/>
      <c r="M14" s="860"/>
      <c r="N14" s="860"/>
      <c r="O14" s="860"/>
      <c r="P14" s="860"/>
      <c r="Q14" s="860"/>
      <c r="R14" s="860"/>
      <c r="S14" s="860"/>
      <c r="T14" s="860"/>
      <c r="U14" s="860"/>
      <c r="V14" s="860"/>
      <c r="W14" s="860"/>
      <c r="X14" s="860"/>
      <c r="Y14" s="853"/>
      <c r="Z14" s="424"/>
      <c r="AA14" s="424"/>
    </row>
    <row r="15" spans="2:29" ht="15.5">
      <c r="B15" s="426"/>
      <c r="C15" s="718" t="s">
        <v>742</v>
      </c>
      <c r="D15" s="427">
        <v>4.5876307055422894</v>
      </c>
      <c r="E15" s="428">
        <v>1.6236443564852099</v>
      </c>
      <c r="F15" s="428">
        <v>0.96309892889521187</v>
      </c>
      <c r="G15" s="428">
        <v>3.908765900839728</v>
      </c>
      <c r="H15" s="428">
        <v>3.6150362463793551</v>
      </c>
      <c r="I15" s="428">
        <v>1.3889746916249779</v>
      </c>
      <c r="J15" s="428">
        <v>-6.9055864163058978E-2</v>
      </c>
      <c r="K15" s="428">
        <v>-0.32875013973152623</v>
      </c>
      <c r="L15" s="428">
        <v>-0.51947654708678348</v>
      </c>
      <c r="M15" s="428">
        <v>1.3083863171367671</v>
      </c>
      <c r="N15" s="428">
        <v>2.4942252144670052</v>
      </c>
      <c r="O15" s="428">
        <v>2.6775097969561568</v>
      </c>
      <c r="P15" s="1010">
        <v>1.9325023003922803</v>
      </c>
      <c r="Q15" s="1010">
        <v>3.1603780536386905</v>
      </c>
      <c r="R15" s="1010">
        <v>12.779234288381435</v>
      </c>
      <c r="S15" s="1010">
        <v>10.537266647706801</v>
      </c>
      <c r="T15" s="1010">
        <v>2.8</v>
      </c>
      <c r="U15" s="1010">
        <v>3.9</v>
      </c>
      <c r="V15" s="1010">
        <v>3.4</v>
      </c>
      <c r="W15" s="1010">
        <v>3.1</v>
      </c>
      <c r="X15" s="1010">
        <v>2.1</v>
      </c>
      <c r="Y15" s="1277">
        <v>2.1</v>
      </c>
      <c r="Z15" s="417"/>
    </row>
    <row r="16" spans="2:29" ht="15.5">
      <c r="B16" s="423" t="s">
        <v>743</v>
      </c>
      <c r="C16" s="700" t="s">
        <v>744</v>
      </c>
      <c r="D16" s="427">
        <v>4.4711628780762513</v>
      </c>
      <c r="E16" s="428">
        <v>4.2016215413242852</v>
      </c>
      <c r="F16" s="428">
        <v>-0.49220795786220073</v>
      </c>
      <c r="G16" s="428">
        <v>7.0094479758107786</v>
      </c>
      <c r="H16" s="428">
        <v>6.3089693271419112</v>
      </c>
      <c r="I16" s="428">
        <v>0.80300655197669268</v>
      </c>
      <c r="J16" s="428">
        <v>-0.89491195539248558</v>
      </c>
      <c r="K16" s="428">
        <v>-1.5886969964371223</v>
      </c>
      <c r="L16" s="428">
        <v>-1.1862344220351706</v>
      </c>
      <c r="M16" s="428">
        <v>-1.888214946065625</v>
      </c>
      <c r="N16" s="428">
        <v>1.3025080059388294</v>
      </c>
      <c r="O16" s="428">
        <v>3.9175605559262472</v>
      </c>
      <c r="P16" s="428">
        <v>3.2515616904095213</v>
      </c>
      <c r="Q16" s="428">
        <v>-0.70421866286205503</v>
      </c>
      <c r="R16" s="428">
        <v>13.278165793638852</v>
      </c>
      <c r="S16" s="428">
        <v>8.5992995940561414</v>
      </c>
      <c r="T16" s="428">
        <v>1.4</v>
      </c>
      <c r="U16" s="428">
        <v>3.6</v>
      </c>
      <c r="V16" s="428">
        <v>5.6</v>
      </c>
      <c r="W16" s="428">
        <v>5.6</v>
      </c>
      <c r="X16" s="428">
        <v>0.5</v>
      </c>
      <c r="Y16" s="429">
        <v>0.7</v>
      </c>
      <c r="Z16" s="417"/>
      <c r="AA16" s="417"/>
    </row>
    <row r="17" spans="2:27" ht="15.5">
      <c r="B17" s="423"/>
      <c r="C17" s="716" t="s">
        <v>745</v>
      </c>
      <c r="D17" s="427">
        <v>4.6040101483600271</v>
      </c>
      <c r="E17" s="428">
        <v>0.46895995700080295</v>
      </c>
      <c r="F17" s="428">
        <v>1.1836456285359009</v>
      </c>
      <c r="G17" s="428">
        <v>2.315806170195911</v>
      </c>
      <c r="H17" s="428">
        <v>2.7446192801591218</v>
      </c>
      <c r="I17" s="428">
        <v>1.4906230942846044</v>
      </c>
      <c r="J17" s="428">
        <v>0.1579612468407765</v>
      </c>
      <c r="K17" s="428">
        <v>4.3293523907195208E-3</v>
      </c>
      <c r="L17" s="428">
        <v>6.606261000619007E-2</v>
      </c>
      <c r="M17" s="428">
        <v>2.0285315847289764</v>
      </c>
      <c r="N17" s="428">
        <v>2.7462988893904194</v>
      </c>
      <c r="O17" s="428">
        <v>2.3774857529279103</v>
      </c>
      <c r="P17" s="428">
        <v>1.6681411512068367</v>
      </c>
      <c r="Q17" s="428">
        <v>3.6095793730812398</v>
      </c>
      <c r="R17" s="428">
        <v>12.506107872304995</v>
      </c>
      <c r="S17" s="428">
        <v>11.324396535965441</v>
      </c>
      <c r="T17" s="428">
        <v>2.6</v>
      </c>
      <c r="U17" s="428">
        <v>3.5</v>
      </c>
      <c r="V17" s="428">
        <v>2.7</v>
      </c>
      <c r="W17" s="428">
        <v>2.4</v>
      </c>
      <c r="X17" s="428">
        <v>2.2000000000000002</v>
      </c>
      <c r="Y17" s="429">
        <v>2.2000000000000002</v>
      </c>
      <c r="Z17" s="417"/>
      <c r="AA17" s="417"/>
    </row>
    <row r="18" spans="2:27" ht="15.5">
      <c r="B18" s="423" t="s">
        <v>743</v>
      </c>
      <c r="C18" s="700" t="s">
        <v>746</v>
      </c>
      <c r="D18" s="427">
        <v>8.0206548209614823</v>
      </c>
      <c r="E18" s="428">
        <v>-3.6335803499982444</v>
      </c>
      <c r="F18" s="428">
        <v>1.7127219426252616</v>
      </c>
      <c r="G18" s="428">
        <v>5.3185674227096857</v>
      </c>
      <c r="H18" s="428">
        <v>3.7483907062019428</v>
      </c>
      <c r="I18" s="428">
        <v>3.7364050988188513</v>
      </c>
      <c r="J18" s="428">
        <v>-0.73401850077349229</v>
      </c>
      <c r="K18" s="428">
        <v>-0.39685293727955706</v>
      </c>
      <c r="L18" s="428">
        <v>-0.82690909844265192</v>
      </c>
      <c r="M18" s="428">
        <v>4.231806259839388</v>
      </c>
      <c r="N18" s="428">
        <v>4.2411206706375326</v>
      </c>
      <c r="O18" s="428">
        <v>4.3568221926978401</v>
      </c>
      <c r="P18" s="428">
        <v>2.7820210071904716</v>
      </c>
      <c r="Q18" s="428">
        <v>1.8831708310725448</v>
      </c>
      <c r="R18" s="428">
        <v>19.262742787366793</v>
      </c>
      <c r="S18" s="428">
        <v>17.543237553397994</v>
      </c>
      <c r="T18" s="428">
        <v>2.5</v>
      </c>
      <c r="U18" s="428">
        <v>2.6</v>
      </c>
      <c r="V18" s="428">
        <v>4.2</v>
      </c>
      <c r="W18" s="428">
        <v>3.7</v>
      </c>
      <c r="X18" s="428">
        <v>3.3</v>
      </c>
      <c r="Y18" s="429">
        <v>3.1</v>
      </c>
      <c r="Z18" s="417"/>
      <c r="AA18" s="417"/>
    </row>
    <row r="19" spans="2:27" ht="15.5">
      <c r="B19" s="423"/>
      <c r="C19" s="716" t="s">
        <v>747</v>
      </c>
      <c r="D19" s="427">
        <v>3.8213324545504523</v>
      </c>
      <c r="E19" s="428">
        <v>1.4250572006718532</v>
      </c>
      <c r="F19" s="428">
        <v>0.87692418028779695</v>
      </c>
      <c r="G19" s="428">
        <v>1.5266090148782885</v>
      </c>
      <c r="H19" s="428">
        <v>2.5260370247765618</v>
      </c>
      <c r="I19" s="428">
        <v>0.9661475796636898</v>
      </c>
      <c r="J19" s="428">
        <v>0.36037587326578358</v>
      </c>
      <c r="K19" s="428">
        <v>0.12439182813095417</v>
      </c>
      <c r="L19" s="428">
        <v>0.2692827897696759</v>
      </c>
      <c r="M19" s="428">
        <v>1.3934581321679573</v>
      </c>
      <c r="N19" s="428">
        <v>2.3593189910797729</v>
      </c>
      <c r="O19" s="428">
        <v>1.9025804371182842</v>
      </c>
      <c r="P19" s="428">
        <v>1.3854120019841876</v>
      </c>
      <c r="Q19" s="428">
        <v>4.0379699255253199</v>
      </c>
      <c r="R19" s="428">
        <v>10.536968357018139</v>
      </c>
      <c r="S19" s="428">
        <v>9.3666248713153202</v>
      </c>
      <c r="T19" s="428">
        <v>2.6</v>
      </c>
      <c r="U19" s="428">
        <v>3.8</v>
      </c>
      <c r="V19" s="428">
        <v>2.2999999999999998</v>
      </c>
      <c r="W19" s="428">
        <v>2</v>
      </c>
      <c r="X19" s="428">
        <v>1.9</v>
      </c>
      <c r="Y19" s="429">
        <v>1.9</v>
      </c>
      <c r="Z19" s="417"/>
      <c r="AA19" s="417"/>
    </row>
    <row r="20" spans="2:27" ht="15.5">
      <c r="B20" s="423" t="s">
        <v>743</v>
      </c>
      <c r="C20" s="700" t="s">
        <v>748</v>
      </c>
      <c r="D20" s="427">
        <v>6.6319291550467119</v>
      </c>
      <c r="E20" s="428">
        <v>-16.253336086321479</v>
      </c>
      <c r="F20" s="428">
        <v>11.478089359254163</v>
      </c>
      <c r="G20" s="428">
        <v>15.463250411605213</v>
      </c>
      <c r="H20" s="428">
        <v>5.6732003887600024</v>
      </c>
      <c r="I20" s="428">
        <v>-3.4902455725774995</v>
      </c>
      <c r="J20" s="428">
        <v>-2.7573925806384292</v>
      </c>
      <c r="K20" s="428">
        <v>-12.730784362816994</v>
      </c>
      <c r="L20" s="428">
        <v>-7.1492975294676908</v>
      </c>
      <c r="M20" s="428">
        <v>7.6026695857904558</v>
      </c>
      <c r="N20" s="428">
        <v>7.332140981885038</v>
      </c>
      <c r="O20" s="428">
        <v>-1.6915727116376789</v>
      </c>
      <c r="P20" s="428">
        <v>-11.57668024756634</v>
      </c>
      <c r="Q20" s="428">
        <v>17.236431517256868</v>
      </c>
      <c r="R20" s="428">
        <v>25.94585681042474</v>
      </c>
      <c r="S20" s="428">
        <v>-6.7167634286642741</v>
      </c>
      <c r="T20" s="428">
        <v>-1.6</v>
      </c>
      <c r="U20" s="428">
        <v>-5.4</v>
      </c>
      <c r="V20" s="428">
        <v>-2.8</v>
      </c>
      <c r="W20" s="428">
        <v>-0.2</v>
      </c>
      <c r="X20" s="428">
        <v>-0.3</v>
      </c>
      <c r="Y20" s="429">
        <v>-0.2</v>
      </c>
      <c r="Z20" s="417"/>
      <c r="AA20" s="417"/>
    </row>
    <row r="21" spans="2:27" ht="15.5">
      <c r="B21" s="423" t="s">
        <v>743</v>
      </c>
      <c r="C21" s="700" t="s">
        <v>749</v>
      </c>
      <c r="D21" s="427">
        <v>0.47292770933651251</v>
      </c>
      <c r="E21" s="428">
        <v>-1.6083417888456908</v>
      </c>
      <c r="F21" s="428">
        <v>-1.4109817179677853</v>
      </c>
      <c r="G21" s="428">
        <v>-0.28975910358571833</v>
      </c>
      <c r="H21" s="428">
        <v>2.060897014808627</v>
      </c>
      <c r="I21" s="428">
        <v>0.95155494553009756</v>
      </c>
      <c r="J21" s="428">
        <v>0.16729815413425442</v>
      </c>
      <c r="K21" s="428">
        <v>0.44213930396062029</v>
      </c>
      <c r="L21" s="428">
        <v>0.11670987385077325</v>
      </c>
      <c r="M21" s="428">
        <v>0.55712079970713368</v>
      </c>
      <c r="N21" s="428">
        <v>1.3391797128520011</v>
      </c>
      <c r="O21" s="428">
        <v>1.4030793105535899</v>
      </c>
      <c r="P21" s="428">
        <v>1.5446785741446867</v>
      </c>
      <c r="Q21" s="428">
        <v>2.4020691747572931</v>
      </c>
      <c r="R21" s="428">
        <v>7.601181337289753</v>
      </c>
      <c r="S21" s="428">
        <v>8.128540470022072</v>
      </c>
      <c r="T21" s="428">
        <v>3.3</v>
      </c>
      <c r="U21" s="428">
        <v>2.9</v>
      </c>
      <c r="V21" s="428">
        <v>2</v>
      </c>
      <c r="W21" s="428">
        <v>1.4</v>
      </c>
      <c r="X21" s="428">
        <v>1.5</v>
      </c>
      <c r="Y21" s="429">
        <v>1.3</v>
      </c>
      <c r="Z21" s="417"/>
      <c r="AA21" s="417"/>
    </row>
    <row r="22" spans="2:27" ht="15.5">
      <c r="B22" s="423" t="s">
        <v>743</v>
      </c>
      <c r="C22" s="700" t="s">
        <v>750</v>
      </c>
      <c r="D22" s="427">
        <v>7.3581704008733206</v>
      </c>
      <c r="E22" s="428">
        <v>6.8770071780209552</v>
      </c>
      <c r="F22" s="428">
        <v>2.3030839660141966</v>
      </c>
      <c r="G22" s="428">
        <v>2.2351229662913141</v>
      </c>
      <c r="H22" s="428">
        <v>2.7311331162836794</v>
      </c>
      <c r="I22" s="428">
        <v>1.4061910982142045</v>
      </c>
      <c r="J22" s="428">
        <v>0.8338304328656454</v>
      </c>
      <c r="K22" s="428">
        <v>0.79049688988346301</v>
      </c>
      <c r="L22" s="428">
        <v>0.95144929077257689</v>
      </c>
      <c r="M22" s="428">
        <v>1.8579999325895713</v>
      </c>
      <c r="N22" s="428">
        <v>3.0004715381242608</v>
      </c>
      <c r="O22" s="428">
        <v>2.8658793732108778</v>
      </c>
      <c r="P22" s="428">
        <v>2.6443239352073711</v>
      </c>
      <c r="Q22" s="428">
        <v>0.3227658948722345</v>
      </c>
      <c r="R22" s="428">
        <v>12.791212022475907</v>
      </c>
      <c r="S22" s="428">
        <v>10.454993345228791</v>
      </c>
      <c r="T22" s="428">
        <v>4</v>
      </c>
      <c r="U22" s="428">
        <v>5.5</v>
      </c>
      <c r="V22" s="428">
        <v>2.9</v>
      </c>
      <c r="W22" s="428">
        <v>2.8</v>
      </c>
      <c r="X22" s="428">
        <v>2.4</v>
      </c>
      <c r="Y22" s="429">
        <v>2.5</v>
      </c>
      <c r="Z22" s="417"/>
      <c r="AA22" s="417"/>
    </row>
    <row r="23" spans="2:27" ht="15.5">
      <c r="B23" s="423"/>
      <c r="C23" s="714"/>
      <c r="D23" s="430"/>
      <c r="E23" s="431"/>
      <c r="F23" s="431"/>
      <c r="G23" s="431"/>
      <c r="H23" s="431"/>
      <c r="I23" s="431"/>
      <c r="J23" s="431"/>
      <c r="K23" s="431"/>
      <c r="L23" s="431"/>
      <c r="M23" s="431"/>
      <c r="N23" s="431"/>
      <c r="O23" s="431"/>
      <c r="P23" s="431"/>
      <c r="Q23" s="431"/>
      <c r="R23" s="431"/>
      <c r="S23" s="431"/>
      <c r="T23" s="428"/>
      <c r="U23" s="428"/>
      <c r="V23" s="428"/>
      <c r="W23" s="428"/>
      <c r="X23" s="428"/>
      <c r="Y23" s="429"/>
      <c r="Z23" s="417"/>
      <c r="AA23" s="417"/>
    </row>
    <row r="24" spans="2:27" ht="15.5">
      <c r="B24" s="423"/>
      <c r="C24" s="718" t="s">
        <v>751</v>
      </c>
      <c r="D24" s="427">
        <v>3.9361763407000483</v>
      </c>
      <c r="E24" s="428">
        <v>0.92553250447988678</v>
      </c>
      <c r="F24" s="428">
        <v>0.69464782545025638</v>
      </c>
      <c r="G24" s="428">
        <v>4.080964889159544</v>
      </c>
      <c r="H24" s="428">
        <v>3.7419332302882635</v>
      </c>
      <c r="I24" s="428">
        <v>1.4638293573966177</v>
      </c>
      <c r="J24" s="428">
        <v>-0.10204335598197334</v>
      </c>
      <c r="K24" s="428">
        <v>-0.34381384224426714</v>
      </c>
      <c r="L24" s="428">
        <v>-0.48166666666666913</v>
      </c>
      <c r="M24" s="428">
        <v>1.3908660045887755</v>
      </c>
      <c r="N24" s="428">
        <v>2.5329732497543</v>
      </c>
      <c r="O24" s="428">
        <v>2.7716472009665871</v>
      </c>
      <c r="P24" s="428">
        <v>2.0142486539019178</v>
      </c>
      <c r="Q24" s="428">
        <v>2.8195849755302982</v>
      </c>
      <c r="R24" s="428">
        <v>12.141846308652958</v>
      </c>
      <c r="S24" s="428">
        <v>10.985964538485327</v>
      </c>
      <c r="T24" s="428">
        <v>3.1</v>
      </c>
      <c r="U24" s="428">
        <v>4</v>
      </c>
      <c r="V24" s="428">
        <v>3.6</v>
      </c>
      <c r="W24" s="428">
        <v>3.3</v>
      </c>
      <c r="X24" s="428">
        <v>2.2000000000000002</v>
      </c>
      <c r="Y24" s="429">
        <v>2.2000000000000002</v>
      </c>
      <c r="Z24" s="417"/>
      <c r="AA24" s="417"/>
    </row>
    <row r="25" spans="2:27" ht="15.5">
      <c r="B25" s="423"/>
      <c r="C25" s="718"/>
      <c r="D25" s="427"/>
      <c r="E25" s="428"/>
      <c r="F25" s="428"/>
      <c r="G25" s="428"/>
      <c r="H25" s="428"/>
      <c r="I25" s="428"/>
      <c r="J25" s="428"/>
      <c r="K25" s="428"/>
      <c r="L25" s="428"/>
      <c r="M25" s="428"/>
      <c r="N25" s="428"/>
      <c r="O25" s="428"/>
      <c r="P25" s="428"/>
      <c r="Q25" s="428"/>
      <c r="R25" s="428"/>
      <c r="S25" s="428"/>
      <c r="T25" s="428"/>
      <c r="U25" s="428"/>
      <c r="V25" s="428"/>
      <c r="W25" s="428"/>
      <c r="X25" s="428"/>
      <c r="Y25" s="429"/>
      <c r="Z25" s="417"/>
      <c r="AA25" s="417"/>
    </row>
    <row r="26" spans="2:27" ht="15.5">
      <c r="B26" s="423"/>
      <c r="C26" s="716" t="s">
        <v>752</v>
      </c>
      <c r="D26" s="427">
        <v>4.4000000000000039</v>
      </c>
      <c r="E26" s="428">
        <v>1.2999999999999901</v>
      </c>
      <c r="F26" s="428">
        <v>0.8999999999999897</v>
      </c>
      <c r="G26" s="428">
        <v>4.2727846769101241</v>
      </c>
      <c r="H26" s="428">
        <v>3.7293096487686528</v>
      </c>
      <c r="I26" s="428">
        <v>1.4254439309170586</v>
      </c>
      <c r="J26" s="428">
        <v>2.8779739063700127E-2</v>
      </c>
      <c r="K26" s="428">
        <v>-0.19180972475305591</v>
      </c>
      <c r="L26" s="428">
        <v>-0.6774286537907237</v>
      </c>
      <c r="M26" s="428">
        <v>1.2093068253277384</v>
      </c>
      <c r="N26" s="428">
        <v>2.5378769774888843</v>
      </c>
      <c r="O26" s="428">
        <v>3.0810105341661176</v>
      </c>
      <c r="P26" s="428">
        <v>2.1656794031200466</v>
      </c>
      <c r="Q26" s="428">
        <v>2.9372679490010878</v>
      </c>
      <c r="R26" s="428">
        <v>13.902376500927783</v>
      </c>
      <c r="S26" s="428">
        <v>10.85795889309582</v>
      </c>
      <c r="T26" s="428">
        <v>2.2000000000000002</v>
      </c>
      <c r="U26" s="428">
        <v>3.3</v>
      </c>
      <c r="V26" s="428">
        <v>3.3</v>
      </c>
      <c r="W26" s="428">
        <v>2.9</v>
      </c>
      <c r="X26" s="428">
        <v>1.7</v>
      </c>
      <c r="Y26" s="429">
        <v>1.7</v>
      </c>
      <c r="Z26" s="417"/>
      <c r="AA26" s="417"/>
    </row>
    <row r="27" spans="2:27" ht="15.5">
      <c r="B27" s="423"/>
      <c r="C27" s="716"/>
      <c r="D27" s="427"/>
      <c r="E27" s="428"/>
      <c r="F27" s="428"/>
      <c r="G27" s="428"/>
      <c r="H27" s="428"/>
      <c r="I27" s="428"/>
      <c r="J27" s="428"/>
      <c r="K27" s="428"/>
      <c r="L27" s="428"/>
      <c r="M27" s="428"/>
      <c r="N27" s="428"/>
      <c r="O27" s="428"/>
      <c r="P27" s="428"/>
      <c r="Q27" s="428"/>
      <c r="R27" s="428"/>
      <c r="S27" s="428"/>
      <c r="T27" s="428"/>
      <c r="U27" s="428"/>
      <c r="V27" s="428"/>
      <c r="W27" s="428"/>
      <c r="X27" s="428"/>
      <c r="Y27" s="429"/>
      <c r="Z27" s="417"/>
      <c r="AA27" s="417"/>
    </row>
    <row r="28" spans="2:27" ht="15.5">
      <c r="B28" s="423"/>
      <c r="C28" s="716" t="s">
        <v>753</v>
      </c>
      <c r="D28" s="427"/>
      <c r="E28" s="428"/>
      <c r="F28" s="428"/>
      <c r="G28" s="428">
        <v>4.1217501585288474</v>
      </c>
      <c r="H28" s="428">
        <v>3.7758830694275325</v>
      </c>
      <c r="I28" s="428">
        <v>1.7605633802816989</v>
      </c>
      <c r="J28" s="428">
        <v>-0.28835063437139263</v>
      </c>
      <c r="K28" s="428">
        <v>-0.1735106998264957</v>
      </c>
      <c r="L28" s="428">
        <v>-0.63731170336036591</v>
      </c>
      <c r="M28" s="428">
        <v>0.69970845481048816</v>
      </c>
      <c r="N28" s="428">
        <v>2.7214823393167498</v>
      </c>
      <c r="O28" s="428">
        <v>2.5366403607666399</v>
      </c>
      <c r="P28" s="428">
        <v>2.1990104452996206</v>
      </c>
      <c r="Q28" s="428">
        <v>1.5255513717052027</v>
      </c>
      <c r="R28" s="428">
        <v>11.7</v>
      </c>
      <c r="S28" s="428">
        <v>14.700000000000003</v>
      </c>
      <c r="T28" s="428">
        <v>1.9</v>
      </c>
      <c r="U28" s="428">
        <v>3.7</v>
      </c>
      <c r="V28" s="428">
        <v>3.3</v>
      </c>
      <c r="W28" s="428">
        <v>2.7</v>
      </c>
      <c r="X28" s="428">
        <v>1.8</v>
      </c>
      <c r="Y28" s="429">
        <v>1.6</v>
      </c>
      <c r="Z28" s="417"/>
      <c r="AA28" s="417"/>
    </row>
    <row r="29" spans="2:27" ht="15.5">
      <c r="B29" s="425"/>
      <c r="C29" s="718"/>
      <c r="D29" s="863"/>
      <c r="E29" s="864"/>
      <c r="F29" s="864"/>
      <c r="G29" s="864"/>
      <c r="H29" s="864"/>
      <c r="I29" s="864"/>
      <c r="J29" s="864"/>
      <c r="K29" s="864"/>
      <c r="L29" s="864"/>
      <c r="M29" s="864"/>
      <c r="N29" s="864"/>
      <c r="O29" s="864"/>
      <c r="P29" s="864"/>
      <c r="Q29" s="864"/>
      <c r="R29" s="864"/>
      <c r="S29" s="864"/>
      <c r="T29" s="864"/>
      <c r="U29" s="864"/>
      <c r="V29" s="864"/>
      <c r="W29" s="864"/>
      <c r="X29" s="857"/>
      <c r="Y29" s="856"/>
      <c r="Z29" s="424"/>
      <c r="AA29" s="424"/>
    </row>
    <row r="30" spans="2:27" ht="15.5">
      <c r="B30" s="423"/>
      <c r="C30" s="708"/>
      <c r="D30" s="867"/>
      <c r="E30" s="846"/>
      <c r="F30" s="846"/>
      <c r="G30" s="846"/>
      <c r="H30" s="846"/>
      <c r="I30" s="846"/>
      <c r="J30" s="846"/>
      <c r="K30" s="846"/>
      <c r="L30" s="846"/>
      <c r="M30" s="846"/>
      <c r="N30" s="846"/>
      <c r="O30" s="846"/>
      <c r="P30" s="846"/>
      <c r="Q30" s="846"/>
      <c r="R30" s="846"/>
      <c r="S30" s="846"/>
      <c r="T30" s="846"/>
      <c r="U30" s="846"/>
      <c r="V30" s="846"/>
      <c r="W30" s="846"/>
      <c r="X30" s="695"/>
      <c r="Y30" s="848"/>
      <c r="Z30" s="424"/>
      <c r="AA30" s="424"/>
    </row>
    <row r="31" spans="2:27" ht="15.5">
      <c r="B31" s="423"/>
      <c r="C31" s="729" t="s">
        <v>754</v>
      </c>
      <c r="D31" s="854"/>
      <c r="E31" s="855"/>
      <c r="F31" s="855"/>
      <c r="G31" s="855"/>
      <c r="H31" s="855"/>
      <c r="I31" s="855"/>
      <c r="J31" s="855"/>
      <c r="K31" s="855"/>
      <c r="L31" s="855"/>
      <c r="M31" s="855"/>
      <c r="N31" s="855"/>
      <c r="O31" s="855"/>
      <c r="P31" s="855"/>
      <c r="Q31" s="855"/>
      <c r="R31" s="855"/>
      <c r="S31" s="855"/>
      <c r="T31" s="855"/>
      <c r="U31" s="855"/>
      <c r="V31" s="855"/>
      <c r="W31" s="855"/>
      <c r="X31" s="852"/>
      <c r="Y31" s="853"/>
      <c r="Z31" s="424"/>
      <c r="AA31" s="424"/>
    </row>
    <row r="32" spans="2:27" ht="15.5">
      <c r="B32" s="423"/>
      <c r="C32" s="727"/>
      <c r="D32" s="427"/>
      <c r="E32" s="428"/>
      <c r="F32" s="428"/>
      <c r="G32" s="428"/>
      <c r="H32" s="428"/>
      <c r="I32" s="428"/>
      <c r="J32" s="428"/>
      <c r="K32" s="428"/>
      <c r="L32" s="428"/>
      <c r="M32" s="428"/>
      <c r="N32" s="428"/>
      <c r="O32" s="428"/>
      <c r="P32" s="428"/>
      <c r="Q32" s="428"/>
      <c r="R32" s="428"/>
      <c r="S32" s="428"/>
      <c r="T32" s="428"/>
      <c r="U32" s="428"/>
      <c r="V32" s="428"/>
      <c r="W32" s="428"/>
      <c r="X32" s="428"/>
      <c r="Y32" s="824"/>
      <c r="Z32" s="424"/>
      <c r="AA32" s="424"/>
    </row>
    <row r="33" spans="2:27" ht="15.5">
      <c r="B33" s="423"/>
      <c r="C33" s="728" t="s">
        <v>755</v>
      </c>
      <c r="D33" s="427">
        <v>2.8580749592820753</v>
      </c>
      <c r="E33" s="428">
        <v>-1.1612222898941038</v>
      </c>
      <c r="F33" s="428">
        <v>0.53269633341479494</v>
      </c>
      <c r="G33" s="428">
        <v>1.6768312709333877</v>
      </c>
      <c r="H33" s="428">
        <v>1.2603676526169227</v>
      </c>
      <c r="I33" s="428">
        <v>0.50937911951882686</v>
      </c>
      <c r="J33" s="428">
        <v>-0.19278059413019299</v>
      </c>
      <c r="K33" s="428">
        <v>-0.21650452565193934</v>
      </c>
      <c r="L33" s="428">
        <v>-0.51229585589450677</v>
      </c>
      <c r="M33" s="428">
        <v>1.2158019881251869</v>
      </c>
      <c r="N33" s="428">
        <v>2.0347877952904492</v>
      </c>
      <c r="O33" s="428">
        <v>2.4943182211372372</v>
      </c>
      <c r="P33" s="428">
        <v>2.4077795660856216</v>
      </c>
      <c r="Q33" s="428">
        <v>2.243931127469212</v>
      </c>
      <c r="R33" s="428">
        <v>7.4889475052434262</v>
      </c>
      <c r="S33" s="428">
        <v>10.136490825167321</v>
      </c>
      <c r="T33" s="428">
        <v>3.6</v>
      </c>
      <c r="U33" s="428">
        <v>3.3</v>
      </c>
      <c r="V33" s="428">
        <v>3.4</v>
      </c>
      <c r="W33" s="428">
        <v>2.8</v>
      </c>
      <c r="X33" s="428">
        <v>2.4</v>
      </c>
      <c r="Y33" s="429">
        <v>2.2000000000000002</v>
      </c>
      <c r="Z33" s="417"/>
      <c r="AA33" s="417"/>
    </row>
    <row r="34" spans="2:27" ht="15.5">
      <c r="B34" s="423"/>
      <c r="C34" s="727"/>
      <c r="D34" s="427"/>
      <c r="E34" s="428"/>
      <c r="F34" s="428"/>
      <c r="G34" s="428"/>
      <c r="H34" s="428"/>
      <c r="I34" s="428"/>
      <c r="J34" s="428"/>
      <c r="K34" s="428"/>
      <c r="L34" s="428"/>
      <c r="M34" s="428"/>
      <c r="N34" s="428"/>
      <c r="O34" s="428"/>
      <c r="P34" s="428"/>
      <c r="Q34" s="428"/>
      <c r="R34" s="428"/>
      <c r="S34" s="428"/>
      <c r="T34" s="428"/>
      <c r="U34" s="428"/>
      <c r="V34" s="428"/>
      <c r="W34" s="428"/>
      <c r="X34" s="428"/>
      <c r="Y34" s="429"/>
      <c r="Z34" s="417"/>
      <c r="AA34" s="417"/>
    </row>
    <row r="35" spans="2:27" ht="15.5">
      <c r="B35" s="423"/>
      <c r="C35" s="727" t="s">
        <v>756</v>
      </c>
      <c r="D35" s="427">
        <v>4.481573549235196</v>
      </c>
      <c r="E35" s="428">
        <v>5.5384353614273962E-2</v>
      </c>
      <c r="F35" s="428">
        <v>1.0044610576323887</v>
      </c>
      <c r="G35" s="428">
        <v>3.8730526951081812</v>
      </c>
      <c r="H35" s="428">
        <v>3.4312400963067313</v>
      </c>
      <c r="I35" s="428">
        <v>1.3325416469186946</v>
      </c>
      <c r="J35" s="428">
        <v>-9.1024607148704195E-2</v>
      </c>
      <c r="K35" s="428">
        <v>-0.11487468631581343</v>
      </c>
      <c r="L35" s="428">
        <v>-0.31799017778754157</v>
      </c>
      <c r="M35" s="428">
        <v>1.4049560286474305</v>
      </c>
      <c r="N35" s="428">
        <v>2.3103896551299519</v>
      </c>
      <c r="O35" s="428">
        <v>2.7301097558981802</v>
      </c>
      <c r="P35" s="428">
        <v>2.1524099538684727</v>
      </c>
      <c r="Q35" s="428">
        <v>3.2002009247510177</v>
      </c>
      <c r="R35" s="428">
        <v>11.817617009441307</v>
      </c>
      <c r="S35" s="428">
        <v>10.254782848234466</v>
      </c>
      <c r="T35" s="428">
        <v>3.4</v>
      </c>
      <c r="U35" s="428">
        <v>3.9</v>
      </c>
      <c r="V35" s="428">
        <v>3.1</v>
      </c>
      <c r="W35" s="428">
        <v>2.8</v>
      </c>
      <c r="X35" s="428">
        <v>2.4</v>
      </c>
      <c r="Y35" s="429">
        <v>2.4</v>
      </c>
      <c r="Z35" s="417"/>
      <c r="AA35" s="417"/>
    </row>
    <row r="36" spans="2:27" ht="15.5">
      <c r="B36" s="423"/>
      <c r="C36" s="727"/>
      <c r="D36" s="427"/>
      <c r="E36" s="428"/>
      <c r="F36" s="428"/>
      <c r="G36" s="428"/>
      <c r="H36" s="428"/>
      <c r="I36" s="428"/>
      <c r="J36" s="428"/>
      <c r="K36" s="428"/>
      <c r="L36" s="428"/>
      <c r="M36" s="428"/>
      <c r="N36" s="428"/>
      <c r="O36" s="428"/>
      <c r="P36" s="428"/>
      <c r="Q36" s="428"/>
      <c r="R36" s="428"/>
      <c r="S36" s="428"/>
      <c r="T36" s="428"/>
      <c r="U36" s="428"/>
      <c r="V36" s="428"/>
      <c r="W36" s="428"/>
      <c r="X36" s="428"/>
      <c r="Y36" s="429"/>
      <c r="Z36" s="417"/>
      <c r="AA36" s="417"/>
    </row>
    <row r="37" spans="2:27" ht="15.5">
      <c r="B37" s="423"/>
      <c r="C37" s="727" t="s">
        <v>757</v>
      </c>
      <c r="D37" s="427">
        <v>4.5099219583472516</v>
      </c>
      <c r="E37" s="428">
        <v>0.53731810888062448</v>
      </c>
      <c r="F37" s="428">
        <v>0.86759632479538329</v>
      </c>
      <c r="G37" s="428">
        <v>2.008509828374061</v>
      </c>
      <c r="H37" s="428">
        <v>1.8750462146829516</v>
      </c>
      <c r="I37" s="428">
        <v>1.0855575546953267</v>
      </c>
      <c r="J37" s="428">
        <v>0.30795139611772271</v>
      </c>
      <c r="K37" s="428">
        <v>0.69315659020976472</v>
      </c>
      <c r="L37" s="428">
        <v>1.2775578699509627</v>
      </c>
      <c r="M37" s="428">
        <v>3.1925424732910379</v>
      </c>
      <c r="N37" s="428">
        <v>4.2394368382836056</v>
      </c>
      <c r="O37" s="428">
        <v>5.5510518716037627</v>
      </c>
      <c r="P37" s="428">
        <v>6.508034987275324</v>
      </c>
      <c r="Q37" s="428">
        <v>3.8851368994675672</v>
      </c>
      <c r="R37" s="428">
        <v>11.493091217079199</v>
      </c>
      <c r="S37" s="428">
        <v>10.216525730975912</v>
      </c>
      <c r="T37" s="428">
        <v>5.3</v>
      </c>
      <c r="U37" s="428">
        <v>5.2</v>
      </c>
      <c r="V37" s="428">
        <v>4.2</v>
      </c>
      <c r="W37" s="428">
        <v>3.2</v>
      </c>
      <c r="X37" s="428">
        <v>3.6</v>
      </c>
      <c r="Y37" s="429">
        <v>3.1</v>
      </c>
      <c r="Z37" s="417"/>
      <c r="AA37" s="417"/>
    </row>
    <row r="38" spans="2:27" ht="15.5">
      <c r="B38" s="423"/>
      <c r="C38" s="727"/>
      <c r="D38" s="427"/>
      <c r="E38" s="428"/>
      <c r="F38" s="428"/>
      <c r="G38" s="428"/>
      <c r="H38" s="428"/>
      <c r="I38" s="428"/>
      <c r="J38" s="428"/>
      <c r="K38" s="428"/>
      <c r="L38" s="428"/>
      <c r="M38" s="428"/>
      <c r="N38" s="428"/>
      <c r="O38" s="428"/>
      <c r="P38" s="428"/>
      <c r="Q38" s="428"/>
      <c r="R38" s="428"/>
      <c r="S38" s="428"/>
      <c r="T38" s="428"/>
      <c r="U38" s="428"/>
      <c r="V38" s="428"/>
      <c r="W38" s="428"/>
      <c r="X38" s="428"/>
      <c r="Y38" s="429"/>
      <c r="Z38" s="417"/>
      <c r="AA38" s="417"/>
    </row>
    <row r="39" spans="2:27" ht="15.5">
      <c r="B39" s="423"/>
      <c r="C39" s="727" t="s">
        <v>758</v>
      </c>
      <c r="D39" s="427">
        <v>1.9401613653068139</v>
      </c>
      <c r="E39" s="428">
        <v>-2.1545346439085233</v>
      </c>
      <c r="F39" s="428">
        <v>-0.14577533025331713</v>
      </c>
      <c r="G39" s="428">
        <v>0.89080600204121119</v>
      </c>
      <c r="H39" s="428">
        <v>0.15510309190609473</v>
      </c>
      <c r="I39" s="428">
        <v>0.40791060772011889</v>
      </c>
      <c r="J39" s="428">
        <v>-0.41058170971403074</v>
      </c>
      <c r="K39" s="428">
        <v>-5.0551681035237994E-2</v>
      </c>
      <c r="L39" s="428">
        <v>-0.76710669350843474</v>
      </c>
      <c r="M39" s="428">
        <v>1.6004304294108485</v>
      </c>
      <c r="N39" s="428">
        <v>2.2843520229080205</v>
      </c>
      <c r="O39" s="428">
        <v>1.2078451964358194</v>
      </c>
      <c r="P39" s="428">
        <v>0.73015877816704489</v>
      </c>
      <c r="Q39" s="428">
        <v>1.8750987175996991</v>
      </c>
      <c r="R39" s="428">
        <v>10.08104249709476</v>
      </c>
      <c r="S39" s="428">
        <v>9.2303302409431751</v>
      </c>
      <c r="T39" s="428">
        <v>0.2</v>
      </c>
      <c r="U39" s="428">
        <v>4.3</v>
      </c>
      <c r="V39" s="428">
        <v>3.8</v>
      </c>
      <c r="W39" s="428">
        <v>3.4</v>
      </c>
      <c r="X39" s="428">
        <v>2.2999999999999998</v>
      </c>
      <c r="Y39" s="429">
        <v>2.2000000000000002</v>
      </c>
      <c r="Z39" s="417"/>
      <c r="AA39" s="417"/>
    </row>
    <row r="40" spans="2:27" ht="15.5">
      <c r="B40" s="423"/>
      <c r="C40" s="617"/>
      <c r="D40" s="432"/>
      <c r="E40" s="433"/>
      <c r="F40" s="433"/>
      <c r="G40" s="433"/>
      <c r="H40" s="433"/>
      <c r="I40" s="433"/>
      <c r="J40" s="433"/>
      <c r="K40" s="433"/>
      <c r="L40" s="433"/>
      <c r="M40" s="433"/>
      <c r="N40" s="433"/>
      <c r="O40" s="433"/>
      <c r="P40" s="433"/>
      <c r="Q40" s="433"/>
      <c r="R40" s="433"/>
      <c r="S40" s="433"/>
      <c r="T40" s="433"/>
      <c r="U40" s="433"/>
      <c r="V40" s="433"/>
      <c r="W40" s="433"/>
      <c r="X40" s="433"/>
      <c r="Y40" s="434"/>
      <c r="Z40" s="417"/>
      <c r="AA40" s="417"/>
    </row>
    <row r="41" spans="2:27" ht="15.5">
      <c r="B41" s="423"/>
      <c r="C41" s="727" t="s">
        <v>759</v>
      </c>
      <c r="D41" s="427">
        <v>1.3315384109522155</v>
      </c>
      <c r="E41" s="428">
        <v>-5.1510926478510966</v>
      </c>
      <c r="F41" s="428">
        <v>2.8916701439634096</v>
      </c>
      <c r="G41" s="428">
        <v>3.9471735455814283</v>
      </c>
      <c r="H41" s="428">
        <v>1.2374442483482406</v>
      </c>
      <c r="I41" s="428">
        <v>-1.8469143204819072</v>
      </c>
      <c r="J41" s="428">
        <v>-3.3136383408854497</v>
      </c>
      <c r="K41" s="428">
        <v>-1.3828189265974511</v>
      </c>
      <c r="L41" s="428">
        <v>-1.4696536881596778</v>
      </c>
      <c r="M41" s="428">
        <v>2.2181960338146345</v>
      </c>
      <c r="N41" s="428">
        <v>1.7843083396688719</v>
      </c>
      <c r="O41" s="428">
        <v>-2.5613811359270766E-2</v>
      </c>
      <c r="P41" s="428">
        <v>-2.2219470427985777</v>
      </c>
      <c r="Q41" s="428">
        <v>5.1044955514189416</v>
      </c>
      <c r="R41" s="428">
        <v>14.620479387702968</v>
      </c>
      <c r="S41" s="428">
        <v>4.4624829704727142</v>
      </c>
      <c r="T41" s="428">
        <v>-1.5</v>
      </c>
      <c r="U41" s="428">
        <v>2</v>
      </c>
      <c r="V41" s="428">
        <v>4</v>
      </c>
      <c r="W41" s="428">
        <v>3.2</v>
      </c>
      <c r="X41" s="428">
        <v>2.2000000000000002</v>
      </c>
      <c r="Y41" s="429">
        <v>1.9</v>
      </c>
      <c r="Z41" s="417"/>
      <c r="AA41" s="417"/>
    </row>
    <row r="42" spans="2:27" ht="15.5">
      <c r="B42" s="423"/>
      <c r="C42" s="727"/>
      <c r="D42" s="427"/>
      <c r="E42" s="428"/>
      <c r="F42" s="428"/>
      <c r="G42" s="428"/>
      <c r="H42" s="428"/>
      <c r="I42" s="428"/>
      <c r="J42" s="428"/>
      <c r="K42" s="428"/>
      <c r="L42" s="428"/>
      <c r="M42" s="428"/>
      <c r="N42" s="428"/>
      <c r="O42" s="428"/>
      <c r="P42" s="428"/>
      <c r="Q42" s="428"/>
      <c r="R42" s="428"/>
      <c r="S42" s="428"/>
      <c r="T42" s="428"/>
      <c r="U42" s="428"/>
      <c r="V42" s="428"/>
      <c r="W42" s="428"/>
      <c r="X42" s="428"/>
      <c r="Y42" s="429"/>
      <c r="Z42" s="417"/>
      <c r="AA42" s="417"/>
    </row>
    <row r="43" spans="2:27" ht="15.5">
      <c r="B43" s="423"/>
      <c r="C43" s="727" t="s">
        <v>760</v>
      </c>
      <c r="D43" s="427">
        <v>3.0173403166024793</v>
      </c>
      <c r="E43" s="428">
        <v>-4.0613116102297457</v>
      </c>
      <c r="F43" s="428">
        <v>3.7454888743739145</v>
      </c>
      <c r="G43" s="428">
        <v>5.3556709670642855</v>
      </c>
      <c r="H43" s="428">
        <v>2.5077044601512277</v>
      </c>
      <c r="I43" s="428">
        <v>-1.400893712772644</v>
      </c>
      <c r="J43" s="428">
        <v>-3.3642069974999189</v>
      </c>
      <c r="K43" s="428">
        <v>-1.1166566611537698</v>
      </c>
      <c r="L43" s="428">
        <v>-1.0861752094133537</v>
      </c>
      <c r="M43" s="428">
        <v>2.7792651720128569</v>
      </c>
      <c r="N43" s="428">
        <v>2.3858000697894344</v>
      </c>
      <c r="O43" s="428">
        <v>0.21780038415362135</v>
      </c>
      <c r="P43" s="428">
        <v>-1.868590818264837</v>
      </c>
      <c r="Q43" s="428">
        <v>6.0328626741156688</v>
      </c>
      <c r="R43" s="428">
        <v>19.286811927670367</v>
      </c>
      <c r="S43" s="428">
        <v>4.2009100240063102</v>
      </c>
      <c r="T43" s="428">
        <v>-2</v>
      </c>
      <c r="U43" s="428">
        <v>3.1</v>
      </c>
      <c r="V43" s="428">
        <v>4.2</v>
      </c>
      <c r="W43" s="428">
        <v>3.3</v>
      </c>
      <c r="X43" s="428">
        <v>2.2999999999999998</v>
      </c>
      <c r="Y43" s="429">
        <v>2.1</v>
      </c>
      <c r="Z43" s="417"/>
      <c r="AA43" s="417"/>
    </row>
    <row r="44" spans="2:27" ht="15.5">
      <c r="B44" s="423"/>
      <c r="C44" s="727"/>
      <c r="D44" s="427"/>
      <c r="E44" s="428"/>
      <c r="F44" s="428"/>
      <c r="G44" s="428"/>
      <c r="H44" s="428"/>
      <c r="I44" s="428"/>
      <c r="J44" s="428"/>
      <c r="K44" s="428"/>
      <c r="L44" s="428"/>
      <c r="M44" s="428"/>
      <c r="N44" s="428"/>
      <c r="O44" s="428"/>
      <c r="P44" s="428"/>
      <c r="Q44" s="428"/>
      <c r="R44" s="428"/>
      <c r="S44" s="428"/>
      <c r="T44" s="428"/>
      <c r="U44" s="428"/>
      <c r="V44" s="428"/>
      <c r="W44" s="428"/>
      <c r="X44" s="428"/>
      <c r="Y44" s="429"/>
      <c r="Z44" s="417"/>
      <c r="AA44" s="417"/>
    </row>
    <row r="45" spans="2:27" ht="15.5">
      <c r="B45" s="423"/>
      <c r="C45" s="727" t="s">
        <v>761</v>
      </c>
      <c r="D45" s="427">
        <v>-1.6364253828232034</v>
      </c>
      <c r="E45" s="428">
        <v>-1.1359140466814632</v>
      </c>
      <c r="F45" s="428">
        <v>-0.82299359680536588</v>
      </c>
      <c r="G45" s="428">
        <v>-1.3368975856298926</v>
      </c>
      <c r="H45" s="428">
        <v>-1.2391851114925578</v>
      </c>
      <c r="I45" s="428">
        <v>-0.45235765769514602</v>
      </c>
      <c r="J45" s="428">
        <v>5.2329116410487764E-2</v>
      </c>
      <c r="K45" s="428">
        <v>-0.26916794725639903</v>
      </c>
      <c r="L45" s="428">
        <v>-0.38768946561129614</v>
      </c>
      <c r="M45" s="428">
        <v>-0.5458972072423518</v>
      </c>
      <c r="N45" s="428">
        <v>-0.58747573365699468</v>
      </c>
      <c r="O45" s="428">
        <v>-0.24288519063462299</v>
      </c>
      <c r="P45" s="428">
        <v>-0.36008473482668224</v>
      </c>
      <c r="Q45" s="428">
        <v>-0.87554659874645724</v>
      </c>
      <c r="R45" s="428">
        <v>-3.9118595463820793</v>
      </c>
      <c r="S45" s="428">
        <v>0.25102750677141739</v>
      </c>
      <c r="T45" s="428">
        <v>0.5</v>
      </c>
      <c r="U45" s="428">
        <v>-1</v>
      </c>
      <c r="V45" s="428">
        <v>-0.2</v>
      </c>
      <c r="W45" s="428">
        <v>-0.1</v>
      </c>
      <c r="X45" s="428">
        <v>-0.1</v>
      </c>
      <c r="Y45" s="429">
        <v>-0.2</v>
      </c>
      <c r="Z45" s="417"/>
      <c r="AA45" s="417"/>
    </row>
    <row r="46" spans="2:27" ht="15.5">
      <c r="B46" s="425"/>
      <c r="C46" s="702"/>
      <c r="D46" s="865"/>
      <c r="E46" s="866"/>
      <c r="F46" s="866"/>
      <c r="G46" s="866"/>
      <c r="H46" s="866"/>
      <c r="I46" s="866"/>
      <c r="J46" s="866"/>
      <c r="K46" s="866"/>
      <c r="L46" s="866"/>
      <c r="M46" s="866"/>
      <c r="N46" s="866"/>
      <c r="O46" s="866"/>
      <c r="P46" s="866"/>
      <c r="Q46" s="866"/>
      <c r="R46" s="866"/>
      <c r="S46" s="866"/>
      <c r="T46" s="866"/>
      <c r="U46" s="866"/>
      <c r="V46" s="866"/>
      <c r="W46" s="866"/>
      <c r="X46" s="857"/>
      <c r="Y46" s="856"/>
      <c r="Z46" s="417"/>
      <c r="AA46" s="417"/>
    </row>
    <row r="47" spans="2:27" ht="15.5">
      <c r="B47" s="435"/>
      <c r="C47" s="417"/>
      <c r="D47" s="417"/>
      <c r="E47" s="417"/>
      <c r="F47" s="436"/>
      <c r="G47" s="417"/>
      <c r="H47" s="417"/>
      <c r="I47" s="417"/>
      <c r="J47" s="417"/>
      <c r="K47" s="417"/>
      <c r="L47" s="417"/>
      <c r="M47" s="417"/>
      <c r="N47" s="417"/>
      <c r="O47" s="417"/>
      <c r="P47" s="417"/>
      <c r="Q47" s="417"/>
      <c r="R47" s="417"/>
      <c r="S47" s="417"/>
      <c r="T47" s="417"/>
      <c r="U47" s="417"/>
      <c r="V47" s="417"/>
      <c r="W47" s="417"/>
      <c r="X47" s="417"/>
      <c r="Y47" s="417"/>
      <c r="Z47" s="417"/>
      <c r="AA47" s="417"/>
    </row>
    <row r="48" spans="2:27" ht="15.5">
      <c r="B48" s="435" t="s">
        <v>743</v>
      </c>
      <c r="C48" s="1557" t="s">
        <v>762</v>
      </c>
      <c r="D48" s="1550"/>
      <c r="E48" s="1550"/>
      <c r="F48" s="1550"/>
      <c r="G48" s="1550"/>
      <c r="H48" s="1550"/>
      <c r="I48" s="1550"/>
      <c r="J48" s="1550"/>
      <c r="K48" s="1550"/>
      <c r="L48" s="1550"/>
      <c r="M48" s="1550"/>
      <c r="N48" s="1550"/>
      <c r="O48" s="1550"/>
      <c r="P48" s="1550"/>
      <c r="Q48" s="1550"/>
      <c r="R48" s="417"/>
      <c r="S48" s="417"/>
      <c r="T48" s="417"/>
      <c r="U48" s="417"/>
      <c r="V48" s="417"/>
      <c r="W48" s="417"/>
      <c r="X48" s="417"/>
      <c r="Y48" s="417"/>
      <c r="Z48" s="417"/>
      <c r="AA48" s="417"/>
    </row>
    <row r="49" spans="2:27" ht="15.5">
      <c r="B49" s="435"/>
      <c r="C49" s="416"/>
      <c r="D49" s="416"/>
      <c r="E49" s="416"/>
      <c r="F49" s="416"/>
      <c r="G49" s="416"/>
      <c r="H49" s="416"/>
      <c r="I49" s="416"/>
      <c r="J49" s="416"/>
      <c r="K49" s="416"/>
      <c r="L49" s="416"/>
      <c r="M49" s="416"/>
      <c r="N49" s="416"/>
      <c r="O49" s="416"/>
      <c r="P49" s="416"/>
      <c r="Q49" s="416"/>
      <c r="R49" s="417"/>
      <c r="S49" s="417"/>
      <c r="T49" s="417"/>
      <c r="U49" s="417"/>
      <c r="V49" s="417"/>
      <c r="W49" s="417"/>
      <c r="X49" s="417"/>
      <c r="Y49" s="417"/>
      <c r="Z49" s="417"/>
      <c r="AA49" s="417"/>
    </row>
    <row r="50" spans="2:27" ht="15.5">
      <c r="B50" s="435"/>
      <c r="C50" s="437" t="s">
        <v>763</v>
      </c>
      <c r="D50" s="438">
        <v>0.17396396442500001</v>
      </c>
      <c r="E50" s="416"/>
      <c r="F50" s="417"/>
      <c r="G50" s="417"/>
      <c r="H50" s="417"/>
      <c r="I50" s="424"/>
      <c r="J50" s="417"/>
      <c r="K50" s="417"/>
      <c r="L50" s="417"/>
      <c r="M50" s="417"/>
      <c r="N50" s="417"/>
      <c r="O50" s="417"/>
      <c r="P50" s="417"/>
      <c r="Q50" s="417"/>
      <c r="R50" s="417"/>
      <c r="S50" s="417"/>
      <c r="T50" s="417"/>
      <c r="U50" s="417"/>
      <c r="V50" s="417"/>
      <c r="W50" s="417"/>
      <c r="X50" s="417"/>
      <c r="Y50" s="417"/>
      <c r="Z50" s="417"/>
      <c r="AA50" s="417"/>
    </row>
    <row r="51" spans="2:27" ht="15.5">
      <c r="B51" s="435"/>
      <c r="C51" s="437" t="s">
        <v>764</v>
      </c>
      <c r="D51" s="438">
        <v>0.16561514460900001</v>
      </c>
      <c r="E51" s="416"/>
      <c r="F51" s="417"/>
      <c r="G51" s="417"/>
      <c r="H51" s="417"/>
      <c r="I51" s="417"/>
      <c r="J51" s="417"/>
      <c r="K51" s="417"/>
      <c r="L51" s="417"/>
      <c r="M51" s="417"/>
      <c r="N51" s="417"/>
      <c r="O51" s="417"/>
      <c r="P51" s="417"/>
      <c r="Q51" s="417"/>
      <c r="R51" s="417"/>
      <c r="S51" s="417"/>
      <c r="T51" s="417"/>
      <c r="U51" s="417"/>
      <c r="V51" s="417"/>
      <c r="W51" s="417"/>
      <c r="X51" s="417"/>
      <c r="Y51" s="417"/>
      <c r="Z51" s="417"/>
      <c r="AA51" s="417"/>
    </row>
    <row r="52" spans="2:27" ht="15.5">
      <c r="B52" s="435"/>
      <c r="C52" s="437" t="s">
        <v>765</v>
      </c>
      <c r="D52" s="438">
        <v>3.2555668783000001E-2</v>
      </c>
      <c r="E52" s="416"/>
      <c r="F52" s="417"/>
      <c r="G52" s="417"/>
      <c r="H52" s="417"/>
      <c r="I52" s="417"/>
      <c r="J52" s="417"/>
      <c r="K52" s="417"/>
      <c r="L52" s="417"/>
      <c r="M52" s="417"/>
      <c r="N52" s="417"/>
      <c r="O52" s="417"/>
      <c r="P52" s="417"/>
      <c r="Q52" s="417"/>
      <c r="R52" s="417"/>
      <c r="S52" s="417"/>
      <c r="T52" s="417"/>
      <c r="U52" s="417"/>
      <c r="V52" s="417"/>
      <c r="W52" s="417"/>
      <c r="X52" s="417"/>
      <c r="Y52" s="417"/>
      <c r="Z52" s="417"/>
      <c r="AA52" s="417"/>
    </row>
    <row r="53" spans="2:27" ht="15.5">
      <c r="B53" s="435"/>
      <c r="C53" s="439" t="s">
        <v>766</v>
      </c>
      <c r="D53" s="438">
        <v>0.33255469000600002</v>
      </c>
      <c r="E53" s="416"/>
      <c r="F53" s="417"/>
      <c r="G53" s="417"/>
      <c r="H53" s="417"/>
      <c r="I53" s="417"/>
      <c r="J53" s="417"/>
      <c r="K53" s="417"/>
      <c r="L53" s="417"/>
      <c r="M53" s="417"/>
      <c r="N53" s="417"/>
      <c r="O53" s="417"/>
      <c r="P53" s="417"/>
      <c r="Q53" s="417"/>
      <c r="R53" s="417"/>
      <c r="S53" s="417"/>
      <c r="T53" s="417"/>
      <c r="U53" s="417"/>
      <c r="V53" s="417"/>
      <c r="W53" s="417"/>
      <c r="X53" s="417"/>
      <c r="Y53" s="417"/>
      <c r="Z53" s="417"/>
      <c r="AA53" s="417"/>
    </row>
    <row r="54" spans="2:27" ht="15.5">
      <c r="B54" s="435"/>
      <c r="C54" s="439" t="s">
        <v>767</v>
      </c>
      <c r="D54" s="438">
        <v>0.29531053217699998</v>
      </c>
      <c r="E54" s="416"/>
      <c r="F54" s="417"/>
      <c r="G54" s="417"/>
      <c r="H54" s="417"/>
      <c r="I54" s="417"/>
      <c r="J54" s="417"/>
      <c r="K54" s="417"/>
      <c r="L54" s="417"/>
      <c r="M54" s="417"/>
      <c r="N54" s="417"/>
      <c r="O54" s="417"/>
      <c r="P54" s="417"/>
      <c r="Q54" s="417"/>
      <c r="R54" s="417"/>
      <c r="S54" s="417"/>
      <c r="T54" s="417"/>
      <c r="U54" s="417"/>
      <c r="V54" s="417"/>
      <c r="W54" s="417"/>
      <c r="X54" s="417"/>
      <c r="Y54" s="417"/>
      <c r="Z54" s="417"/>
      <c r="AA54" s="417"/>
    </row>
    <row r="55" spans="2:27" ht="15.5">
      <c r="T55" s="417"/>
      <c r="U55" s="417"/>
      <c r="V55" s="417"/>
      <c r="W55" s="417"/>
      <c r="X55" s="417"/>
      <c r="Y55" s="417"/>
      <c r="Z55" s="417"/>
      <c r="AA55" s="417"/>
    </row>
    <row r="56" spans="2:27" ht="15.5">
      <c r="B56" s="435"/>
      <c r="C56" s="417"/>
      <c r="D56" s="417"/>
      <c r="E56" s="417"/>
      <c r="F56" s="436"/>
      <c r="G56" s="417"/>
      <c r="H56" s="417"/>
      <c r="I56" s="417"/>
      <c r="J56" s="417"/>
      <c r="K56" s="417"/>
      <c r="L56" s="417"/>
      <c r="M56" s="417"/>
      <c r="N56" s="417"/>
      <c r="O56" s="417"/>
      <c r="P56" s="417"/>
      <c r="Q56" s="417"/>
      <c r="R56" s="417"/>
      <c r="S56" s="417"/>
      <c r="T56" s="417"/>
      <c r="U56" s="417"/>
      <c r="V56" s="417"/>
      <c r="W56" s="417"/>
      <c r="X56" s="417"/>
      <c r="Y56" s="417"/>
      <c r="Z56" s="417"/>
      <c r="AA56" s="417"/>
    </row>
    <row r="60" spans="2:27" ht="18">
      <c r="B60" s="1552" t="s">
        <v>871</v>
      </c>
      <c r="C60" s="1553"/>
      <c r="D60" s="1553"/>
      <c r="E60" s="1553"/>
      <c r="F60" s="1553"/>
      <c r="G60" s="1553"/>
      <c r="H60" s="1553"/>
      <c r="I60" s="1553"/>
      <c r="J60" s="1553"/>
      <c r="K60" s="1553"/>
      <c r="L60" s="1553"/>
      <c r="M60" s="1553"/>
      <c r="N60" s="1553"/>
      <c r="O60" s="1553"/>
      <c r="P60" s="1553"/>
      <c r="Q60" s="1553"/>
      <c r="R60" s="1553"/>
      <c r="S60" s="1553"/>
      <c r="T60" s="492"/>
      <c r="U60" s="485"/>
      <c r="V60" s="485"/>
      <c r="W60" s="485"/>
    </row>
    <row r="61" spans="2:27" ht="15.5">
      <c r="B61" s="1554" t="s">
        <v>737</v>
      </c>
      <c r="C61" s="1555"/>
      <c r="D61" s="1556"/>
      <c r="E61" s="1556"/>
      <c r="F61" s="1556"/>
      <c r="G61" s="1556"/>
      <c r="H61" s="1556"/>
      <c r="I61" s="1556"/>
      <c r="J61" s="1556"/>
      <c r="K61" s="1556"/>
      <c r="L61" s="1556"/>
      <c r="M61" s="1556"/>
      <c r="N61" s="1556"/>
      <c r="O61" s="1556"/>
      <c r="P61" s="1556"/>
      <c r="Q61" s="1556"/>
      <c r="R61" s="1556"/>
      <c r="S61" s="1556"/>
      <c r="T61" s="493"/>
      <c r="U61" s="485"/>
      <c r="V61" s="485"/>
      <c r="W61" s="485"/>
    </row>
    <row r="62" spans="2:27" ht="15.5">
      <c r="B62" s="489"/>
      <c r="C62" s="490"/>
      <c r="D62" s="877"/>
      <c r="E62" s="879"/>
      <c r="F62" s="878"/>
      <c r="G62" s="878"/>
      <c r="H62" s="878"/>
      <c r="I62" s="878"/>
      <c r="J62" s="878"/>
      <c r="K62" s="878"/>
      <c r="L62" s="878"/>
      <c r="M62" s="878"/>
      <c r="N62" s="878"/>
      <c r="O62" s="878"/>
      <c r="P62" s="878"/>
      <c r="Q62" s="878"/>
      <c r="R62" s="886"/>
      <c r="S62" s="878"/>
      <c r="T62" s="891"/>
      <c r="U62" s="891"/>
      <c r="V62" s="891"/>
      <c r="W62" s="891"/>
      <c r="X62" s="838"/>
      <c r="Y62" s="663"/>
    </row>
    <row r="63" spans="2:27" ht="15.5">
      <c r="B63" s="487"/>
      <c r="C63" s="491"/>
      <c r="D63" s="876">
        <v>2008</v>
      </c>
      <c r="E63" s="872">
        <v>2009</v>
      </c>
      <c r="F63" s="872">
        <v>2010</v>
      </c>
      <c r="G63" s="872">
        <v>2011</v>
      </c>
      <c r="H63" s="872">
        <v>2012</v>
      </c>
      <c r="I63" s="872">
        <v>2013</v>
      </c>
      <c r="J63" s="872">
        <v>2014</v>
      </c>
      <c r="K63" s="872">
        <v>2015</v>
      </c>
      <c r="L63" s="872">
        <v>2016</v>
      </c>
      <c r="M63" s="872">
        <v>2017</v>
      </c>
      <c r="N63" s="872">
        <v>2018</v>
      </c>
      <c r="O63" s="872">
        <v>2019</v>
      </c>
      <c r="P63" s="872">
        <v>2020</v>
      </c>
      <c r="Q63" s="872">
        <v>2021</v>
      </c>
      <c r="R63" s="875">
        <v>2022</v>
      </c>
      <c r="S63" s="872">
        <v>2023</v>
      </c>
      <c r="T63" s="882">
        <v>2024</v>
      </c>
      <c r="U63" s="882">
        <v>2025</v>
      </c>
      <c r="V63" s="882">
        <v>2026</v>
      </c>
      <c r="W63" s="882">
        <v>2027</v>
      </c>
      <c r="X63" s="882">
        <v>2028</v>
      </c>
      <c r="Y63" s="888">
        <v>2029</v>
      </c>
    </row>
    <row r="64" spans="2:27" ht="15.5">
      <c r="B64" s="487"/>
      <c r="C64" s="486"/>
      <c r="D64" s="883" t="s">
        <v>739</v>
      </c>
      <c r="E64" s="871" t="s">
        <v>739</v>
      </c>
      <c r="F64" s="871" t="s">
        <v>739</v>
      </c>
      <c r="G64" s="871" t="s">
        <v>739</v>
      </c>
      <c r="H64" s="871" t="s">
        <v>739</v>
      </c>
      <c r="I64" s="871" t="s">
        <v>739</v>
      </c>
      <c r="J64" s="871" t="s">
        <v>739</v>
      </c>
      <c r="K64" s="871" t="s">
        <v>739</v>
      </c>
      <c r="L64" s="871" t="s">
        <v>739</v>
      </c>
      <c r="M64" s="871" t="s">
        <v>739</v>
      </c>
      <c r="N64" s="871" t="s">
        <v>739</v>
      </c>
      <c r="O64" s="871" t="s">
        <v>739</v>
      </c>
      <c r="P64" s="871" t="s">
        <v>739</v>
      </c>
      <c r="Q64" s="871" t="s">
        <v>739</v>
      </c>
      <c r="R64" s="871" t="s">
        <v>739</v>
      </c>
      <c r="S64" s="871" t="s">
        <v>739</v>
      </c>
      <c r="T64" s="889" t="s">
        <v>740</v>
      </c>
      <c r="U64" s="889" t="s">
        <v>740</v>
      </c>
      <c r="V64" s="889" t="s">
        <v>740</v>
      </c>
      <c r="W64" s="889" t="s">
        <v>740</v>
      </c>
      <c r="X64" s="889" t="s">
        <v>740</v>
      </c>
      <c r="Y64" s="890" t="s">
        <v>740</v>
      </c>
    </row>
    <row r="65" spans="2:25" ht="15.5">
      <c r="B65" s="489"/>
      <c r="C65" s="731"/>
      <c r="D65" s="884"/>
      <c r="E65" s="880"/>
      <c r="F65" s="880"/>
      <c r="G65" s="880"/>
      <c r="H65" s="880"/>
      <c r="I65" s="880"/>
      <c r="J65" s="880"/>
      <c r="K65" s="880"/>
      <c r="L65" s="880"/>
      <c r="M65" s="880"/>
      <c r="N65" s="880"/>
      <c r="O65" s="880"/>
      <c r="P65" s="880"/>
      <c r="Q65" s="880"/>
      <c r="R65" s="887"/>
      <c r="S65" s="880"/>
      <c r="T65" s="892"/>
      <c r="U65" s="892"/>
      <c r="V65" s="892"/>
      <c r="W65" s="892"/>
      <c r="X65" s="838"/>
      <c r="Y65" s="663"/>
    </row>
    <row r="66" spans="2:25" ht="15.5">
      <c r="B66" s="487"/>
      <c r="C66" s="732" t="s">
        <v>872</v>
      </c>
      <c r="D66" s="885"/>
      <c r="E66" s="881"/>
      <c r="F66" s="873"/>
      <c r="G66" s="873"/>
      <c r="H66" s="873"/>
      <c r="I66" s="873"/>
      <c r="J66" s="873"/>
      <c r="K66" s="872"/>
      <c r="L66" s="872"/>
      <c r="M66" s="872"/>
      <c r="N66" s="872"/>
      <c r="O66" s="872"/>
      <c r="P66" s="872"/>
      <c r="Q66" s="872"/>
      <c r="R66" s="875"/>
      <c r="S66" s="872"/>
      <c r="T66" s="882"/>
      <c r="U66" s="882"/>
      <c r="V66" s="882"/>
      <c r="W66" s="882"/>
      <c r="X66" s="834"/>
      <c r="Y66" s="699"/>
    </row>
    <row r="67" spans="2:25" ht="15.5">
      <c r="B67" s="487"/>
      <c r="C67" s="732"/>
      <c r="D67" s="885"/>
      <c r="E67" s="881"/>
      <c r="F67" s="873"/>
      <c r="G67" s="873"/>
      <c r="H67" s="873"/>
      <c r="I67" s="873"/>
      <c r="J67" s="873"/>
      <c r="K67" s="872"/>
      <c r="L67" s="872"/>
      <c r="M67" s="872"/>
      <c r="N67" s="872"/>
      <c r="O67" s="872"/>
      <c r="P67" s="872"/>
      <c r="Q67" s="875"/>
      <c r="R67" s="875"/>
      <c r="S67" s="875"/>
      <c r="T67" s="874"/>
      <c r="U67" s="874"/>
      <c r="V67" s="874"/>
      <c r="W67" s="874"/>
      <c r="X67" s="834"/>
      <c r="Y67" s="699"/>
    </row>
    <row r="68" spans="2:25" ht="15.5">
      <c r="B68" s="487"/>
      <c r="C68" s="733" t="s">
        <v>873</v>
      </c>
      <c r="D68" s="430">
        <v>75.900000000000006</v>
      </c>
      <c r="E68" s="431">
        <v>71.7</v>
      </c>
      <c r="F68" s="431">
        <v>76.5</v>
      </c>
      <c r="G68" s="431">
        <v>78.5</v>
      </c>
      <c r="H68" s="431">
        <v>79.7</v>
      </c>
      <c r="I68" s="431">
        <v>80.3</v>
      </c>
      <c r="J68" s="431">
        <v>82.5</v>
      </c>
      <c r="K68" s="431">
        <v>86.7</v>
      </c>
      <c r="L68" s="431">
        <v>88.4</v>
      </c>
      <c r="M68" s="431">
        <v>91</v>
      </c>
      <c r="N68" s="431">
        <v>94.7</v>
      </c>
      <c r="O68" s="431">
        <v>96.8</v>
      </c>
      <c r="P68" s="431">
        <v>94.3</v>
      </c>
      <c r="Q68" s="431">
        <v>99.7</v>
      </c>
      <c r="R68" s="431">
        <v>100.1</v>
      </c>
      <c r="S68" s="431">
        <v>102.3</v>
      </c>
      <c r="T68" s="431">
        <v>104.4</v>
      </c>
      <c r="U68" s="431">
        <v>105.7</v>
      </c>
      <c r="V68" s="431">
        <v>107.4</v>
      </c>
      <c r="W68" s="431">
        <v>108.8</v>
      </c>
      <c r="X68" s="431">
        <v>110.8</v>
      </c>
      <c r="Y68" s="494">
        <v>113.5</v>
      </c>
    </row>
    <row r="69" spans="2:25" ht="15.5">
      <c r="B69" s="487"/>
      <c r="C69" s="694" t="s">
        <v>874</v>
      </c>
      <c r="D69" s="495">
        <v>5.4</v>
      </c>
      <c r="E69" s="496">
        <v>-5.5</v>
      </c>
      <c r="F69" s="496">
        <v>6.8</v>
      </c>
      <c r="G69" s="496">
        <v>2.6</v>
      </c>
      <c r="H69" s="496">
        <v>1.6</v>
      </c>
      <c r="I69" s="496">
        <v>0.7</v>
      </c>
      <c r="J69" s="496">
        <v>2.7</v>
      </c>
      <c r="K69" s="496">
        <v>5.2</v>
      </c>
      <c r="L69" s="496">
        <v>1.9</v>
      </c>
      <c r="M69" s="496">
        <v>2.9</v>
      </c>
      <c r="N69" s="496">
        <v>4.0999999999999996</v>
      </c>
      <c r="O69" s="496">
        <v>2.2999999999999998</v>
      </c>
      <c r="P69" s="496">
        <v>-2.6</v>
      </c>
      <c r="Q69" s="496">
        <v>5.7</v>
      </c>
      <c r="R69" s="496">
        <v>0.4</v>
      </c>
      <c r="S69" s="496">
        <v>2.2000000000000002</v>
      </c>
      <c r="T69" s="496">
        <v>2.1</v>
      </c>
      <c r="U69" s="496">
        <v>1.3</v>
      </c>
      <c r="V69" s="496">
        <v>1.6</v>
      </c>
      <c r="W69" s="496">
        <v>1.3</v>
      </c>
      <c r="X69" s="496">
        <v>1.8</v>
      </c>
      <c r="Y69" s="497">
        <v>2.4</v>
      </c>
    </row>
    <row r="70" spans="2:25" ht="15.5">
      <c r="B70" s="487"/>
      <c r="C70" s="733" t="s">
        <v>875</v>
      </c>
      <c r="D70" s="430">
        <v>43.4</v>
      </c>
      <c r="E70" s="431">
        <v>43.4</v>
      </c>
      <c r="F70" s="431">
        <v>44</v>
      </c>
      <c r="G70" s="431">
        <v>43.2</v>
      </c>
      <c r="H70" s="431">
        <v>43.4</v>
      </c>
      <c r="I70" s="431">
        <v>42.7</v>
      </c>
      <c r="J70" s="431">
        <v>43.4</v>
      </c>
      <c r="K70" s="431">
        <v>44.9</v>
      </c>
      <c r="L70" s="431">
        <v>46.5</v>
      </c>
      <c r="M70" s="431">
        <v>49.4</v>
      </c>
      <c r="N70" s="431">
        <v>51.4</v>
      </c>
      <c r="O70" s="431">
        <v>52.9</v>
      </c>
      <c r="P70" s="431">
        <v>53.3</v>
      </c>
      <c r="Q70" s="431">
        <v>54.8</v>
      </c>
      <c r="R70" s="431">
        <v>57.6</v>
      </c>
      <c r="S70" s="431">
        <v>55.6</v>
      </c>
      <c r="T70" s="431">
        <v>57.3</v>
      </c>
      <c r="U70" s="431">
        <v>57.8</v>
      </c>
      <c r="V70" s="431">
        <v>58.5</v>
      </c>
      <c r="W70" s="431">
        <v>59.6</v>
      </c>
      <c r="X70" s="431">
        <v>60.6</v>
      </c>
      <c r="Y70" s="494">
        <v>61.7</v>
      </c>
    </row>
    <row r="71" spans="2:25" ht="15.5">
      <c r="B71" s="487"/>
      <c r="C71" s="694" t="s">
        <v>874</v>
      </c>
      <c r="D71" s="495">
        <v>7.1</v>
      </c>
      <c r="E71" s="496">
        <v>0</v>
      </c>
      <c r="F71" s="496">
        <v>1.3</v>
      </c>
      <c r="G71" s="496">
        <v>-1.8</v>
      </c>
      <c r="H71" s="496">
        <v>0.5</v>
      </c>
      <c r="I71" s="496">
        <v>-1.7</v>
      </c>
      <c r="J71" s="496">
        <v>1.8</v>
      </c>
      <c r="K71" s="496">
        <v>3.3</v>
      </c>
      <c r="L71" s="496">
        <v>3.7</v>
      </c>
      <c r="M71" s="496">
        <v>6.2</v>
      </c>
      <c r="N71" s="496">
        <v>4.0999999999999996</v>
      </c>
      <c r="O71" s="496">
        <v>2.9</v>
      </c>
      <c r="P71" s="496">
        <v>0.7</v>
      </c>
      <c r="Q71" s="496">
        <v>2.9</v>
      </c>
      <c r="R71" s="496">
        <v>5</v>
      </c>
      <c r="S71" s="496">
        <v>-3.4</v>
      </c>
      <c r="T71" s="496">
        <v>3</v>
      </c>
      <c r="U71" s="496">
        <v>0.8</v>
      </c>
      <c r="V71" s="496">
        <v>1.3</v>
      </c>
      <c r="W71" s="496">
        <v>1.9</v>
      </c>
      <c r="X71" s="496">
        <v>1.5</v>
      </c>
      <c r="Y71" s="497">
        <v>1.8</v>
      </c>
    </row>
    <row r="72" spans="2:25" ht="15.5">
      <c r="B72" s="487"/>
      <c r="C72" s="733" t="s">
        <v>876</v>
      </c>
      <c r="D72" s="430">
        <v>0.6</v>
      </c>
      <c r="E72" s="431">
        <v>0.6</v>
      </c>
      <c r="F72" s="431">
        <v>0.7</v>
      </c>
      <c r="G72" s="431">
        <v>0.7</v>
      </c>
      <c r="H72" s="431">
        <v>0.7</v>
      </c>
      <c r="I72" s="431">
        <v>0.7</v>
      </c>
      <c r="J72" s="431">
        <v>1.1000000000000001</v>
      </c>
      <c r="K72" s="431">
        <v>1.1000000000000001</v>
      </c>
      <c r="L72" s="431">
        <v>1.1000000000000001</v>
      </c>
      <c r="M72" s="431">
        <v>1.1000000000000001</v>
      </c>
      <c r="N72" s="431">
        <v>1.1000000000000001</v>
      </c>
      <c r="O72" s="431">
        <v>1.1000000000000001</v>
      </c>
      <c r="P72" s="431">
        <v>0.9</v>
      </c>
      <c r="Q72" s="431">
        <v>1</v>
      </c>
      <c r="R72" s="431">
        <v>1.1000000000000001</v>
      </c>
      <c r="S72" s="431">
        <v>1.2</v>
      </c>
      <c r="T72" s="431">
        <v>1.2</v>
      </c>
      <c r="U72" s="431">
        <v>1.1000000000000001</v>
      </c>
      <c r="V72" s="431">
        <v>1.2</v>
      </c>
      <c r="W72" s="431">
        <v>1.2</v>
      </c>
      <c r="X72" s="431">
        <v>1.2</v>
      </c>
      <c r="Y72" s="494">
        <v>1.2</v>
      </c>
    </row>
    <row r="73" spans="2:25" ht="15.5">
      <c r="B73" s="487"/>
      <c r="C73" s="694" t="s">
        <v>874</v>
      </c>
      <c r="D73" s="495">
        <v>0</v>
      </c>
      <c r="E73" s="496">
        <v>2.2000000000000002</v>
      </c>
      <c r="F73" s="496">
        <v>4.2</v>
      </c>
      <c r="G73" s="496">
        <v>3.5</v>
      </c>
      <c r="H73" s="496">
        <v>2.8</v>
      </c>
      <c r="I73" s="496">
        <v>2.9</v>
      </c>
      <c r="J73" s="496">
        <v>48</v>
      </c>
      <c r="K73" s="496">
        <v>0.6</v>
      </c>
      <c r="L73" s="496">
        <v>1.9</v>
      </c>
      <c r="M73" s="496">
        <v>-4</v>
      </c>
      <c r="N73" s="496">
        <v>4.8</v>
      </c>
      <c r="O73" s="496">
        <v>-1.9</v>
      </c>
      <c r="P73" s="496">
        <v>-15.7</v>
      </c>
      <c r="Q73" s="496">
        <v>6.4</v>
      </c>
      <c r="R73" s="496">
        <v>11.2</v>
      </c>
      <c r="S73" s="496">
        <v>10.1</v>
      </c>
      <c r="T73" s="496">
        <v>-1.7</v>
      </c>
      <c r="U73" s="496">
        <v>-3.8</v>
      </c>
      <c r="V73" s="496">
        <v>1.3</v>
      </c>
      <c r="W73" s="496">
        <v>1.9</v>
      </c>
      <c r="X73" s="496">
        <v>1.5</v>
      </c>
      <c r="Y73" s="497">
        <v>1.8</v>
      </c>
    </row>
    <row r="74" spans="2:25" ht="15.5">
      <c r="B74" s="487"/>
      <c r="C74" s="733" t="s">
        <v>877</v>
      </c>
      <c r="D74" s="430">
        <v>16.3</v>
      </c>
      <c r="E74" s="431">
        <v>17.3</v>
      </c>
      <c r="F74" s="431">
        <v>17.600000000000001</v>
      </c>
      <c r="G74" s="431">
        <v>17.100000000000001</v>
      </c>
      <c r="H74" s="431">
        <v>17</v>
      </c>
      <c r="I74" s="431">
        <v>17.3</v>
      </c>
      <c r="J74" s="431">
        <v>17.8</v>
      </c>
      <c r="K74" s="431">
        <v>18.7</v>
      </c>
      <c r="L74" s="431">
        <v>19.2</v>
      </c>
      <c r="M74" s="431">
        <v>19.399999999999999</v>
      </c>
      <c r="N74" s="431">
        <v>19.3</v>
      </c>
      <c r="O74" s="431">
        <v>20.2</v>
      </c>
      <c r="P74" s="431">
        <v>20</v>
      </c>
      <c r="Q74" s="431">
        <v>20.8</v>
      </c>
      <c r="R74" s="431">
        <v>20.2</v>
      </c>
      <c r="S74" s="431">
        <v>19.7</v>
      </c>
      <c r="T74" s="431">
        <v>20.399999999999999</v>
      </c>
      <c r="U74" s="431">
        <v>20.5</v>
      </c>
      <c r="V74" s="431">
        <v>20.8</v>
      </c>
      <c r="W74" s="431">
        <v>20.8</v>
      </c>
      <c r="X74" s="431">
        <v>20.8</v>
      </c>
      <c r="Y74" s="494">
        <v>21</v>
      </c>
    </row>
    <row r="75" spans="2:25" ht="15.5">
      <c r="B75" s="487"/>
      <c r="C75" s="694" t="s">
        <v>874</v>
      </c>
      <c r="D75" s="495">
        <v>5.9</v>
      </c>
      <c r="E75" s="496">
        <v>5.7</v>
      </c>
      <c r="F75" s="496">
        <v>2.2000000000000002</v>
      </c>
      <c r="G75" s="496">
        <v>-3</v>
      </c>
      <c r="H75" s="496">
        <v>-0.4</v>
      </c>
      <c r="I75" s="496">
        <v>1.3</v>
      </c>
      <c r="J75" s="496">
        <v>3.1</v>
      </c>
      <c r="K75" s="496">
        <v>5.0999999999999996</v>
      </c>
      <c r="L75" s="496">
        <v>2.4</v>
      </c>
      <c r="M75" s="496">
        <v>1</v>
      </c>
      <c r="N75" s="496">
        <v>-0.2</v>
      </c>
      <c r="O75" s="496">
        <v>4.7</v>
      </c>
      <c r="P75" s="496">
        <v>-0.9</v>
      </c>
      <c r="Q75" s="496">
        <v>3.7</v>
      </c>
      <c r="R75" s="496">
        <v>-2.9</v>
      </c>
      <c r="S75" s="496">
        <v>-2.5</v>
      </c>
      <c r="T75" s="496">
        <v>3.7</v>
      </c>
      <c r="U75" s="496">
        <v>0.7</v>
      </c>
      <c r="V75" s="496">
        <v>1.3</v>
      </c>
      <c r="W75" s="496">
        <v>0.1</v>
      </c>
      <c r="X75" s="496">
        <v>-0.2</v>
      </c>
      <c r="Y75" s="497">
        <v>0.9</v>
      </c>
    </row>
    <row r="76" spans="2:25" ht="15.5">
      <c r="B76" s="487"/>
      <c r="C76" s="733" t="s">
        <v>878</v>
      </c>
      <c r="D76" s="430">
        <v>18.8</v>
      </c>
      <c r="E76" s="431">
        <v>15.1</v>
      </c>
      <c r="F76" s="431">
        <v>16.399999999999999</v>
      </c>
      <c r="G76" s="431">
        <v>18.5</v>
      </c>
      <c r="H76" s="431">
        <v>16.7</v>
      </c>
      <c r="I76" s="431">
        <v>16.899999999999999</v>
      </c>
      <c r="J76" s="431">
        <v>17.399999999999999</v>
      </c>
      <c r="K76" s="431">
        <v>20.9</v>
      </c>
      <c r="L76" s="431">
        <v>19</v>
      </c>
      <c r="M76" s="431">
        <v>19</v>
      </c>
      <c r="N76" s="431">
        <v>19.7</v>
      </c>
      <c r="O76" s="431">
        <v>20.6</v>
      </c>
      <c r="P76" s="431">
        <v>18.7</v>
      </c>
      <c r="Q76" s="431">
        <v>19.600000000000001</v>
      </c>
      <c r="R76" s="431">
        <v>20.5</v>
      </c>
      <c r="S76" s="431">
        <v>21.3</v>
      </c>
      <c r="T76" s="431">
        <v>21.7</v>
      </c>
      <c r="U76" s="431">
        <v>22.7</v>
      </c>
      <c r="V76" s="431">
        <v>22.9</v>
      </c>
      <c r="W76" s="431">
        <v>21.9</v>
      </c>
      <c r="X76" s="431">
        <v>22.2</v>
      </c>
      <c r="Y76" s="494">
        <v>23.4</v>
      </c>
    </row>
    <row r="77" spans="2:25" ht="15.5">
      <c r="B77" s="487"/>
      <c r="C77" s="694" t="s">
        <v>874</v>
      </c>
      <c r="D77" s="495">
        <v>3.4</v>
      </c>
      <c r="E77" s="496">
        <v>-19.3</v>
      </c>
      <c r="F77" s="496">
        <v>8.1999999999999993</v>
      </c>
      <c r="G77" s="496">
        <v>13.2</v>
      </c>
      <c r="H77" s="496">
        <v>-10.1</v>
      </c>
      <c r="I77" s="496">
        <v>1.4</v>
      </c>
      <c r="J77" s="496">
        <v>2.8</v>
      </c>
      <c r="K77" s="496">
        <v>20.6</v>
      </c>
      <c r="L77" s="496">
        <v>-9.1999999999999993</v>
      </c>
      <c r="M77" s="496">
        <v>0.1</v>
      </c>
      <c r="N77" s="496">
        <v>3.4</v>
      </c>
      <c r="O77" s="496">
        <v>5</v>
      </c>
      <c r="P77" s="496">
        <v>-9.6</v>
      </c>
      <c r="Q77" s="496">
        <v>5.0999999999999996</v>
      </c>
      <c r="R77" s="496">
        <v>4.3</v>
      </c>
      <c r="S77" s="496">
        <v>4</v>
      </c>
      <c r="T77" s="496">
        <v>1.8</v>
      </c>
      <c r="U77" s="496">
        <v>4.5999999999999996</v>
      </c>
      <c r="V77" s="496">
        <v>1.2</v>
      </c>
      <c r="W77" s="496">
        <v>-4.5999999999999996</v>
      </c>
      <c r="X77" s="496">
        <v>1.4</v>
      </c>
      <c r="Y77" s="497">
        <v>5.4</v>
      </c>
    </row>
    <row r="78" spans="2:25" ht="15.5">
      <c r="B78" s="487"/>
      <c r="C78" s="733" t="s">
        <v>879</v>
      </c>
      <c r="D78" s="430">
        <v>53</v>
      </c>
      <c r="E78" s="431">
        <v>44.3</v>
      </c>
      <c r="F78" s="431">
        <v>52.3</v>
      </c>
      <c r="G78" s="431">
        <v>57.6</v>
      </c>
      <c r="H78" s="431">
        <v>62.9</v>
      </c>
      <c r="I78" s="431">
        <v>66.2</v>
      </c>
      <c r="J78" s="431">
        <v>68.400000000000006</v>
      </c>
      <c r="K78" s="431">
        <v>73</v>
      </c>
      <c r="L78" s="431">
        <v>76.599999999999994</v>
      </c>
      <c r="M78" s="431">
        <v>79.400000000000006</v>
      </c>
      <c r="N78" s="431">
        <v>83.8</v>
      </c>
      <c r="O78" s="431">
        <v>84.9</v>
      </c>
      <c r="P78" s="431">
        <v>79.5</v>
      </c>
      <c r="Q78" s="431">
        <v>88</v>
      </c>
      <c r="R78" s="431">
        <v>90.4</v>
      </c>
      <c r="S78" s="431">
        <v>89.8</v>
      </c>
      <c r="T78" s="431">
        <v>90.1</v>
      </c>
      <c r="U78" s="431">
        <v>91.9</v>
      </c>
      <c r="V78" s="431">
        <v>93.2</v>
      </c>
      <c r="W78" s="431">
        <v>97.1</v>
      </c>
      <c r="X78" s="431">
        <v>100.3</v>
      </c>
      <c r="Y78" s="494">
        <v>103.1</v>
      </c>
    </row>
    <row r="79" spans="2:25" ht="15.5">
      <c r="B79" s="487"/>
      <c r="C79" s="694" t="s">
        <v>874</v>
      </c>
      <c r="D79" s="495">
        <v>3</v>
      </c>
      <c r="E79" s="496">
        <v>-16.399999999999999</v>
      </c>
      <c r="F79" s="496">
        <v>18</v>
      </c>
      <c r="G79" s="496">
        <v>10.1</v>
      </c>
      <c r="H79" s="496">
        <v>9.1999999999999993</v>
      </c>
      <c r="I79" s="496">
        <v>5.4</v>
      </c>
      <c r="J79" s="496">
        <v>3.3</v>
      </c>
      <c r="K79" s="496">
        <v>6.8</v>
      </c>
      <c r="L79" s="496">
        <v>4.9000000000000004</v>
      </c>
      <c r="M79" s="496">
        <v>3.6</v>
      </c>
      <c r="N79" s="496">
        <v>5.5</v>
      </c>
      <c r="O79" s="496">
        <v>1.4</v>
      </c>
      <c r="P79" s="496">
        <v>-6.4</v>
      </c>
      <c r="Q79" s="496">
        <v>10.7</v>
      </c>
      <c r="R79" s="496">
        <v>2.8</v>
      </c>
      <c r="S79" s="496">
        <v>-0.7</v>
      </c>
      <c r="T79" s="496">
        <v>0.3</v>
      </c>
      <c r="U79" s="496">
        <v>2</v>
      </c>
      <c r="V79" s="496">
        <v>1.5</v>
      </c>
      <c r="W79" s="496">
        <v>4.0999999999999996</v>
      </c>
      <c r="X79" s="496">
        <v>3.3</v>
      </c>
      <c r="Y79" s="497">
        <v>2.8</v>
      </c>
    </row>
    <row r="80" spans="2:25" ht="15.5">
      <c r="B80" s="487"/>
      <c r="C80" s="733" t="s">
        <v>880</v>
      </c>
      <c r="D80" s="430">
        <v>58.5</v>
      </c>
      <c r="E80" s="431">
        <v>47.5</v>
      </c>
      <c r="F80" s="431">
        <v>55.9</v>
      </c>
      <c r="G80" s="431">
        <v>59.9</v>
      </c>
      <c r="H80" s="431">
        <v>61.2</v>
      </c>
      <c r="I80" s="431">
        <v>64.3</v>
      </c>
      <c r="J80" s="431">
        <v>66.900000000000006</v>
      </c>
      <c r="K80" s="431">
        <v>73</v>
      </c>
      <c r="L80" s="431">
        <v>76.400000000000006</v>
      </c>
      <c r="M80" s="431">
        <v>79.3</v>
      </c>
      <c r="N80" s="431">
        <v>83.3</v>
      </c>
      <c r="O80" s="431">
        <v>85.2</v>
      </c>
      <c r="P80" s="431">
        <v>78.5</v>
      </c>
      <c r="Q80" s="431">
        <v>87.7</v>
      </c>
      <c r="R80" s="431">
        <v>91.3</v>
      </c>
      <c r="S80" s="431">
        <v>84.3</v>
      </c>
      <c r="T80" s="431">
        <v>86.3</v>
      </c>
      <c r="U80" s="431">
        <v>89.3</v>
      </c>
      <c r="V80" s="431">
        <v>90.2</v>
      </c>
      <c r="W80" s="431">
        <v>93.1</v>
      </c>
      <c r="X80" s="431">
        <v>95.8</v>
      </c>
      <c r="Y80" s="494">
        <v>98.8</v>
      </c>
    </row>
    <row r="81" spans="2:25" ht="15.5">
      <c r="B81" s="488"/>
      <c r="C81" s="670" t="s">
        <v>874</v>
      </c>
      <c r="D81" s="498">
        <v>4.0999999999999996</v>
      </c>
      <c r="E81" s="499">
        <v>-18.8</v>
      </c>
      <c r="F81" s="499">
        <v>17.600000000000001</v>
      </c>
      <c r="G81" s="499">
        <v>7.2</v>
      </c>
      <c r="H81" s="499">
        <v>2.2000000000000002</v>
      </c>
      <c r="I81" s="499">
        <v>5</v>
      </c>
      <c r="J81" s="499">
        <v>4.0999999999999996</v>
      </c>
      <c r="K81" s="499">
        <v>9.1</v>
      </c>
      <c r="L81" s="499">
        <v>4.5999999999999996</v>
      </c>
      <c r="M81" s="499">
        <v>3.8</v>
      </c>
      <c r="N81" s="499">
        <v>5</v>
      </c>
      <c r="O81" s="499">
        <v>2.4</v>
      </c>
      <c r="P81" s="499">
        <v>-7.9</v>
      </c>
      <c r="Q81" s="499">
        <v>11.7</v>
      </c>
      <c r="R81" s="499">
        <v>4.2</v>
      </c>
      <c r="S81" s="499">
        <v>-7.6</v>
      </c>
      <c r="T81" s="499">
        <v>2.2999999999999998</v>
      </c>
      <c r="U81" s="499">
        <v>3.5</v>
      </c>
      <c r="V81" s="499">
        <v>1.1000000000000001</v>
      </c>
      <c r="W81" s="499">
        <v>3.2</v>
      </c>
      <c r="X81" s="499">
        <v>2.9</v>
      </c>
      <c r="Y81" s="500">
        <v>3</v>
      </c>
    </row>
    <row r="82" spans="2:25" ht="15.5">
      <c r="B82" s="1549" t="s">
        <v>1819</v>
      </c>
      <c r="C82" s="1550"/>
      <c r="D82" s="1550"/>
      <c r="E82" s="1550"/>
      <c r="F82" s="1550"/>
      <c r="G82" s="1550"/>
      <c r="H82" s="1550"/>
      <c r="I82" s="1550"/>
      <c r="J82" s="1550"/>
      <c r="K82" s="1550"/>
      <c r="L82" s="1550"/>
      <c r="M82" s="1550"/>
      <c r="N82" s="1550"/>
      <c r="O82" s="1550"/>
      <c r="P82" s="1550"/>
      <c r="Q82" s="1550"/>
      <c r="R82" s="1551"/>
      <c r="S82" s="1551"/>
    </row>
  </sheetData>
  <mergeCells count="7">
    <mergeCell ref="B82:S82"/>
    <mergeCell ref="B60:S60"/>
    <mergeCell ref="B61:S61"/>
    <mergeCell ref="B6:S6"/>
    <mergeCell ref="B7:S7"/>
    <mergeCell ref="B8:S8"/>
    <mergeCell ref="C48:Q48"/>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5">
    <tabColor rgb="FF3399FF"/>
  </sheetPr>
  <dimension ref="A1:L39"/>
  <sheetViews>
    <sheetView workbookViewId="0">
      <selection sqref="A1:XFD1048576"/>
    </sheetView>
  </sheetViews>
  <sheetFormatPr defaultRowHeight="12.5"/>
  <cols>
    <col min="1" max="1" width="56.81640625" customWidth="1"/>
    <col min="2" max="2" width="26.81640625" customWidth="1"/>
    <col min="3" max="10" width="19.90625" customWidth="1"/>
    <col min="11" max="11" width="20.54296875" customWidth="1"/>
  </cols>
  <sheetData>
    <row r="1" spans="1:12" ht="21">
      <c r="A1" s="1560" t="s">
        <v>950</v>
      </c>
      <c r="B1" s="1560"/>
      <c r="C1" s="1560"/>
      <c r="D1" s="1560"/>
      <c r="E1" s="1560"/>
      <c r="F1" s="1560"/>
      <c r="G1" s="1560"/>
      <c r="H1" s="1560"/>
      <c r="I1" s="1560"/>
      <c r="J1" s="1560"/>
      <c r="K1" s="1560"/>
    </row>
    <row r="2" spans="1:12" ht="21">
      <c r="A2" s="1560" t="s">
        <v>951</v>
      </c>
      <c r="B2" s="1560"/>
      <c r="C2" s="1560"/>
      <c r="D2" s="1560"/>
      <c r="E2" s="1560"/>
      <c r="F2" s="1560"/>
      <c r="G2" s="1560"/>
      <c r="H2" s="1560"/>
      <c r="I2" s="1560"/>
      <c r="J2" s="1560"/>
      <c r="K2" s="1560"/>
    </row>
    <row r="3" spans="1:12" ht="21.5" thickBot="1">
      <c r="A3" s="1561"/>
      <c r="B3" s="1561"/>
      <c r="C3" s="1561"/>
      <c r="D3" s="1561"/>
      <c r="E3" s="1561"/>
      <c r="F3" s="1561"/>
      <c r="G3" s="1561"/>
      <c r="H3" s="1561"/>
      <c r="I3" s="1561"/>
      <c r="J3" s="1561"/>
      <c r="K3" s="1561"/>
    </row>
    <row r="4" spans="1:12" ht="18.5">
      <c r="A4" s="522" t="s">
        <v>825</v>
      </c>
      <c r="B4" s="523" t="s">
        <v>1036</v>
      </c>
      <c r="C4" s="523" t="s">
        <v>1085</v>
      </c>
      <c r="D4" s="523" t="s">
        <v>826</v>
      </c>
      <c r="E4" s="524" t="s">
        <v>827</v>
      </c>
      <c r="F4" s="523" t="s">
        <v>828</v>
      </c>
      <c r="G4" s="524" t="s">
        <v>829</v>
      </c>
      <c r="H4" s="523" t="s">
        <v>830</v>
      </c>
      <c r="I4" s="523" t="s">
        <v>831</v>
      </c>
      <c r="J4" s="524" t="s">
        <v>832</v>
      </c>
      <c r="K4" s="524" t="s">
        <v>833</v>
      </c>
      <c r="L4" s="524" t="s">
        <v>1035</v>
      </c>
    </row>
    <row r="5" spans="1:12" ht="18.5">
      <c r="A5" s="525" t="s">
        <v>1038</v>
      </c>
      <c r="B5" s="526">
        <v>974</v>
      </c>
      <c r="C5" s="526">
        <v>1029</v>
      </c>
      <c r="D5" s="526">
        <v>1139</v>
      </c>
      <c r="E5" s="527">
        <v>1194</v>
      </c>
      <c r="F5" s="527">
        <v>1249</v>
      </c>
      <c r="G5" s="527">
        <v>1304</v>
      </c>
      <c r="H5" s="527">
        <v>1359</v>
      </c>
      <c r="I5" s="527">
        <v>1414</v>
      </c>
      <c r="J5" s="527">
        <v>1469</v>
      </c>
      <c r="K5" s="528">
        <v>1524</v>
      </c>
      <c r="L5" s="528">
        <v>1579</v>
      </c>
    </row>
    <row r="6" spans="1:12" ht="18.5">
      <c r="A6" s="529" t="s">
        <v>952</v>
      </c>
      <c r="B6" s="526">
        <v>30.191435805971935</v>
      </c>
      <c r="C6" s="526">
        <v>31.896291010621272</v>
      </c>
      <c r="D6" s="526">
        <v>35.306001419919951</v>
      </c>
      <c r="E6" s="527">
        <v>37.010856624569293</v>
      </c>
      <c r="F6" s="527">
        <v>38.715711829218634</v>
      </c>
      <c r="G6" s="527">
        <v>40.420567033867968</v>
      </c>
      <c r="H6" s="527">
        <v>42.125422238517309</v>
      </c>
      <c r="I6" s="527">
        <v>43.830277443166651</v>
      </c>
      <c r="J6" s="527">
        <v>45.535132647815992</v>
      </c>
      <c r="K6" s="528">
        <v>47.239987852465326</v>
      </c>
      <c r="L6" s="528">
        <v>48.944843057114667</v>
      </c>
    </row>
    <row r="7" spans="1:12" ht="18.5">
      <c r="A7" s="529" t="s">
        <v>953</v>
      </c>
      <c r="B7" s="526">
        <v>378.25870280083797</v>
      </c>
      <c r="C7" s="526">
        <v>399.61828047439656</v>
      </c>
      <c r="D7" s="526">
        <v>442.33743582151379</v>
      </c>
      <c r="E7" s="527">
        <v>463.69701349507238</v>
      </c>
      <c r="F7" s="527">
        <v>485.05659116863109</v>
      </c>
      <c r="G7" s="527">
        <v>506.41616884218962</v>
      </c>
      <c r="H7" s="527">
        <v>527.77574651574832</v>
      </c>
      <c r="I7" s="527">
        <v>549.13532418930686</v>
      </c>
      <c r="J7" s="527">
        <v>570.4949018628655</v>
      </c>
      <c r="K7" s="528">
        <v>591.85447953642404</v>
      </c>
      <c r="L7" s="528">
        <v>613.21405720998268</v>
      </c>
    </row>
    <row r="8" spans="1:12" ht="18.5">
      <c r="A8" s="530" t="s">
        <v>954</v>
      </c>
      <c r="B8" s="531">
        <v>1233.8738674203692</v>
      </c>
      <c r="C8" s="531">
        <v>1303.5484697901027</v>
      </c>
      <c r="D8" s="531">
        <v>1442.8976745295695</v>
      </c>
      <c r="E8" s="532">
        <v>1512.5722768993028</v>
      </c>
      <c r="F8" s="532">
        <v>1582.2468792690363</v>
      </c>
      <c r="G8" s="532">
        <v>1651.9214816387694</v>
      </c>
      <c r="H8" s="532">
        <v>1721.5960840085031</v>
      </c>
      <c r="I8" s="532">
        <v>1791.2706863782362</v>
      </c>
      <c r="J8" s="532">
        <v>1860.9452887479697</v>
      </c>
      <c r="K8" s="533">
        <v>1930.619891117703</v>
      </c>
      <c r="L8" s="533">
        <v>2000.2944934874365</v>
      </c>
    </row>
    <row r="9" spans="1:12" ht="18.5">
      <c r="A9" s="529" t="s">
        <v>955</v>
      </c>
      <c r="B9" s="526">
        <v>450.11140805455096</v>
      </c>
      <c r="C9" s="526">
        <v>475.5283766818614</v>
      </c>
      <c r="D9" s="526">
        <v>526.36231393648222</v>
      </c>
      <c r="E9" s="526">
        <v>551.77928256379255</v>
      </c>
      <c r="F9" s="526">
        <v>577.19625119110299</v>
      </c>
      <c r="G9" s="526">
        <v>602.6132198184132</v>
      </c>
      <c r="H9" s="526">
        <v>628.03018844572375</v>
      </c>
      <c r="I9" s="526">
        <v>653.44715707303396</v>
      </c>
      <c r="J9" s="526">
        <v>678.8641257003444</v>
      </c>
      <c r="K9" s="526">
        <v>704.28109432765473</v>
      </c>
      <c r="L9" s="526">
        <v>729.69806295496517</v>
      </c>
    </row>
    <row r="10" spans="1:12" ht="18.5">
      <c r="A10" s="529" t="s">
        <v>956</v>
      </c>
      <c r="B10" s="526">
        <v>25.637649360073453</v>
      </c>
      <c r="C10" s="526">
        <v>27.085360566237767</v>
      </c>
      <c r="D10" s="526">
        <v>29.980782978566392</v>
      </c>
      <c r="E10" s="526">
        <v>31.428494184730702</v>
      </c>
      <c r="F10" s="526">
        <v>32.876205390895016</v>
      </c>
      <c r="G10" s="526">
        <v>34.323916597059323</v>
      </c>
      <c r="H10" s="526">
        <v>35.771627803223645</v>
      </c>
      <c r="I10" s="526">
        <v>37.219339009387951</v>
      </c>
      <c r="J10" s="526">
        <v>38.667050215552266</v>
      </c>
      <c r="K10" s="526">
        <v>40.114761421716572</v>
      </c>
      <c r="L10" s="526">
        <v>41.562472627880894</v>
      </c>
    </row>
    <row r="11" spans="1:12" ht="18.5">
      <c r="A11" s="529" t="s">
        <v>957</v>
      </c>
      <c r="B11" s="526">
        <v>116.18</v>
      </c>
      <c r="C11" s="526">
        <v>117.18</v>
      </c>
      <c r="D11" s="526">
        <v>116.18</v>
      </c>
      <c r="E11" s="527">
        <v>116.18</v>
      </c>
      <c r="F11" s="527">
        <v>116.18</v>
      </c>
      <c r="G11" s="527">
        <v>116.18</v>
      </c>
      <c r="H11" s="527">
        <v>116.18</v>
      </c>
      <c r="I11" s="527">
        <v>116.18</v>
      </c>
      <c r="J11" s="527">
        <v>116.18</v>
      </c>
      <c r="K11" s="528">
        <v>116.18</v>
      </c>
      <c r="L11" s="528">
        <v>116.18</v>
      </c>
    </row>
    <row r="12" spans="1:12" ht="19" thickBot="1">
      <c r="A12" s="534" t="s">
        <v>958</v>
      </c>
      <c r="B12" s="535">
        <v>1825.8029248349937</v>
      </c>
      <c r="C12" s="535">
        <v>1923.3422070382019</v>
      </c>
      <c r="D12" s="535">
        <v>2115.4207714446179</v>
      </c>
      <c r="E12" s="536">
        <v>2211.960053647826</v>
      </c>
      <c r="F12" s="536">
        <v>2308.4993358510342</v>
      </c>
      <c r="G12" s="536">
        <v>2405.0386180542419</v>
      </c>
      <c r="H12" s="536">
        <v>2501.57790025745</v>
      </c>
      <c r="I12" s="536">
        <v>2598.1171824606581</v>
      </c>
      <c r="J12" s="536">
        <v>2694.6564646638658</v>
      </c>
      <c r="K12" s="537">
        <v>2791.1957468670744</v>
      </c>
      <c r="L12" s="537">
        <v>2887.7350290702825</v>
      </c>
    </row>
    <row r="13" spans="1:12" ht="18.5">
      <c r="A13" s="538" t="s">
        <v>841</v>
      </c>
      <c r="B13" s="526">
        <v>1</v>
      </c>
      <c r="C13" s="526">
        <v>1</v>
      </c>
      <c r="D13" s="526">
        <v>1</v>
      </c>
      <c r="E13" s="527">
        <v>1</v>
      </c>
      <c r="F13" s="527">
        <v>1</v>
      </c>
      <c r="G13" s="527">
        <v>1</v>
      </c>
      <c r="H13" s="527">
        <v>1</v>
      </c>
      <c r="I13" s="527">
        <v>1</v>
      </c>
      <c r="J13" s="527">
        <v>1</v>
      </c>
      <c r="K13" s="528">
        <v>1</v>
      </c>
      <c r="L13" s="528">
        <v>1</v>
      </c>
    </row>
    <row r="14" spans="1:12" ht="18.5">
      <c r="A14" s="538" t="s">
        <v>959</v>
      </c>
      <c r="B14" s="526">
        <v>1825.8029248349937</v>
      </c>
      <c r="C14" s="526">
        <v>1923.3422070382019</v>
      </c>
      <c r="D14" s="526">
        <v>2115.4207714446179</v>
      </c>
      <c r="E14" s="527">
        <v>2211.960053647826</v>
      </c>
      <c r="F14" s="527">
        <v>2308.4993358510342</v>
      </c>
      <c r="G14" s="527">
        <v>2405.0386180542419</v>
      </c>
      <c r="H14" s="527">
        <v>2501.57790025745</v>
      </c>
      <c r="I14" s="527">
        <v>2598.1171824606581</v>
      </c>
      <c r="J14" s="527">
        <v>2694.6564646638658</v>
      </c>
      <c r="K14" s="528">
        <v>2791.1957468670744</v>
      </c>
      <c r="L14" s="528">
        <v>2887.7350290702825</v>
      </c>
    </row>
    <row r="15" spans="1:12" ht="19" thickBot="1">
      <c r="A15" s="534" t="s">
        <v>960</v>
      </c>
      <c r="B15" s="535">
        <v>21909.635098019924</v>
      </c>
      <c r="C15" s="535">
        <v>23080.106484458422</v>
      </c>
      <c r="D15" s="535">
        <v>25385.049257335413</v>
      </c>
      <c r="E15" s="536">
        <v>26543.520643773911</v>
      </c>
      <c r="F15" s="536">
        <v>27701.992030212408</v>
      </c>
      <c r="G15" s="536">
        <v>28860.463416650902</v>
      </c>
      <c r="H15" s="536">
        <v>30018.9348030894</v>
      </c>
      <c r="I15" s="536">
        <v>31177.406189527897</v>
      </c>
      <c r="J15" s="536">
        <v>32335.877575966391</v>
      </c>
      <c r="K15" s="537">
        <v>33494.348962404896</v>
      </c>
      <c r="L15" s="537">
        <v>34652.820348843394</v>
      </c>
    </row>
    <row r="16" spans="1:12">
      <c r="A16" s="539"/>
      <c r="B16" s="540"/>
      <c r="C16" s="539"/>
      <c r="D16" s="539"/>
    </row>
    <row r="17" spans="1:5" ht="14.5">
      <c r="A17" s="1558" t="s">
        <v>961</v>
      </c>
      <c r="B17" s="1558"/>
      <c r="C17" s="1558"/>
      <c r="D17" s="1558"/>
      <c r="E17" s="1558"/>
    </row>
    <row r="18" spans="1:5" ht="14.5">
      <c r="A18" s="541"/>
      <c r="B18" s="542"/>
      <c r="E18" t="s">
        <v>962</v>
      </c>
    </row>
    <row r="19" spans="1:5" ht="14.5">
      <c r="A19" s="543" t="s">
        <v>963</v>
      </c>
      <c r="B19" s="544">
        <v>328387.33</v>
      </c>
      <c r="C19" s="539" t="s">
        <v>964</v>
      </c>
      <c r="E19" s="545">
        <v>329420.33</v>
      </c>
    </row>
    <row r="20" spans="1:5" ht="14.5" customHeight="1">
      <c r="A20" s="546" t="s">
        <v>965</v>
      </c>
      <c r="B20" s="544"/>
    </row>
    <row r="21" spans="1:5" ht="14.5">
      <c r="A21" s="542" t="s">
        <v>966</v>
      </c>
      <c r="B21" s="544">
        <v>219681.04</v>
      </c>
    </row>
    <row r="22" spans="1:5" ht="14.5">
      <c r="A22" s="542" t="s">
        <v>967</v>
      </c>
      <c r="B22" s="544">
        <v>0</v>
      </c>
    </row>
    <row r="23" spans="1:5" ht="14.5">
      <c r="A23" s="542" t="s">
        <v>968</v>
      </c>
      <c r="B23" s="547">
        <v>0</v>
      </c>
    </row>
    <row r="24" spans="1:5" ht="14.5">
      <c r="A24" s="542" t="s">
        <v>969</v>
      </c>
      <c r="B24" s="544">
        <v>8035.25</v>
      </c>
    </row>
    <row r="25" spans="1:5" ht="14.5">
      <c r="A25" s="542" t="s">
        <v>970</v>
      </c>
      <c r="B25" s="547">
        <v>3.6576893481567639E-2</v>
      </c>
    </row>
    <row r="26" spans="1:5" ht="14.5">
      <c r="A26" s="542" t="s">
        <v>971</v>
      </c>
      <c r="B26" s="544">
        <v>100671.04000000001</v>
      </c>
      <c r="C26" s="545"/>
    </row>
    <row r="27" spans="1:5" ht="14.5">
      <c r="A27" s="542" t="s">
        <v>972</v>
      </c>
      <c r="B27" s="544">
        <v>0</v>
      </c>
    </row>
    <row r="28" spans="1:5" ht="14.5">
      <c r="A28" s="542" t="s">
        <v>973</v>
      </c>
      <c r="B28" s="547">
        <v>0.45826003008725746</v>
      </c>
    </row>
    <row r="29" spans="1:5" ht="14.5">
      <c r="A29" s="542" t="s">
        <v>974</v>
      </c>
      <c r="B29" s="544">
        <v>40.219000000000001</v>
      </c>
    </row>
    <row r="30" spans="1:5" ht="14.5">
      <c r="A30" s="542" t="s">
        <v>975</v>
      </c>
      <c r="B30" s="544">
        <v>41</v>
      </c>
    </row>
    <row r="31" spans="1:5">
      <c r="A31" s="548"/>
      <c r="B31" s="549"/>
    </row>
    <row r="32" spans="1:5">
      <c r="A32" s="1559" t="s">
        <v>976</v>
      </c>
      <c r="B32" s="1559"/>
      <c r="D32" s="1559"/>
      <c r="E32" s="1559"/>
    </row>
    <row r="33" spans="1:9">
      <c r="A33" s="539" t="s">
        <v>977</v>
      </c>
    </row>
    <row r="34" spans="1:9">
      <c r="A34" s="521" t="s">
        <v>978</v>
      </c>
      <c r="B34" s="521"/>
      <c r="C34" s="521"/>
      <c r="D34" s="521"/>
      <c r="E34" s="521"/>
      <c r="F34" s="521"/>
      <c r="G34" s="521"/>
      <c r="H34" s="521"/>
      <c r="I34" s="521"/>
    </row>
    <row r="35" spans="1:9" ht="12.5" customHeight="1"/>
    <row r="38" spans="1:9" ht="13">
      <c r="A38" s="596" t="s">
        <v>1039</v>
      </c>
      <c r="B38" s="597">
        <v>0.3647953165549962</v>
      </c>
    </row>
    <row r="39" spans="1:9" ht="13">
      <c r="A39" s="596" t="s">
        <v>1040</v>
      </c>
      <c r="B39" s="597">
        <v>2.0778176795066969E-2</v>
      </c>
    </row>
  </sheetData>
  <mergeCells count="6">
    <mergeCell ref="A17:E17"/>
    <mergeCell ref="A32:B32"/>
    <mergeCell ref="D32:E32"/>
    <mergeCell ref="A1:K1"/>
    <mergeCell ref="A2:K2"/>
    <mergeCell ref="A3:K3"/>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6">
    <tabColor rgb="FF3399FF"/>
  </sheetPr>
  <dimension ref="A2:AP24"/>
  <sheetViews>
    <sheetView zoomScale="85" zoomScaleNormal="85" workbookViewId="0">
      <selection activeCell="J16" sqref="J16"/>
    </sheetView>
  </sheetViews>
  <sheetFormatPr defaultRowHeight="12.5"/>
  <cols>
    <col min="2" max="2" width="41" customWidth="1"/>
    <col min="3" max="3" width="44.54296875" customWidth="1"/>
    <col min="4" max="4" width="4.1796875" customWidth="1"/>
    <col min="5" max="5" width="38.90625" customWidth="1"/>
    <col min="6" max="6" width="9.54296875" customWidth="1"/>
    <col min="22" max="22" width="4.1796875" customWidth="1"/>
  </cols>
  <sheetData>
    <row r="2" spans="1:42" ht="13">
      <c r="A2" s="452" t="s">
        <v>1171</v>
      </c>
      <c r="B2" s="453"/>
      <c r="C2" s="453"/>
      <c r="D2" s="453"/>
      <c r="E2" s="453"/>
      <c r="F2" s="453"/>
      <c r="G2" s="453"/>
      <c r="H2" s="453"/>
      <c r="I2" s="453"/>
      <c r="J2" s="453"/>
      <c r="K2" s="453"/>
      <c r="L2" s="453"/>
      <c r="M2" s="453"/>
      <c r="N2" s="453"/>
      <c r="O2" s="453"/>
      <c r="P2" s="453"/>
      <c r="Q2" s="453"/>
      <c r="R2" s="453"/>
      <c r="S2" s="453"/>
      <c r="T2" s="453"/>
      <c r="U2" s="453"/>
      <c r="V2" s="453"/>
      <c r="W2" s="453"/>
      <c r="X2" s="453"/>
      <c r="Y2" s="453"/>
      <c r="Z2" s="453"/>
      <c r="AA2" s="453"/>
      <c r="AB2" s="453"/>
      <c r="AC2" s="453"/>
    </row>
    <row r="3" spans="1:42" ht="13">
      <c r="A3" s="452"/>
      <c r="B3" s="453"/>
      <c r="C3" s="453"/>
      <c r="D3" s="453"/>
      <c r="E3" s="453"/>
      <c r="F3" s="453"/>
      <c r="G3" s="453"/>
      <c r="H3" s="453"/>
      <c r="I3" s="453"/>
      <c r="J3" s="453"/>
      <c r="K3" s="453"/>
      <c r="L3" s="453"/>
      <c r="M3" s="453"/>
      <c r="N3" s="453"/>
      <c r="O3" s="453"/>
      <c r="P3" s="453"/>
      <c r="Q3" s="453"/>
      <c r="R3" s="453"/>
      <c r="S3" s="453"/>
      <c r="T3" s="453"/>
      <c r="U3" s="453"/>
      <c r="V3" s="453"/>
      <c r="W3" s="453"/>
      <c r="X3" s="453"/>
      <c r="Y3" s="453"/>
      <c r="Z3" s="453"/>
      <c r="AA3" s="453"/>
      <c r="AB3" s="453"/>
      <c r="AC3" s="453"/>
      <c r="AD3" s="453"/>
    </row>
    <row r="4" spans="1:42" ht="13" thickBot="1"/>
    <row r="5" spans="1:42" ht="13.5" thickBot="1">
      <c r="C5" s="1565" t="s">
        <v>844</v>
      </c>
      <c r="D5" s="1567" t="s">
        <v>845</v>
      </c>
      <c r="E5" s="1567"/>
      <c r="F5" s="1567"/>
      <c r="G5" s="1568" t="s">
        <v>846</v>
      </c>
      <c r="H5" s="1569"/>
      <c r="I5" s="1569"/>
      <c r="J5" s="1569"/>
      <c r="K5" s="1569"/>
      <c r="L5" s="1569"/>
      <c r="M5" s="1569"/>
      <c r="N5" s="1569"/>
      <c r="O5" s="1569"/>
      <c r="P5" s="1569"/>
      <c r="Q5" s="1569"/>
      <c r="R5" s="1569"/>
      <c r="S5" s="1569"/>
      <c r="T5" s="1569"/>
      <c r="U5" s="1570"/>
      <c r="W5" s="1562" t="s">
        <v>845</v>
      </c>
      <c r="X5" s="1563"/>
      <c r="Y5" s="1563"/>
      <c r="Z5" s="1563"/>
      <c r="AA5" s="1563"/>
      <c r="AB5" s="1563"/>
      <c r="AC5" s="1563"/>
      <c r="AD5" s="1563"/>
      <c r="AE5" s="1563"/>
      <c r="AF5" s="1563"/>
      <c r="AG5" s="1562" t="s">
        <v>1042</v>
      </c>
      <c r="AH5" s="1563"/>
      <c r="AI5" s="1563"/>
      <c r="AJ5" s="1563"/>
      <c r="AK5" s="1563"/>
      <c r="AL5" s="1563"/>
      <c r="AM5" s="1563"/>
      <c r="AN5" s="1563"/>
      <c r="AO5" s="1563"/>
      <c r="AP5" s="1564"/>
    </row>
    <row r="6" spans="1:42" ht="13" thickBot="1">
      <c r="C6" s="1566"/>
      <c r="D6" s="605" t="s">
        <v>847</v>
      </c>
      <c r="E6" s="605" t="s">
        <v>848</v>
      </c>
      <c r="F6" s="831" t="s">
        <v>849</v>
      </c>
      <c r="G6" s="845" t="s">
        <v>850</v>
      </c>
      <c r="H6" s="828">
        <v>2030</v>
      </c>
      <c r="I6" s="608">
        <v>2031</v>
      </c>
      <c r="J6" s="608">
        <v>2032</v>
      </c>
      <c r="K6" s="608">
        <v>2033</v>
      </c>
      <c r="L6" s="608">
        <v>2034</v>
      </c>
      <c r="M6" s="608">
        <v>2035</v>
      </c>
      <c r="N6" s="608">
        <v>2036</v>
      </c>
      <c r="O6" s="608">
        <v>2037</v>
      </c>
      <c r="P6" s="608">
        <v>2038</v>
      </c>
      <c r="Q6" s="608">
        <v>2039</v>
      </c>
      <c r="R6" s="608">
        <v>2040</v>
      </c>
      <c r="S6" s="608">
        <v>2041</v>
      </c>
      <c r="T6" s="608">
        <v>2042</v>
      </c>
      <c r="U6" s="608">
        <v>2043</v>
      </c>
      <c r="W6" s="598" t="s">
        <v>1041</v>
      </c>
      <c r="X6" s="598" t="s">
        <v>851</v>
      </c>
      <c r="Y6" s="599" t="s">
        <v>852</v>
      </c>
      <c r="Z6" s="599" t="s">
        <v>853</v>
      </c>
      <c r="AA6" s="599" t="s">
        <v>1043</v>
      </c>
      <c r="AB6" s="599" t="s">
        <v>854</v>
      </c>
      <c r="AC6" s="599" t="s">
        <v>855</v>
      </c>
      <c r="AD6" s="599" t="s">
        <v>856</v>
      </c>
      <c r="AE6" s="600" t="s">
        <v>857</v>
      </c>
      <c r="AF6" s="599" t="s">
        <v>1037</v>
      </c>
      <c r="AG6" s="598" t="s">
        <v>1041</v>
      </c>
      <c r="AH6" s="598" t="s">
        <v>851</v>
      </c>
      <c r="AI6" s="599" t="s">
        <v>852</v>
      </c>
      <c r="AJ6" s="599" t="s">
        <v>853</v>
      </c>
      <c r="AK6" s="599" t="s">
        <v>1043</v>
      </c>
      <c r="AL6" s="599" t="s">
        <v>854</v>
      </c>
      <c r="AM6" s="599" t="s">
        <v>855</v>
      </c>
      <c r="AN6" s="599" t="s">
        <v>856</v>
      </c>
      <c r="AO6" s="600" t="s">
        <v>857</v>
      </c>
      <c r="AP6" s="601" t="s">
        <v>1037</v>
      </c>
    </row>
    <row r="7" spans="1:42" ht="14.5">
      <c r="C7" s="837" t="s">
        <v>1172</v>
      </c>
      <c r="D7" s="607" t="s">
        <v>832</v>
      </c>
      <c r="E7" s="840" t="s">
        <v>858</v>
      </c>
      <c r="F7" s="843">
        <v>11</v>
      </c>
      <c r="G7" s="827">
        <v>11</v>
      </c>
      <c r="H7" s="603">
        <f>F7</f>
        <v>11</v>
      </c>
      <c r="I7" s="603">
        <f>H7</f>
        <v>11</v>
      </c>
      <c r="J7" s="603">
        <f t="shared" ref="J7:N7" si="0">I7</f>
        <v>11</v>
      </c>
      <c r="K7" s="603">
        <f t="shared" si="0"/>
        <v>11</v>
      </c>
      <c r="L7" s="603">
        <f t="shared" si="0"/>
        <v>11</v>
      </c>
      <c r="M7" s="603">
        <f t="shared" si="0"/>
        <v>11</v>
      </c>
      <c r="N7" s="603">
        <f t="shared" si="0"/>
        <v>11</v>
      </c>
      <c r="O7" s="603">
        <f>G7</f>
        <v>11</v>
      </c>
      <c r="P7" s="603">
        <f t="shared" ref="P7:U7" si="1">O7</f>
        <v>11</v>
      </c>
      <c r="Q7" s="603">
        <f t="shared" si="1"/>
        <v>11</v>
      </c>
      <c r="R7" s="603">
        <f t="shared" si="1"/>
        <v>11</v>
      </c>
      <c r="S7" s="603">
        <f t="shared" si="1"/>
        <v>11</v>
      </c>
      <c r="T7" s="603">
        <f t="shared" si="1"/>
        <v>11</v>
      </c>
      <c r="U7" s="604">
        <f t="shared" si="1"/>
        <v>11</v>
      </c>
      <c r="V7" s="453"/>
      <c r="W7" s="602"/>
      <c r="X7" s="603"/>
      <c r="Y7" s="603"/>
      <c r="Z7" s="603"/>
      <c r="AA7" s="603"/>
      <c r="AB7" s="603"/>
      <c r="AC7" s="603"/>
      <c r="AD7" s="603">
        <v>11</v>
      </c>
      <c r="AE7" s="603"/>
      <c r="AF7" s="604"/>
      <c r="AG7" s="602"/>
      <c r="AH7" s="603"/>
      <c r="AI7" s="603"/>
      <c r="AJ7" s="603"/>
      <c r="AK7" s="603"/>
      <c r="AL7" s="603"/>
      <c r="AM7" s="603"/>
      <c r="AN7" s="603">
        <v>11</v>
      </c>
      <c r="AO7" s="603"/>
      <c r="AP7" s="604"/>
    </row>
    <row r="8" spans="1:42" ht="14.5">
      <c r="C8" s="842" t="s">
        <v>1172</v>
      </c>
      <c r="D8" s="606" t="s">
        <v>1184</v>
      </c>
      <c r="E8" s="825" t="s">
        <v>1173</v>
      </c>
      <c r="F8" s="833">
        <v>11</v>
      </c>
      <c r="G8" s="836">
        <v>11</v>
      </c>
      <c r="H8" s="456">
        <f t="shared" ref="H8:H18" si="2">F8</f>
        <v>11</v>
      </c>
      <c r="I8" s="456">
        <f t="shared" ref="I8:N18" si="3">H8</f>
        <v>11</v>
      </c>
      <c r="J8" s="456">
        <f t="shared" si="3"/>
        <v>11</v>
      </c>
      <c r="K8" s="456">
        <f t="shared" si="3"/>
        <v>11</v>
      </c>
      <c r="L8" s="456">
        <f t="shared" si="3"/>
        <v>11</v>
      </c>
      <c r="M8" s="456">
        <f t="shared" si="3"/>
        <v>11</v>
      </c>
      <c r="N8" s="456">
        <f t="shared" si="3"/>
        <v>11</v>
      </c>
      <c r="O8" s="456">
        <f t="shared" ref="O8:O18" si="4">G8</f>
        <v>11</v>
      </c>
      <c r="P8" s="456">
        <f t="shared" ref="P8:U8" si="5">O8</f>
        <v>11</v>
      </c>
      <c r="Q8" s="456">
        <f t="shared" si="5"/>
        <v>11</v>
      </c>
      <c r="R8" s="456">
        <f t="shared" si="5"/>
        <v>11</v>
      </c>
      <c r="S8" s="456">
        <f t="shared" si="5"/>
        <v>11</v>
      </c>
      <c r="T8" s="456">
        <f t="shared" si="5"/>
        <v>11</v>
      </c>
      <c r="U8" s="457">
        <f t="shared" si="5"/>
        <v>11</v>
      </c>
      <c r="V8" s="453"/>
      <c r="W8" s="455"/>
      <c r="X8" s="456"/>
      <c r="Y8" s="456">
        <v>11</v>
      </c>
      <c r="Z8" s="456"/>
      <c r="AA8" s="456"/>
      <c r="AB8" s="456"/>
      <c r="AC8" s="456"/>
      <c r="AD8" s="456"/>
      <c r="AE8" s="456"/>
      <c r="AF8" s="457"/>
      <c r="AG8" s="455"/>
      <c r="AH8" s="456"/>
      <c r="AI8" s="456">
        <v>11</v>
      </c>
      <c r="AJ8" s="456"/>
      <c r="AK8" s="456"/>
      <c r="AL8" s="456"/>
      <c r="AM8" s="456"/>
      <c r="AN8" s="456"/>
      <c r="AO8" s="456"/>
      <c r="AP8" s="457"/>
    </row>
    <row r="9" spans="1:42" ht="14.5">
      <c r="C9" s="842" t="s">
        <v>1172</v>
      </c>
      <c r="D9" s="606" t="s">
        <v>1185</v>
      </c>
      <c r="E9" s="825" t="s">
        <v>1173</v>
      </c>
      <c r="F9" s="833">
        <v>6</v>
      </c>
      <c r="G9" s="836">
        <v>6</v>
      </c>
      <c r="H9" s="456">
        <f t="shared" si="2"/>
        <v>6</v>
      </c>
      <c r="I9" s="456">
        <f t="shared" si="3"/>
        <v>6</v>
      </c>
      <c r="J9" s="456">
        <f t="shared" si="3"/>
        <v>6</v>
      </c>
      <c r="K9" s="456">
        <f t="shared" si="3"/>
        <v>6</v>
      </c>
      <c r="L9" s="456">
        <f t="shared" si="3"/>
        <v>6</v>
      </c>
      <c r="M9" s="456">
        <f t="shared" si="3"/>
        <v>6</v>
      </c>
      <c r="N9" s="456">
        <f t="shared" si="3"/>
        <v>6</v>
      </c>
      <c r="O9" s="456">
        <f t="shared" si="4"/>
        <v>6</v>
      </c>
      <c r="P9" s="456">
        <f t="shared" ref="P9:U9" si="6">O9</f>
        <v>6</v>
      </c>
      <c r="Q9" s="456">
        <f t="shared" si="6"/>
        <v>6</v>
      </c>
      <c r="R9" s="456">
        <f t="shared" si="6"/>
        <v>6</v>
      </c>
      <c r="S9" s="456">
        <f t="shared" si="6"/>
        <v>6</v>
      </c>
      <c r="T9" s="456">
        <f t="shared" si="6"/>
        <v>6</v>
      </c>
      <c r="U9" s="457">
        <f t="shared" si="6"/>
        <v>6</v>
      </c>
      <c r="V9" s="453"/>
      <c r="W9" s="455"/>
      <c r="X9" s="456"/>
      <c r="Y9" s="456"/>
      <c r="Z9" s="456"/>
      <c r="AA9" s="456">
        <v>6</v>
      </c>
      <c r="AB9" s="456"/>
      <c r="AC9" s="456"/>
      <c r="AD9" s="456"/>
      <c r="AE9" s="456"/>
      <c r="AF9" s="457"/>
      <c r="AG9" s="455"/>
      <c r="AH9" s="456"/>
      <c r="AI9" s="456"/>
      <c r="AJ9" s="456"/>
      <c r="AK9" s="456">
        <v>6</v>
      </c>
      <c r="AL9" s="456"/>
      <c r="AM9" s="456"/>
      <c r="AN9" s="456"/>
      <c r="AO9" s="456"/>
      <c r="AP9" s="457"/>
    </row>
    <row r="10" spans="1:42" ht="14.5">
      <c r="C10" s="842" t="s">
        <v>1174</v>
      </c>
      <c r="D10" s="606" t="s">
        <v>1184</v>
      </c>
      <c r="E10" s="825" t="s">
        <v>1173</v>
      </c>
      <c r="F10" s="833">
        <v>2</v>
      </c>
      <c r="G10" s="836">
        <v>2</v>
      </c>
      <c r="H10" s="456">
        <f t="shared" si="2"/>
        <v>2</v>
      </c>
      <c r="I10" s="456">
        <f t="shared" si="3"/>
        <v>2</v>
      </c>
      <c r="J10" s="456">
        <f t="shared" si="3"/>
        <v>2</v>
      </c>
      <c r="K10" s="456">
        <f t="shared" si="3"/>
        <v>2</v>
      </c>
      <c r="L10" s="456">
        <f t="shared" si="3"/>
        <v>2</v>
      </c>
      <c r="M10" s="456">
        <f t="shared" si="3"/>
        <v>2</v>
      </c>
      <c r="N10" s="456">
        <f t="shared" si="3"/>
        <v>2</v>
      </c>
      <c r="O10" s="456">
        <f t="shared" si="4"/>
        <v>2</v>
      </c>
      <c r="P10" s="456">
        <f t="shared" ref="P10:U10" si="7">O10</f>
        <v>2</v>
      </c>
      <c r="Q10" s="456">
        <f t="shared" si="7"/>
        <v>2</v>
      </c>
      <c r="R10" s="456">
        <f t="shared" si="7"/>
        <v>2</v>
      </c>
      <c r="S10" s="456">
        <f t="shared" si="7"/>
        <v>2</v>
      </c>
      <c r="T10" s="456">
        <f t="shared" si="7"/>
        <v>2</v>
      </c>
      <c r="U10" s="457">
        <f t="shared" si="7"/>
        <v>2</v>
      </c>
      <c r="V10" s="453"/>
      <c r="W10" s="455"/>
      <c r="X10" s="456"/>
      <c r="Y10" s="456">
        <v>2</v>
      </c>
      <c r="Z10" s="456"/>
      <c r="AA10" s="456"/>
      <c r="AB10" s="456"/>
      <c r="AC10" s="456"/>
      <c r="AD10" s="456"/>
      <c r="AE10" s="456"/>
      <c r="AF10" s="457"/>
      <c r="AG10" s="455"/>
      <c r="AH10" s="456"/>
      <c r="AI10" s="456">
        <v>2</v>
      </c>
      <c r="AJ10" s="456"/>
      <c r="AK10" s="456"/>
      <c r="AL10" s="456"/>
      <c r="AM10" s="456"/>
      <c r="AN10" s="456"/>
      <c r="AO10" s="456"/>
      <c r="AP10" s="457"/>
    </row>
    <row r="11" spans="1:42" ht="14.5">
      <c r="C11" s="842" t="s">
        <v>1175</v>
      </c>
      <c r="D11" s="606" t="s">
        <v>1184</v>
      </c>
      <c r="E11" s="825" t="s">
        <v>1173</v>
      </c>
      <c r="F11" s="833">
        <v>4</v>
      </c>
      <c r="G11" s="836">
        <v>4</v>
      </c>
      <c r="H11" s="456">
        <f t="shared" si="2"/>
        <v>4</v>
      </c>
      <c r="I11" s="456">
        <f t="shared" si="3"/>
        <v>4</v>
      </c>
      <c r="J11" s="456">
        <f t="shared" si="3"/>
        <v>4</v>
      </c>
      <c r="K11" s="456">
        <f t="shared" si="3"/>
        <v>4</v>
      </c>
      <c r="L11" s="456">
        <f t="shared" si="3"/>
        <v>4</v>
      </c>
      <c r="M11" s="456">
        <f t="shared" si="3"/>
        <v>4</v>
      </c>
      <c r="N11" s="456">
        <f t="shared" si="3"/>
        <v>4</v>
      </c>
      <c r="O11" s="456">
        <f t="shared" si="4"/>
        <v>4</v>
      </c>
      <c r="P11" s="456">
        <f t="shared" ref="P11:U11" si="8">O11</f>
        <v>4</v>
      </c>
      <c r="Q11" s="456">
        <f t="shared" si="8"/>
        <v>4</v>
      </c>
      <c r="R11" s="456">
        <f t="shared" si="8"/>
        <v>4</v>
      </c>
      <c r="S11" s="456">
        <f t="shared" si="8"/>
        <v>4</v>
      </c>
      <c r="T11" s="456">
        <f t="shared" si="8"/>
        <v>4</v>
      </c>
      <c r="U11" s="457">
        <f t="shared" si="8"/>
        <v>4</v>
      </c>
      <c r="V11" s="453"/>
      <c r="W11" s="455"/>
      <c r="X11" s="456"/>
      <c r="Y11" s="456">
        <v>4</v>
      </c>
      <c r="Z11" s="456"/>
      <c r="AA11" s="456"/>
      <c r="AB11" s="456"/>
      <c r="AC11" s="456"/>
      <c r="AD11" s="456"/>
      <c r="AE11" s="456"/>
      <c r="AF11" s="457"/>
      <c r="AG11" s="455"/>
      <c r="AH11" s="456"/>
      <c r="AI11" s="456">
        <v>4</v>
      </c>
      <c r="AJ11" s="456"/>
      <c r="AK11" s="456"/>
      <c r="AL11" s="456"/>
      <c r="AM11" s="456"/>
      <c r="AN11" s="456"/>
      <c r="AO11" s="456"/>
      <c r="AP11" s="457"/>
    </row>
    <row r="12" spans="1:42" ht="14.5">
      <c r="C12" s="842" t="s">
        <v>1176</v>
      </c>
      <c r="D12" s="606" t="s">
        <v>1184</v>
      </c>
      <c r="E12" s="825" t="s">
        <v>1173</v>
      </c>
      <c r="F12" s="833">
        <v>2</v>
      </c>
      <c r="G12" s="836">
        <v>2</v>
      </c>
      <c r="H12" s="456">
        <f t="shared" si="2"/>
        <v>2</v>
      </c>
      <c r="I12" s="456">
        <f t="shared" si="3"/>
        <v>2</v>
      </c>
      <c r="J12" s="456">
        <f t="shared" si="3"/>
        <v>2</v>
      </c>
      <c r="K12" s="456">
        <f t="shared" si="3"/>
        <v>2</v>
      </c>
      <c r="L12" s="456">
        <f t="shared" si="3"/>
        <v>2</v>
      </c>
      <c r="M12" s="456">
        <f t="shared" si="3"/>
        <v>2</v>
      </c>
      <c r="N12" s="456">
        <f t="shared" si="3"/>
        <v>2</v>
      </c>
      <c r="O12" s="456">
        <f t="shared" si="4"/>
        <v>2</v>
      </c>
      <c r="P12" s="456">
        <f t="shared" ref="P12:U12" si="9">O12</f>
        <v>2</v>
      </c>
      <c r="Q12" s="456">
        <f t="shared" si="9"/>
        <v>2</v>
      </c>
      <c r="R12" s="456">
        <f t="shared" si="9"/>
        <v>2</v>
      </c>
      <c r="S12" s="456">
        <f t="shared" si="9"/>
        <v>2</v>
      </c>
      <c r="T12" s="456">
        <f t="shared" si="9"/>
        <v>2</v>
      </c>
      <c r="U12" s="457">
        <f t="shared" si="9"/>
        <v>2</v>
      </c>
      <c r="V12" s="453"/>
      <c r="W12" s="455"/>
      <c r="X12" s="456"/>
      <c r="Y12" s="456">
        <v>2</v>
      </c>
      <c r="Z12" s="456"/>
      <c r="AA12" s="456"/>
      <c r="AB12" s="456"/>
      <c r="AC12" s="456"/>
      <c r="AD12" s="456"/>
      <c r="AE12" s="456"/>
      <c r="AF12" s="457"/>
      <c r="AG12" s="455"/>
      <c r="AH12" s="456"/>
      <c r="AI12" s="456">
        <v>2</v>
      </c>
      <c r="AJ12" s="456"/>
      <c r="AK12" s="456"/>
      <c r="AL12" s="456"/>
      <c r="AM12" s="456"/>
      <c r="AN12" s="456"/>
      <c r="AO12" s="456"/>
      <c r="AP12" s="457"/>
    </row>
    <row r="13" spans="1:42" ht="14.5">
      <c r="C13" s="842" t="s">
        <v>1177</v>
      </c>
      <c r="D13" s="606" t="s">
        <v>1184</v>
      </c>
      <c r="E13" s="825" t="s">
        <v>1173</v>
      </c>
      <c r="F13" s="833">
        <v>2</v>
      </c>
      <c r="G13" s="836">
        <v>2</v>
      </c>
      <c r="H13" s="456">
        <f t="shared" si="2"/>
        <v>2</v>
      </c>
      <c r="I13" s="456">
        <f t="shared" si="3"/>
        <v>2</v>
      </c>
      <c r="J13" s="456">
        <f t="shared" si="3"/>
        <v>2</v>
      </c>
      <c r="K13" s="456">
        <f t="shared" si="3"/>
        <v>2</v>
      </c>
      <c r="L13" s="456">
        <f t="shared" si="3"/>
        <v>2</v>
      </c>
      <c r="M13" s="456">
        <f t="shared" si="3"/>
        <v>2</v>
      </c>
      <c r="N13" s="456">
        <f t="shared" si="3"/>
        <v>2</v>
      </c>
      <c r="O13" s="456">
        <f t="shared" si="4"/>
        <v>2</v>
      </c>
      <c r="P13" s="456">
        <f t="shared" ref="P13:U13" si="10">O13</f>
        <v>2</v>
      </c>
      <c r="Q13" s="456">
        <f t="shared" si="10"/>
        <v>2</v>
      </c>
      <c r="R13" s="456">
        <f t="shared" si="10"/>
        <v>2</v>
      </c>
      <c r="S13" s="456">
        <f t="shared" si="10"/>
        <v>2</v>
      </c>
      <c r="T13" s="456">
        <f t="shared" si="10"/>
        <v>2</v>
      </c>
      <c r="U13" s="457">
        <f t="shared" si="10"/>
        <v>2</v>
      </c>
      <c r="V13" s="453"/>
      <c r="W13" s="455"/>
      <c r="X13" s="456"/>
      <c r="Y13" s="456">
        <v>2</v>
      </c>
      <c r="Z13" s="456"/>
      <c r="AA13" s="456"/>
      <c r="AB13" s="456"/>
      <c r="AC13" s="456"/>
      <c r="AD13" s="456"/>
      <c r="AE13" s="456"/>
      <c r="AF13" s="457"/>
      <c r="AG13" s="455"/>
      <c r="AH13" s="456"/>
      <c r="AI13" s="456">
        <v>2</v>
      </c>
      <c r="AJ13" s="456"/>
      <c r="AK13" s="456"/>
      <c r="AL13" s="456"/>
      <c r="AM13" s="456"/>
      <c r="AN13" s="456"/>
      <c r="AO13" s="456"/>
      <c r="AP13" s="457"/>
    </row>
    <row r="14" spans="1:42" ht="14.5">
      <c r="C14" s="842" t="s">
        <v>1178</v>
      </c>
      <c r="D14" s="606" t="s">
        <v>1184</v>
      </c>
      <c r="E14" s="825" t="s">
        <v>1173</v>
      </c>
      <c r="F14" s="833">
        <v>4</v>
      </c>
      <c r="G14" s="836">
        <v>4</v>
      </c>
      <c r="H14" s="456">
        <f t="shared" si="2"/>
        <v>4</v>
      </c>
      <c r="I14" s="456">
        <f t="shared" si="3"/>
        <v>4</v>
      </c>
      <c r="J14" s="456">
        <f t="shared" si="3"/>
        <v>4</v>
      </c>
      <c r="K14" s="456">
        <f t="shared" si="3"/>
        <v>4</v>
      </c>
      <c r="L14" s="456">
        <f t="shared" si="3"/>
        <v>4</v>
      </c>
      <c r="M14" s="456">
        <f t="shared" si="3"/>
        <v>4</v>
      </c>
      <c r="N14" s="456">
        <f t="shared" si="3"/>
        <v>4</v>
      </c>
      <c r="O14" s="456">
        <f t="shared" si="4"/>
        <v>4</v>
      </c>
      <c r="P14" s="456">
        <f t="shared" ref="P14:U14" si="11">O14</f>
        <v>4</v>
      </c>
      <c r="Q14" s="456">
        <f t="shared" si="11"/>
        <v>4</v>
      </c>
      <c r="R14" s="456">
        <f t="shared" si="11"/>
        <v>4</v>
      </c>
      <c r="S14" s="456">
        <f t="shared" si="11"/>
        <v>4</v>
      </c>
      <c r="T14" s="456">
        <f t="shared" si="11"/>
        <v>4</v>
      </c>
      <c r="U14" s="457">
        <f t="shared" si="11"/>
        <v>4</v>
      </c>
      <c r="V14" s="453"/>
      <c r="W14" s="455"/>
      <c r="X14" s="456"/>
      <c r="Y14" s="456">
        <v>4</v>
      </c>
      <c r="Z14" s="456"/>
      <c r="AA14" s="456"/>
      <c r="AB14" s="456"/>
      <c r="AC14" s="456"/>
      <c r="AD14" s="456"/>
      <c r="AE14" s="456"/>
      <c r="AF14" s="457"/>
      <c r="AG14" s="455"/>
      <c r="AH14" s="456"/>
      <c r="AI14" s="456">
        <v>4</v>
      </c>
      <c r="AJ14" s="456"/>
      <c r="AK14" s="456"/>
      <c r="AL14" s="456"/>
      <c r="AM14" s="456"/>
      <c r="AN14" s="456"/>
      <c r="AO14" s="456"/>
      <c r="AP14" s="457"/>
    </row>
    <row r="15" spans="1:42" ht="14.5">
      <c r="C15" s="842" t="s">
        <v>1179</v>
      </c>
      <c r="D15" s="606" t="s">
        <v>1184</v>
      </c>
      <c r="E15" s="825" t="s">
        <v>1173</v>
      </c>
      <c r="F15" s="833">
        <v>2</v>
      </c>
      <c r="G15" s="836">
        <v>2</v>
      </c>
      <c r="H15" s="456">
        <f t="shared" si="2"/>
        <v>2</v>
      </c>
      <c r="I15" s="456">
        <f t="shared" si="3"/>
        <v>2</v>
      </c>
      <c r="J15" s="456">
        <f t="shared" si="3"/>
        <v>2</v>
      </c>
      <c r="K15" s="456">
        <f t="shared" si="3"/>
        <v>2</v>
      </c>
      <c r="L15" s="456">
        <f t="shared" si="3"/>
        <v>2</v>
      </c>
      <c r="M15" s="456">
        <f t="shared" si="3"/>
        <v>2</v>
      </c>
      <c r="N15" s="456">
        <f t="shared" si="3"/>
        <v>2</v>
      </c>
      <c r="O15" s="456">
        <f t="shared" si="4"/>
        <v>2</v>
      </c>
      <c r="P15" s="456">
        <f t="shared" ref="P15:U15" si="12">O15</f>
        <v>2</v>
      </c>
      <c r="Q15" s="456">
        <f t="shared" si="12"/>
        <v>2</v>
      </c>
      <c r="R15" s="456">
        <f t="shared" si="12"/>
        <v>2</v>
      </c>
      <c r="S15" s="456">
        <f t="shared" si="12"/>
        <v>2</v>
      </c>
      <c r="T15" s="456">
        <f t="shared" si="12"/>
        <v>2</v>
      </c>
      <c r="U15" s="457">
        <f t="shared" si="12"/>
        <v>2</v>
      </c>
      <c r="V15" s="453"/>
      <c r="W15" s="455"/>
      <c r="X15" s="456"/>
      <c r="Y15" s="456">
        <v>2</v>
      </c>
      <c r="Z15" s="456"/>
      <c r="AA15" s="456"/>
      <c r="AB15" s="456"/>
      <c r="AC15" s="456"/>
      <c r="AD15" s="456"/>
      <c r="AE15" s="456"/>
      <c r="AF15" s="457"/>
      <c r="AG15" s="455"/>
      <c r="AH15" s="456"/>
      <c r="AI15" s="456">
        <v>2</v>
      </c>
      <c r="AJ15" s="456"/>
      <c r="AK15" s="456"/>
      <c r="AL15" s="456"/>
      <c r="AM15" s="456"/>
      <c r="AN15" s="456"/>
      <c r="AO15" s="456"/>
      <c r="AP15" s="457"/>
    </row>
    <row r="16" spans="1:42" ht="14.5">
      <c r="C16" s="842" t="s">
        <v>1180</v>
      </c>
      <c r="D16" s="606" t="s">
        <v>1184</v>
      </c>
      <c r="E16" s="825" t="s">
        <v>1173</v>
      </c>
      <c r="F16" s="833">
        <v>2</v>
      </c>
      <c r="G16" s="836">
        <v>2</v>
      </c>
      <c r="H16" s="456">
        <f t="shared" si="2"/>
        <v>2</v>
      </c>
      <c r="I16" s="456">
        <f t="shared" si="3"/>
        <v>2</v>
      </c>
      <c r="J16" s="456">
        <f t="shared" si="3"/>
        <v>2</v>
      </c>
      <c r="K16" s="456">
        <f t="shared" si="3"/>
        <v>2</v>
      </c>
      <c r="L16" s="456">
        <f t="shared" si="3"/>
        <v>2</v>
      </c>
      <c r="M16" s="456">
        <f t="shared" si="3"/>
        <v>2</v>
      </c>
      <c r="N16" s="456">
        <f t="shared" si="3"/>
        <v>2</v>
      </c>
      <c r="O16" s="456">
        <f t="shared" si="4"/>
        <v>2</v>
      </c>
      <c r="P16" s="456">
        <f t="shared" ref="P16:U16" si="13">O16</f>
        <v>2</v>
      </c>
      <c r="Q16" s="456">
        <f t="shared" si="13"/>
        <v>2</v>
      </c>
      <c r="R16" s="456">
        <f t="shared" si="13"/>
        <v>2</v>
      </c>
      <c r="S16" s="456">
        <f t="shared" si="13"/>
        <v>2</v>
      </c>
      <c r="T16" s="456">
        <f t="shared" si="13"/>
        <v>2</v>
      </c>
      <c r="U16" s="457">
        <f t="shared" si="13"/>
        <v>2</v>
      </c>
      <c r="V16" s="453"/>
      <c r="W16" s="455"/>
      <c r="X16" s="456"/>
      <c r="Y16" s="456">
        <v>2</v>
      </c>
      <c r="Z16" s="456"/>
      <c r="AA16" s="456"/>
      <c r="AB16" s="456"/>
      <c r="AC16" s="456"/>
      <c r="AD16" s="456"/>
      <c r="AE16" s="456"/>
      <c r="AF16" s="457"/>
      <c r="AG16" s="455"/>
      <c r="AH16" s="456"/>
      <c r="AI16" s="456">
        <v>2</v>
      </c>
      <c r="AJ16" s="456"/>
      <c r="AK16" s="456"/>
      <c r="AL16" s="456"/>
      <c r="AM16" s="456"/>
      <c r="AN16" s="456"/>
      <c r="AO16" s="456"/>
      <c r="AP16" s="457"/>
    </row>
    <row r="17" spans="3:42" ht="14.5">
      <c r="C17" s="842" t="s">
        <v>1181</v>
      </c>
      <c r="D17" s="606" t="s">
        <v>1184</v>
      </c>
      <c r="E17" s="825" t="s">
        <v>1173</v>
      </c>
      <c r="F17" s="833">
        <v>4</v>
      </c>
      <c r="G17" s="836">
        <v>4</v>
      </c>
      <c r="H17" s="456">
        <f t="shared" si="2"/>
        <v>4</v>
      </c>
      <c r="I17" s="456">
        <f t="shared" si="3"/>
        <v>4</v>
      </c>
      <c r="J17" s="456">
        <f t="shared" si="3"/>
        <v>4</v>
      </c>
      <c r="K17" s="456">
        <f t="shared" si="3"/>
        <v>4</v>
      </c>
      <c r="L17" s="456">
        <f t="shared" si="3"/>
        <v>4</v>
      </c>
      <c r="M17" s="456">
        <f t="shared" si="3"/>
        <v>4</v>
      </c>
      <c r="N17" s="456">
        <f t="shared" si="3"/>
        <v>4</v>
      </c>
      <c r="O17" s="456">
        <f t="shared" si="4"/>
        <v>4</v>
      </c>
      <c r="P17" s="456">
        <f t="shared" ref="P17:U17" si="14">O17</f>
        <v>4</v>
      </c>
      <c r="Q17" s="456">
        <f t="shared" si="14"/>
        <v>4</v>
      </c>
      <c r="R17" s="456">
        <f t="shared" si="14"/>
        <v>4</v>
      </c>
      <c r="S17" s="456">
        <f t="shared" si="14"/>
        <v>4</v>
      </c>
      <c r="T17" s="456">
        <f t="shared" si="14"/>
        <v>4</v>
      </c>
      <c r="U17" s="457">
        <f t="shared" si="14"/>
        <v>4</v>
      </c>
      <c r="V17" s="453"/>
      <c r="W17" s="455"/>
      <c r="X17" s="456"/>
      <c r="Y17" s="456">
        <v>4</v>
      </c>
      <c r="Z17" s="456"/>
      <c r="AA17" s="456"/>
      <c r="AB17" s="456"/>
      <c r="AC17" s="456"/>
      <c r="AD17" s="456"/>
      <c r="AE17" s="456"/>
      <c r="AF17" s="457"/>
      <c r="AG17" s="455"/>
      <c r="AH17" s="456"/>
      <c r="AI17" s="456">
        <v>4</v>
      </c>
      <c r="AJ17" s="456"/>
      <c r="AK17" s="456"/>
      <c r="AL17" s="456"/>
      <c r="AM17" s="456"/>
      <c r="AN17" s="456"/>
      <c r="AO17" s="456"/>
      <c r="AP17" s="457"/>
    </row>
    <row r="18" spans="3:42" ht="15" thickBot="1">
      <c r="C18" s="870" t="s">
        <v>1182</v>
      </c>
      <c r="D18" s="832" t="s">
        <v>1184</v>
      </c>
      <c r="E18" s="847" t="s">
        <v>1173</v>
      </c>
      <c r="F18" s="839">
        <v>2</v>
      </c>
      <c r="G18" s="823">
        <v>2</v>
      </c>
      <c r="H18" s="829">
        <f t="shared" si="2"/>
        <v>2</v>
      </c>
      <c r="I18" s="829">
        <f t="shared" si="3"/>
        <v>2</v>
      </c>
      <c r="J18" s="829">
        <f t="shared" si="3"/>
        <v>2</v>
      </c>
      <c r="K18" s="829">
        <f t="shared" si="3"/>
        <v>2</v>
      </c>
      <c r="L18" s="829">
        <f t="shared" si="3"/>
        <v>2</v>
      </c>
      <c r="M18" s="829">
        <f t="shared" si="3"/>
        <v>2</v>
      </c>
      <c r="N18" s="829">
        <f t="shared" si="3"/>
        <v>2</v>
      </c>
      <c r="O18" s="829">
        <f t="shared" si="4"/>
        <v>2</v>
      </c>
      <c r="P18" s="829">
        <f t="shared" ref="P18:U18" si="15">O18</f>
        <v>2</v>
      </c>
      <c r="Q18" s="829">
        <f t="shared" si="15"/>
        <v>2</v>
      </c>
      <c r="R18" s="829">
        <f t="shared" si="15"/>
        <v>2</v>
      </c>
      <c r="S18" s="829">
        <f t="shared" si="15"/>
        <v>2</v>
      </c>
      <c r="T18" s="829">
        <f t="shared" si="15"/>
        <v>2</v>
      </c>
      <c r="U18" s="458">
        <f t="shared" si="15"/>
        <v>2</v>
      </c>
      <c r="V18" s="453"/>
      <c r="W18" s="459"/>
      <c r="X18" s="829"/>
      <c r="Y18" s="829">
        <v>2</v>
      </c>
      <c r="Z18" s="829"/>
      <c r="AA18" s="829"/>
      <c r="AB18" s="829"/>
      <c r="AC18" s="829"/>
      <c r="AD18" s="829"/>
      <c r="AE18" s="829"/>
      <c r="AF18" s="458"/>
      <c r="AG18" s="459"/>
      <c r="AH18" s="829"/>
      <c r="AI18" s="829">
        <v>2</v>
      </c>
      <c r="AJ18" s="829"/>
      <c r="AK18" s="829"/>
      <c r="AL18" s="829"/>
      <c r="AM18" s="829"/>
      <c r="AN18" s="829"/>
      <c r="AO18" s="829"/>
      <c r="AP18" s="458"/>
    </row>
    <row r="19" spans="3:42" ht="1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row>
    <row r="20" spans="3:42" ht="1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row>
    <row r="21" spans="3:42" ht="13.5" thickBot="1">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row>
    <row r="22" spans="3:42" ht="13.5" thickBot="1">
      <c r="C22" s="453"/>
      <c r="D22" s="453"/>
      <c r="E22" s="454" t="s">
        <v>9</v>
      </c>
      <c r="F22" s="460">
        <f t="shared" ref="F22:U22" si="16">SUM(F7:F19)</f>
        <v>52</v>
      </c>
      <c r="G22" s="460">
        <f t="shared" si="16"/>
        <v>52</v>
      </c>
      <c r="H22" s="460">
        <f t="shared" si="16"/>
        <v>52</v>
      </c>
      <c r="I22" s="460">
        <f t="shared" si="16"/>
        <v>52</v>
      </c>
      <c r="J22" s="460">
        <f t="shared" si="16"/>
        <v>52</v>
      </c>
      <c r="K22" s="460">
        <f t="shared" si="16"/>
        <v>52</v>
      </c>
      <c r="L22" s="460">
        <f t="shared" si="16"/>
        <v>52</v>
      </c>
      <c r="M22" s="460">
        <f t="shared" si="16"/>
        <v>52</v>
      </c>
      <c r="N22" s="460">
        <f t="shared" si="16"/>
        <v>52</v>
      </c>
      <c r="O22" s="460">
        <f t="shared" si="16"/>
        <v>52</v>
      </c>
      <c r="P22" s="460">
        <f t="shared" si="16"/>
        <v>52</v>
      </c>
      <c r="Q22" s="460">
        <f t="shared" si="16"/>
        <v>52</v>
      </c>
      <c r="R22" s="460">
        <f t="shared" si="16"/>
        <v>52</v>
      </c>
      <c r="S22" s="460">
        <f t="shared" si="16"/>
        <v>52</v>
      </c>
      <c r="T22" s="460">
        <f t="shared" si="16"/>
        <v>52</v>
      </c>
      <c r="U22" s="460">
        <f t="shared" si="16"/>
        <v>52</v>
      </c>
      <c r="V22" s="460"/>
      <c r="W22" s="460">
        <f t="shared" ref="W22:AP22" si="17">SUM(W7:W19)</f>
        <v>0</v>
      </c>
      <c r="X22" s="460">
        <f t="shared" si="17"/>
        <v>0</v>
      </c>
      <c r="Y22" s="460">
        <f t="shared" si="17"/>
        <v>35</v>
      </c>
      <c r="Z22" s="460">
        <f t="shared" si="17"/>
        <v>0</v>
      </c>
      <c r="AA22" s="460">
        <f t="shared" si="17"/>
        <v>6</v>
      </c>
      <c r="AB22" s="460">
        <f t="shared" si="17"/>
        <v>0</v>
      </c>
      <c r="AC22" s="460">
        <f t="shared" si="17"/>
        <v>0</v>
      </c>
      <c r="AD22" s="460">
        <f t="shared" si="17"/>
        <v>11</v>
      </c>
      <c r="AE22" s="460">
        <f t="shared" si="17"/>
        <v>0</v>
      </c>
      <c r="AF22" s="460">
        <f t="shared" si="17"/>
        <v>0</v>
      </c>
      <c r="AG22" s="460">
        <f t="shared" si="17"/>
        <v>0</v>
      </c>
      <c r="AH22" s="460">
        <f t="shared" si="17"/>
        <v>0</v>
      </c>
      <c r="AI22" s="460">
        <f t="shared" si="17"/>
        <v>35</v>
      </c>
      <c r="AJ22" s="460">
        <f t="shared" si="17"/>
        <v>0</v>
      </c>
      <c r="AK22" s="460">
        <f t="shared" si="17"/>
        <v>6</v>
      </c>
      <c r="AL22" s="460">
        <f t="shared" si="17"/>
        <v>0</v>
      </c>
      <c r="AM22" s="460">
        <f t="shared" si="17"/>
        <v>0</v>
      </c>
      <c r="AN22" s="460">
        <f t="shared" si="17"/>
        <v>11</v>
      </c>
      <c r="AO22" s="460">
        <f t="shared" si="17"/>
        <v>0</v>
      </c>
      <c r="AP22" s="460">
        <f t="shared" si="17"/>
        <v>0</v>
      </c>
    </row>
    <row r="23" spans="3:42" ht="13">
      <c r="C23" s="453"/>
      <c r="D23" s="453"/>
      <c r="E23" s="453"/>
      <c r="F23" s="453"/>
      <c r="G23" s="453"/>
      <c r="H23" s="453"/>
      <c r="I23" s="453"/>
      <c r="J23" s="453"/>
      <c r="K23" s="453"/>
      <c r="L23" s="453"/>
      <c r="M23" s="453"/>
      <c r="N23" s="453"/>
      <c r="O23" s="453"/>
      <c r="P23" s="453"/>
      <c r="Q23" s="453"/>
      <c r="R23" s="453"/>
      <c r="S23" s="453"/>
      <c r="T23" s="453"/>
      <c r="U23" s="453"/>
      <c r="V23" s="453"/>
      <c r="W23" s="453"/>
      <c r="X23" s="453"/>
      <c r="Y23" s="453"/>
      <c r="Z23" s="453"/>
      <c r="AA23" s="453"/>
      <c r="AB23" s="453"/>
      <c r="AC23" s="453"/>
      <c r="AD23" s="453"/>
      <c r="AE23" s="453"/>
      <c r="AF23" s="453"/>
      <c r="AG23" s="453"/>
      <c r="AH23" s="453"/>
      <c r="AI23" s="453"/>
      <c r="AJ23" s="453"/>
      <c r="AK23" s="453"/>
      <c r="AL23" s="453"/>
      <c r="AM23" s="453"/>
      <c r="AN23" s="453"/>
      <c r="AO23" s="453"/>
      <c r="AP23" s="453"/>
    </row>
    <row r="24" spans="3:42" ht="13">
      <c r="C24" s="453"/>
      <c r="D24" s="453"/>
      <c r="E24" s="453"/>
      <c r="F24" s="453"/>
      <c r="G24" s="453"/>
      <c r="H24" s="453"/>
      <c r="I24" s="453"/>
      <c r="J24" s="453"/>
      <c r="K24" s="453"/>
      <c r="L24" s="453"/>
      <c r="M24" s="453"/>
      <c r="N24" s="453"/>
      <c r="O24" s="453"/>
      <c r="P24" s="453"/>
      <c r="Q24" s="453"/>
      <c r="R24" s="453"/>
      <c r="S24" s="453"/>
      <c r="T24" s="453"/>
      <c r="U24" s="453"/>
      <c r="V24" s="453"/>
      <c r="W24" s="453"/>
      <c r="X24" s="453"/>
      <c r="Y24" s="453"/>
      <c r="Z24" s="453"/>
      <c r="AA24" s="453"/>
      <c r="AB24" s="453"/>
      <c r="AC24" s="453"/>
      <c r="AD24" s="453"/>
      <c r="AE24" s="453"/>
      <c r="AF24" s="453"/>
      <c r="AG24" s="453"/>
      <c r="AH24" s="453"/>
      <c r="AI24" s="453"/>
      <c r="AJ24" s="453"/>
      <c r="AK24" s="453"/>
      <c r="AL24" s="453"/>
      <c r="AM24" s="453"/>
      <c r="AN24" s="453"/>
      <c r="AO24" s="453"/>
      <c r="AP24" s="453"/>
    </row>
  </sheetData>
  <mergeCells count="5">
    <mergeCell ref="W5:AF5"/>
    <mergeCell ref="AG5:AP5"/>
    <mergeCell ref="C5:C6"/>
    <mergeCell ref="D5:F5"/>
    <mergeCell ref="G5:U5"/>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7">
    <tabColor rgb="FF3399FF"/>
  </sheetPr>
  <dimension ref="B3:AG90"/>
  <sheetViews>
    <sheetView topLeftCell="L1" zoomScale="70" zoomScaleNormal="70" workbookViewId="0">
      <selection activeCell="L1" sqref="L1"/>
    </sheetView>
  </sheetViews>
  <sheetFormatPr defaultRowHeight="12.5"/>
  <cols>
    <col min="3" max="3" width="20" customWidth="1"/>
    <col min="4" max="4" width="16" customWidth="1"/>
    <col min="5" max="5" width="16.1796875" customWidth="1"/>
    <col min="6" max="6" width="30.36328125" customWidth="1"/>
    <col min="7" max="8" width="8.7265625" customWidth="1"/>
    <col min="9" max="9" width="17.6328125" customWidth="1"/>
    <col min="10" max="10" width="8.7265625" customWidth="1"/>
    <col min="11" max="11" width="53.81640625" customWidth="1"/>
    <col min="12" max="12" width="8.7265625" customWidth="1"/>
    <col min="13" max="13" width="60.1796875" customWidth="1"/>
    <col min="14" max="14" width="35.08984375" customWidth="1"/>
    <col min="15" max="16" width="8.7265625" customWidth="1"/>
    <col min="17" max="17" width="21.54296875" customWidth="1"/>
    <col min="18" max="18" width="16.6328125" customWidth="1"/>
    <col min="19" max="19" width="18.08984375" customWidth="1"/>
    <col min="20" max="20" width="13.81640625" customWidth="1"/>
    <col min="21" max="21" width="11.36328125" customWidth="1"/>
    <col min="22" max="22" width="14.08984375" customWidth="1"/>
    <col min="23" max="23" width="8.7265625" customWidth="1"/>
    <col min="24" max="24" width="52.54296875" customWidth="1"/>
    <col min="27" max="27" width="18.7265625" customWidth="1"/>
    <col min="29" max="29" width="74.453125" customWidth="1"/>
    <col min="31" max="31" width="16.90625" customWidth="1"/>
    <col min="32" max="32" width="13" customWidth="1"/>
  </cols>
  <sheetData>
    <row r="3" spans="2:33" ht="13.5" customHeight="1">
      <c r="B3" s="1579" t="s">
        <v>1534</v>
      </c>
      <c r="C3" s="1580"/>
      <c r="D3" s="1580"/>
      <c r="E3" s="1580"/>
      <c r="F3" s="1580"/>
      <c r="G3" s="1580"/>
      <c r="H3" s="1580"/>
      <c r="I3" s="1580"/>
      <c r="J3" s="1580"/>
      <c r="K3" s="1580"/>
      <c r="L3" s="1580"/>
      <c r="M3" s="1580"/>
      <c r="N3" s="1580"/>
      <c r="O3" s="1580"/>
      <c r="P3" s="1580"/>
      <c r="Q3" s="1580"/>
      <c r="R3" s="1581"/>
      <c r="S3" s="1580"/>
      <c r="T3" s="1580"/>
      <c r="U3" s="1580"/>
      <c r="V3" s="1580"/>
      <c r="W3" s="1580"/>
      <c r="X3" s="1580"/>
      <c r="Y3" s="1580"/>
      <c r="Z3" s="1581"/>
      <c r="AA3" s="1571"/>
      <c r="AB3" s="1571" t="s">
        <v>1535</v>
      </c>
      <c r="AC3" s="1571"/>
      <c r="AD3" s="1572" t="s">
        <v>1536</v>
      </c>
      <c r="AE3" s="1572" t="s">
        <v>1537</v>
      </c>
      <c r="AF3" s="1572" t="s">
        <v>1538</v>
      </c>
    </row>
    <row r="4" spans="2:33" ht="13.5" thickBot="1">
      <c r="B4" s="1575"/>
      <c r="C4" s="1576"/>
      <c r="D4" s="1576"/>
      <c r="E4" s="1576"/>
      <c r="F4" s="1576"/>
      <c r="G4" s="1576"/>
      <c r="H4" s="1576"/>
      <c r="I4" s="1576"/>
      <c r="J4" s="1576"/>
      <c r="K4" s="1576"/>
      <c r="L4" s="1576"/>
      <c r="M4" s="1576"/>
      <c r="N4" s="1576"/>
      <c r="O4" s="1576"/>
      <c r="P4" s="1576"/>
      <c r="Q4" s="1576"/>
      <c r="R4" s="1577"/>
      <c r="S4" s="1578"/>
      <c r="T4" s="1578"/>
      <c r="U4" s="1578"/>
      <c r="V4" s="1578"/>
      <c r="W4" s="1578"/>
      <c r="X4" s="1578"/>
      <c r="Y4" s="1015"/>
      <c r="Z4" s="1015"/>
      <c r="AA4" s="1571"/>
      <c r="AB4" s="1571"/>
      <c r="AC4" s="1571"/>
      <c r="AD4" s="1573"/>
      <c r="AE4" s="1573"/>
      <c r="AF4" s="1573"/>
    </row>
    <row r="5" spans="2:33" ht="65.5" thickBot="1">
      <c r="B5" s="1016" t="s">
        <v>1539</v>
      </c>
      <c r="C5" s="1017" t="s">
        <v>1540</v>
      </c>
      <c r="D5" s="1017" t="s">
        <v>1541</v>
      </c>
      <c r="E5" s="1017" t="s">
        <v>1542</v>
      </c>
      <c r="F5" s="1017" t="s">
        <v>1543</v>
      </c>
      <c r="G5" s="1017" t="s">
        <v>1544</v>
      </c>
      <c r="H5" s="1017" t="s">
        <v>1545</v>
      </c>
      <c r="I5" s="1017" t="s">
        <v>1546</v>
      </c>
      <c r="J5" s="1017" t="s">
        <v>1547</v>
      </c>
      <c r="K5" s="1017" t="s">
        <v>1548</v>
      </c>
      <c r="L5" s="1017" t="s">
        <v>1549</v>
      </c>
      <c r="M5" s="1017" t="s">
        <v>1550</v>
      </c>
      <c r="N5" s="1017" t="s">
        <v>1551</v>
      </c>
      <c r="O5" s="1017" t="s">
        <v>1552</v>
      </c>
      <c r="P5" s="1017" t="s">
        <v>1553</v>
      </c>
      <c r="Q5" s="1017" t="s">
        <v>1554</v>
      </c>
      <c r="R5" s="1017" t="s">
        <v>1555</v>
      </c>
      <c r="S5" s="1017" t="s">
        <v>1556</v>
      </c>
      <c r="T5" s="1017" t="s">
        <v>286</v>
      </c>
      <c r="U5" s="1017" t="s">
        <v>1557</v>
      </c>
      <c r="V5" s="1017" t="s">
        <v>1558</v>
      </c>
      <c r="W5" s="1017" t="s">
        <v>1559</v>
      </c>
      <c r="X5" s="1017" t="s">
        <v>1560</v>
      </c>
      <c r="Y5" s="1017" t="s">
        <v>1561</v>
      </c>
      <c r="Z5" s="1017" t="s">
        <v>1562</v>
      </c>
      <c r="AA5" s="1018" t="s">
        <v>1799</v>
      </c>
      <c r="AB5" s="1018" t="s">
        <v>1563</v>
      </c>
      <c r="AC5" s="1018" t="s">
        <v>1564</v>
      </c>
      <c r="AD5" s="1574"/>
      <c r="AE5" s="1574"/>
      <c r="AF5" s="1574"/>
    </row>
    <row r="6" spans="2:33">
      <c r="B6" s="981" t="s">
        <v>1565</v>
      </c>
      <c r="C6" s="981" t="s">
        <v>1566</v>
      </c>
      <c r="D6" s="981" t="s">
        <v>1567</v>
      </c>
      <c r="E6" s="981" t="s">
        <v>1568</v>
      </c>
      <c r="F6" s="981" t="s">
        <v>1569</v>
      </c>
      <c r="G6" s="981">
        <v>7.41</v>
      </c>
      <c r="H6" s="981" t="s">
        <v>1570</v>
      </c>
      <c r="I6" s="981" t="s">
        <v>1571</v>
      </c>
      <c r="J6" s="981" t="s">
        <v>1572</v>
      </c>
      <c r="K6" s="981" t="s">
        <v>1573</v>
      </c>
      <c r="L6" s="981" t="s">
        <v>1574</v>
      </c>
      <c r="M6" s="981" t="s">
        <v>1575</v>
      </c>
      <c r="N6" s="981" t="s">
        <v>1576</v>
      </c>
      <c r="O6" s="981" t="s">
        <v>1577</v>
      </c>
      <c r="P6" s="981" t="s">
        <v>1578</v>
      </c>
      <c r="Q6" s="981" t="s">
        <v>1579</v>
      </c>
      <c r="R6" s="981" t="s">
        <v>1580</v>
      </c>
      <c r="S6" s="1241" t="s">
        <v>1016</v>
      </c>
      <c r="T6" s="1241" t="s">
        <v>1018</v>
      </c>
      <c r="U6" s="1241" t="s">
        <v>1016</v>
      </c>
      <c r="V6" s="1241" t="s">
        <v>1016</v>
      </c>
      <c r="W6" s="981" t="s">
        <v>1581</v>
      </c>
      <c r="X6" s="981" t="s">
        <v>1582</v>
      </c>
      <c r="Y6" s="981" t="s">
        <v>1018</v>
      </c>
      <c r="Z6" s="981" t="s">
        <v>1016</v>
      </c>
      <c r="AA6" s="982"/>
      <c r="AB6" s="982"/>
      <c r="AC6" s="1242" t="s">
        <v>1583</v>
      </c>
      <c r="AD6" s="1243">
        <v>3</v>
      </c>
      <c r="AE6" s="1244">
        <v>217792.51</v>
      </c>
      <c r="AF6" s="982">
        <v>781</v>
      </c>
      <c r="AG6" s="243"/>
    </row>
    <row r="7" spans="2:33" ht="25">
      <c r="B7" s="981" t="s">
        <v>1584</v>
      </c>
      <c r="C7" s="981" t="s">
        <v>1566</v>
      </c>
      <c r="D7" s="981" t="s">
        <v>1567</v>
      </c>
      <c r="E7" s="981" t="s">
        <v>1568</v>
      </c>
      <c r="F7" s="981" t="s">
        <v>1569</v>
      </c>
      <c r="G7" s="981">
        <v>8.1460000000000008</v>
      </c>
      <c r="H7" s="981" t="s">
        <v>1570</v>
      </c>
      <c r="I7" s="981" t="s">
        <v>1585</v>
      </c>
      <c r="J7" s="981" t="s">
        <v>1572</v>
      </c>
      <c r="K7" s="981" t="s">
        <v>1573</v>
      </c>
      <c r="L7" s="981" t="s">
        <v>1574</v>
      </c>
      <c r="M7" s="981" t="s">
        <v>1575</v>
      </c>
      <c r="N7" s="981" t="s">
        <v>1586</v>
      </c>
      <c r="O7" s="981" t="s">
        <v>1577</v>
      </c>
      <c r="P7" s="981" t="s">
        <v>1578</v>
      </c>
      <c r="Q7" s="981" t="s">
        <v>1587</v>
      </c>
      <c r="R7" s="981" t="s">
        <v>1588</v>
      </c>
      <c r="S7" s="1241" t="s">
        <v>1016</v>
      </c>
      <c r="T7" s="1241" t="s">
        <v>1018</v>
      </c>
      <c r="U7" s="1241" t="s">
        <v>1016</v>
      </c>
      <c r="V7" s="1241" t="s">
        <v>1016</v>
      </c>
      <c r="W7" s="981" t="s">
        <v>1581</v>
      </c>
      <c r="X7" s="981" t="s">
        <v>1582</v>
      </c>
      <c r="Y7" s="981" t="s">
        <v>1018</v>
      </c>
      <c r="Z7" s="981" t="s">
        <v>1018</v>
      </c>
      <c r="AA7" s="982"/>
      <c r="AB7" s="982"/>
      <c r="AC7" s="1245" t="s">
        <v>1589</v>
      </c>
      <c r="AD7" s="1246">
        <v>1</v>
      </c>
      <c r="AE7" s="1247">
        <v>2000</v>
      </c>
      <c r="AF7" s="982">
        <v>94</v>
      </c>
      <c r="AG7" s="243"/>
    </row>
    <row r="8" spans="2:33" ht="25">
      <c r="B8" s="983" t="s">
        <v>1590</v>
      </c>
      <c r="C8" s="983" t="s">
        <v>1566</v>
      </c>
      <c r="D8" s="983" t="s">
        <v>1567</v>
      </c>
      <c r="E8" s="983" t="s">
        <v>1568</v>
      </c>
      <c r="F8" s="983" t="s">
        <v>1591</v>
      </c>
      <c r="G8" s="983">
        <v>10.323</v>
      </c>
      <c r="H8" s="983" t="s">
        <v>1592</v>
      </c>
      <c r="I8" s="983" t="s">
        <v>1593</v>
      </c>
      <c r="J8" s="983" t="s">
        <v>1572</v>
      </c>
      <c r="K8" s="983" t="s">
        <v>1573</v>
      </c>
      <c r="L8" s="983" t="s">
        <v>1594</v>
      </c>
      <c r="M8" s="983" t="s">
        <v>1595</v>
      </c>
      <c r="N8" s="983" t="s">
        <v>1596</v>
      </c>
      <c r="O8" s="983" t="s">
        <v>1577</v>
      </c>
      <c r="P8" s="983" t="s">
        <v>1578</v>
      </c>
      <c r="Q8" s="983" t="s">
        <v>1579</v>
      </c>
      <c r="R8" s="983" t="s">
        <v>1588</v>
      </c>
      <c r="S8" s="984" t="s">
        <v>1016</v>
      </c>
      <c r="T8" s="984" t="s">
        <v>1018</v>
      </c>
      <c r="U8" s="984" t="s">
        <v>1016</v>
      </c>
      <c r="V8" s="984" t="s">
        <v>1016</v>
      </c>
      <c r="W8" s="983" t="s">
        <v>1597</v>
      </c>
      <c r="X8" s="983" t="s">
        <v>1598</v>
      </c>
      <c r="Y8" s="983" t="s">
        <v>1016</v>
      </c>
      <c r="Z8" s="983" t="s">
        <v>1018</v>
      </c>
      <c r="AA8" s="994">
        <v>5770</v>
      </c>
      <c r="AB8" s="994"/>
      <c r="AC8" s="995" t="s">
        <v>1599</v>
      </c>
      <c r="AD8" s="996">
        <v>1</v>
      </c>
      <c r="AE8" s="994">
        <v>220</v>
      </c>
      <c r="AF8" s="997">
        <v>0</v>
      </c>
    </row>
    <row r="9" spans="2:33" ht="25">
      <c r="B9" s="981" t="s">
        <v>1600</v>
      </c>
      <c r="C9" s="981" t="s">
        <v>1566</v>
      </c>
      <c r="D9" s="981" t="s">
        <v>1567</v>
      </c>
      <c r="E9" s="981" t="s">
        <v>1568</v>
      </c>
      <c r="F9" s="981" t="s">
        <v>1591</v>
      </c>
      <c r="G9" s="981">
        <v>11.358000000000001</v>
      </c>
      <c r="H9" s="981" t="s">
        <v>1570</v>
      </c>
      <c r="I9" s="981" t="s">
        <v>1601</v>
      </c>
      <c r="J9" s="981" t="s">
        <v>1572</v>
      </c>
      <c r="K9" s="981" t="s">
        <v>1573</v>
      </c>
      <c r="L9" s="981" t="s">
        <v>1602</v>
      </c>
      <c r="M9" s="981" t="s">
        <v>1603</v>
      </c>
      <c r="N9" s="981" t="s">
        <v>1604</v>
      </c>
      <c r="O9" s="981" t="s">
        <v>1577</v>
      </c>
      <c r="P9" s="981" t="s">
        <v>1578</v>
      </c>
      <c r="Q9" s="981" t="s">
        <v>1579</v>
      </c>
      <c r="R9" s="981" t="s">
        <v>1580</v>
      </c>
      <c r="S9" s="1241" t="s">
        <v>1016</v>
      </c>
      <c r="T9" s="1241" t="s">
        <v>1018</v>
      </c>
      <c r="U9" s="1241" t="s">
        <v>1016</v>
      </c>
      <c r="V9" s="1241" t="s">
        <v>1016</v>
      </c>
      <c r="W9" s="981" t="s">
        <v>1597</v>
      </c>
      <c r="X9" s="981" t="s">
        <v>1598</v>
      </c>
      <c r="Y9" s="981" t="s">
        <v>1016</v>
      </c>
      <c r="Z9" s="981" t="s">
        <v>1016</v>
      </c>
      <c r="AA9" s="982"/>
      <c r="AB9" s="982"/>
      <c r="AC9" s="1242" t="s">
        <v>1583</v>
      </c>
      <c r="AD9" s="982"/>
      <c r="AE9" s="982"/>
      <c r="AF9" s="982"/>
    </row>
    <row r="10" spans="2:33" ht="25">
      <c r="B10" s="981" t="s">
        <v>1605</v>
      </c>
      <c r="C10" s="981" t="s">
        <v>1566</v>
      </c>
      <c r="D10" s="981" t="s">
        <v>1567</v>
      </c>
      <c r="E10" s="981" t="s">
        <v>1606</v>
      </c>
      <c r="F10" s="981" t="s">
        <v>1607</v>
      </c>
      <c r="G10" s="981">
        <v>14.064</v>
      </c>
      <c r="H10" s="981" t="s">
        <v>1570</v>
      </c>
      <c r="I10" s="981" t="s">
        <v>1608</v>
      </c>
      <c r="J10" s="981" t="s">
        <v>1572</v>
      </c>
      <c r="K10" s="981" t="s">
        <v>1573</v>
      </c>
      <c r="L10" s="981" t="s">
        <v>1602</v>
      </c>
      <c r="M10" s="981" t="s">
        <v>1603</v>
      </c>
      <c r="N10" s="981" t="s">
        <v>1609</v>
      </c>
      <c r="O10" s="981" t="s">
        <v>1577</v>
      </c>
      <c r="P10" s="981" t="s">
        <v>1578</v>
      </c>
      <c r="Q10" s="981" t="s">
        <v>1610</v>
      </c>
      <c r="R10" s="981" t="s">
        <v>1611</v>
      </c>
      <c r="S10" s="1241" t="s">
        <v>1018</v>
      </c>
      <c r="T10" s="1241" t="s">
        <v>1018</v>
      </c>
      <c r="U10" s="1241" t="s">
        <v>1018</v>
      </c>
      <c r="V10" s="1241" t="s">
        <v>1018</v>
      </c>
      <c r="W10" s="981"/>
      <c r="X10" s="981"/>
      <c r="Y10" s="981" t="s">
        <v>1018</v>
      </c>
      <c r="Z10" s="981"/>
      <c r="AA10" s="982"/>
      <c r="AB10" s="982"/>
      <c r="AC10" s="1242" t="s">
        <v>1583</v>
      </c>
      <c r="AD10" s="982"/>
      <c r="AE10" s="982"/>
      <c r="AF10" s="982"/>
    </row>
    <row r="11" spans="2:33" ht="13">
      <c r="B11" s="983" t="s">
        <v>1612</v>
      </c>
      <c r="C11" s="983" t="s">
        <v>1566</v>
      </c>
      <c r="D11" s="983" t="s">
        <v>1567</v>
      </c>
      <c r="E11" s="983" t="s">
        <v>1606</v>
      </c>
      <c r="F11" s="983" t="s">
        <v>1613</v>
      </c>
      <c r="G11" s="983">
        <v>15.9</v>
      </c>
      <c r="H11" s="983" t="s">
        <v>1614</v>
      </c>
      <c r="I11" s="983" t="s">
        <v>1615</v>
      </c>
      <c r="J11" s="983" t="s">
        <v>1572</v>
      </c>
      <c r="K11" s="983" t="s">
        <v>1573</v>
      </c>
      <c r="L11" s="983" t="s">
        <v>1616</v>
      </c>
      <c r="M11" s="983" t="s">
        <v>1617</v>
      </c>
      <c r="N11" s="983" t="s">
        <v>1596</v>
      </c>
      <c r="O11" s="983" t="s">
        <v>1577</v>
      </c>
      <c r="P11" s="983" t="s">
        <v>1578</v>
      </c>
      <c r="Q11" s="983" t="s">
        <v>1579</v>
      </c>
      <c r="R11" s="983" t="s">
        <v>1580</v>
      </c>
      <c r="S11" s="984" t="s">
        <v>1016</v>
      </c>
      <c r="T11" s="984" t="s">
        <v>1018</v>
      </c>
      <c r="U11" s="984" t="s">
        <v>1016</v>
      </c>
      <c r="V11" s="984" t="s">
        <v>1016</v>
      </c>
      <c r="W11" s="983" t="s">
        <v>1581</v>
      </c>
      <c r="X11" s="983" t="s">
        <v>1582</v>
      </c>
      <c r="Y11" s="983" t="s">
        <v>1018</v>
      </c>
      <c r="Z11" s="983" t="s">
        <v>1018</v>
      </c>
      <c r="AA11" s="985">
        <v>5007</v>
      </c>
      <c r="AB11" s="985"/>
      <c r="AC11" s="986" t="s">
        <v>1618</v>
      </c>
      <c r="AD11" s="1007"/>
      <c r="AE11" s="985"/>
      <c r="AF11" s="985"/>
    </row>
    <row r="12" spans="2:33" ht="13">
      <c r="B12" s="981" t="s">
        <v>1619</v>
      </c>
      <c r="C12" s="981" t="s">
        <v>1566</v>
      </c>
      <c r="D12" s="981" t="s">
        <v>1567</v>
      </c>
      <c r="E12" s="981" t="s">
        <v>1606</v>
      </c>
      <c r="F12" s="981" t="s">
        <v>1620</v>
      </c>
      <c r="G12" s="981">
        <v>18.396999999999998</v>
      </c>
      <c r="H12" s="981" t="s">
        <v>1570</v>
      </c>
      <c r="I12" s="981" t="s">
        <v>1621</v>
      </c>
      <c r="J12" s="981" t="s">
        <v>1572</v>
      </c>
      <c r="K12" s="981" t="s">
        <v>1573</v>
      </c>
      <c r="L12" s="981" t="s">
        <v>1622</v>
      </c>
      <c r="M12" s="981" t="s">
        <v>1623</v>
      </c>
      <c r="N12" s="981" t="s">
        <v>1596</v>
      </c>
      <c r="O12" s="981" t="s">
        <v>1577</v>
      </c>
      <c r="P12" s="981" t="s">
        <v>1578</v>
      </c>
      <c r="Q12" s="981" t="s">
        <v>1579</v>
      </c>
      <c r="R12" s="981" t="s">
        <v>1580</v>
      </c>
      <c r="S12" s="1241" t="s">
        <v>1016</v>
      </c>
      <c r="T12" s="1241" t="s">
        <v>1018</v>
      </c>
      <c r="U12" s="1241" t="s">
        <v>1016</v>
      </c>
      <c r="V12" s="1241" t="s">
        <v>1016</v>
      </c>
      <c r="W12" s="981" t="s">
        <v>1581</v>
      </c>
      <c r="X12" s="981" t="s">
        <v>1582</v>
      </c>
      <c r="Y12" s="981" t="s">
        <v>1018</v>
      </c>
      <c r="Z12" s="981" t="s">
        <v>1016</v>
      </c>
      <c r="AA12" s="982">
        <v>3455</v>
      </c>
      <c r="AB12" s="982"/>
      <c r="AC12" s="1242" t="s">
        <v>1583</v>
      </c>
      <c r="AD12" s="1248">
        <v>4</v>
      </c>
      <c r="AE12" s="1244">
        <v>31433.98</v>
      </c>
      <c r="AF12" s="1247">
        <v>1175</v>
      </c>
    </row>
    <row r="13" spans="2:33" ht="13">
      <c r="B13" s="981" t="s">
        <v>1624</v>
      </c>
      <c r="C13" s="981" t="s">
        <v>1566</v>
      </c>
      <c r="D13" s="981" t="s">
        <v>1625</v>
      </c>
      <c r="E13" s="981" t="s">
        <v>1183</v>
      </c>
      <c r="F13" s="981" t="s">
        <v>1236</v>
      </c>
      <c r="G13" s="981">
        <v>22.504999999999999</v>
      </c>
      <c r="H13" s="981" t="s">
        <v>1570</v>
      </c>
      <c r="I13" s="981" t="s">
        <v>1626</v>
      </c>
      <c r="J13" s="981" t="s">
        <v>1572</v>
      </c>
      <c r="K13" s="981" t="s">
        <v>1573</v>
      </c>
      <c r="L13" s="981" t="s">
        <v>1622</v>
      </c>
      <c r="M13" s="981" t="s">
        <v>1623</v>
      </c>
      <c r="N13" s="981" t="s">
        <v>1596</v>
      </c>
      <c r="O13" s="981" t="s">
        <v>1577</v>
      </c>
      <c r="P13" s="981" t="s">
        <v>1578</v>
      </c>
      <c r="Q13" s="981" t="s">
        <v>1579</v>
      </c>
      <c r="R13" s="981" t="s">
        <v>1580</v>
      </c>
      <c r="S13" s="1241" t="s">
        <v>1016</v>
      </c>
      <c r="T13" s="1241" t="s">
        <v>1018</v>
      </c>
      <c r="U13" s="1241" t="s">
        <v>1016</v>
      </c>
      <c r="V13" s="1241" t="s">
        <v>1016</v>
      </c>
      <c r="W13" s="981" t="s">
        <v>1581</v>
      </c>
      <c r="X13" s="981" t="s">
        <v>1582</v>
      </c>
      <c r="Y13" s="981" t="s">
        <v>1018</v>
      </c>
      <c r="Z13" s="981" t="s">
        <v>1016</v>
      </c>
      <c r="AA13" s="982"/>
      <c r="AB13" s="982"/>
      <c r="AC13" s="1242" t="s">
        <v>1583</v>
      </c>
      <c r="AD13" s="1248">
        <v>3</v>
      </c>
      <c r="AE13" s="1249">
        <v>32010.799999999999</v>
      </c>
      <c r="AF13" s="982">
        <v>807</v>
      </c>
    </row>
    <row r="14" spans="2:33">
      <c r="B14" s="981" t="s">
        <v>1627</v>
      </c>
      <c r="C14" s="981" t="s">
        <v>1566</v>
      </c>
      <c r="D14" s="981" t="s">
        <v>1625</v>
      </c>
      <c r="E14" s="981" t="s">
        <v>1183</v>
      </c>
      <c r="F14" s="981" t="s">
        <v>1236</v>
      </c>
      <c r="G14" s="981">
        <v>23.713000000000001</v>
      </c>
      <c r="H14" s="981" t="s">
        <v>1614</v>
      </c>
      <c r="I14" s="981" t="s">
        <v>1626</v>
      </c>
      <c r="J14" s="981" t="s">
        <v>1572</v>
      </c>
      <c r="K14" s="981" t="s">
        <v>1573</v>
      </c>
      <c r="L14" s="981" t="s">
        <v>1628</v>
      </c>
      <c r="M14" s="981" t="s">
        <v>1629</v>
      </c>
      <c r="N14" s="981" t="s">
        <v>1630</v>
      </c>
      <c r="O14" s="981" t="s">
        <v>1577</v>
      </c>
      <c r="P14" s="981" t="s">
        <v>1578</v>
      </c>
      <c r="Q14" s="981" t="s">
        <v>1579</v>
      </c>
      <c r="R14" s="981" t="s">
        <v>1588</v>
      </c>
      <c r="S14" s="1241" t="s">
        <v>1016</v>
      </c>
      <c r="T14" s="1241" t="s">
        <v>1018</v>
      </c>
      <c r="U14" s="1241" t="s">
        <v>1016</v>
      </c>
      <c r="V14" s="1241" t="s">
        <v>1016</v>
      </c>
      <c r="W14" s="981" t="s">
        <v>1597</v>
      </c>
      <c r="X14" s="981" t="s">
        <v>1598</v>
      </c>
      <c r="Y14" s="981" t="s">
        <v>1016</v>
      </c>
      <c r="Z14" s="981" t="s">
        <v>1018</v>
      </c>
      <c r="AA14" s="982">
        <v>8846</v>
      </c>
      <c r="AB14" s="982"/>
      <c r="AC14" s="1242" t="s">
        <v>1583</v>
      </c>
      <c r="AD14" s="982"/>
      <c r="AE14" s="982"/>
      <c r="AF14" s="982"/>
    </row>
    <row r="15" spans="2:33">
      <c r="B15" s="981" t="s">
        <v>1631</v>
      </c>
      <c r="C15" s="981" t="s">
        <v>1566</v>
      </c>
      <c r="D15" s="981" t="s">
        <v>1625</v>
      </c>
      <c r="E15" s="981" t="s">
        <v>1183</v>
      </c>
      <c r="F15" s="981" t="s">
        <v>1632</v>
      </c>
      <c r="G15" s="981">
        <v>26.49</v>
      </c>
      <c r="H15" s="981" t="s">
        <v>1570</v>
      </c>
      <c r="I15" s="981" t="s">
        <v>1633</v>
      </c>
      <c r="J15" s="981" t="s">
        <v>1572</v>
      </c>
      <c r="K15" s="981" t="s">
        <v>1573</v>
      </c>
      <c r="L15" s="981" t="s">
        <v>1634</v>
      </c>
      <c r="M15" s="981" t="s">
        <v>1635</v>
      </c>
      <c r="N15" s="981" t="s">
        <v>1596</v>
      </c>
      <c r="O15" s="981" t="s">
        <v>1577</v>
      </c>
      <c r="P15" s="981" t="s">
        <v>1578</v>
      </c>
      <c r="Q15" s="981" t="s">
        <v>1579</v>
      </c>
      <c r="R15" s="981" t="s">
        <v>1580</v>
      </c>
      <c r="S15" s="1241" t="s">
        <v>1016</v>
      </c>
      <c r="T15" s="1241" t="s">
        <v>1018</v>
      </c>
      <c r="U15" s="1241" t="s">
        <v>1016</v>
      </c>
      <c r="V15" s="1241" t="s">
        <v>1016</v>
      </c>
      <c r="W15" s="981" t="s">
        <v>1597</v>
      </c>
      <c r="X15" s="981" t="s">
        <v>1598</v>
      </c>
      <c r="Y15" s="981" t="s">
        <v>1016</v>
      </c>
      <c r="Z15" s="981" t="s">
        <v>1016</v>
      </c>
      <c r="AA15" s="982"/>
      <c r="AB15" s="982"/>
      <c r="AC15" s="1242" t="s">
        <v>1583</v>
      </c>
      <c r="AD15" s="982"/>
      <c r="AE15" s="982"/>
      <c r="AF15" s="982"/>
    </row>
    <row r="16" spans="2:33" ht="13">
      <c r="B16" s="981" t="s">
        <v>1636</v>
      </c>
      <c r="C16" s="981" t="s">
        <v>1566</v>
      </c>
      <c r="D16" s="981" t="s">
        <v>1625</v>
      </c>
      <c r="E16" s="981" t="s">
        <v>1183</v>
      </c>
      <c r="F16" s="981" t="s">
        <v>1632</v>
      </c>
      <c r="G16" s="981">
        <v>27.936</v>
      </c>
      <c r="H16" s="981" t="s">
        <v>1570</v>
      </c>
      <c r="I16" s="981" t="s">
        <v>1637</v>
      </c>
      <c r="J16" s="981" t="s">
        <v>1572</v>
      </c>
      <c r="K16" s="981" t="s">
        <v>1573</v>
      </c>
      <c r="L16" s="981" t="s">
        <v>1634</v>
      </c>
      <c r="M16" s="981" t="s">
        <v>1635</v>
      </c>
      <c r="N16" s="981" t="s">
        <v>1596</v>
      </c>
      <c r="O16" s="981" t="s">
        <v>1577</v>
      </c>
      <c r="P16" s="981" t="s">
        <v>1578</v>
      </c>
      <c r="Q16" s="981" t="s">
        <v>1579</v>
      </c>
      <c r="R16" s="981" t="s">
        <v>1588</v>
      </c>
      <c r="S16" s="1241" t="s">
        <v>1016</v>
      </c>
      <c r="T16" s="1241" t="s">
        <v>1018</v>
      </c>
      <c r="U16" s="1241" t="s">
        <v>1016</v>
      </c>
      <c r="V16" s="1241" t="s">
        <v>1016</v>
      </c>
      <c r="W16" s="981" t="s">
        <v>1581</v>
      </c>
      <c r="X16" s="981" t="s">
        <v>1582</v>
      </c>
      <c r="Y16" s="981" t="s">
        <v>1018</v>
      </c>
      <c r="Z16" s="981" t="s">
        <v>1016</v>
      </c>
      <c r="AA16" s="982"/>
      <c r="AB16" s="982"/>
      <c r="AC16" s="1242" t="s">
        <v>1583</v>
      </c>
      <c r="AD16" s="1248">
        <v>8</v>
      </c>
      <c r="AE16" s="1249">
        <v>175551.31</v>
      </c>
      <c r="AF16" s="1247">
        <v>3110</v>
      </c>
    </row>
    <row r="17" spans="2:33" ht="25">
      <c r="B17" s="981" t="s">
        <v>1638</v>
      </c>
      <c r="C17" s="981" t="s">
        <v>1566</v>
      </c>
      <c r="D17" s="981" t="s">
        <v>1625</v>
      </c>
      <c r="E17" s="981" t="s">
        <v>1183</v>
      </c>
      <c r="F17" s="981" t="s">
        <v>1202</v>
      </c>
      <c r="G17" s="981">
        <v>29.989000000000001</v>
      </c>
      <c r="H17" s="981" t="s">
        <v>1570</v>
      </c>
      <c r="I17" s="981" t="s">
        <v>1639</v>
      </c>
      <c r="J17" s="981" t="s">
        <v>1572</v>
      </c>
      <c r="K17" s="981" t="s">
        <v>1573</v>
      </c>
      <c r="L17" s="981" t="s">
        <v>1634</v>
      </c>
      <c r="M17" s="981" t="s">
        <v>1635</v>
      </c>
      <c r="N17" s="981" t="s">
        <v>1609</v>
      </c>
      <c r="O17" s="981" t="s">
        <v>1577</v>
      </c>
      <c r="P17" s="981" t="s">
        <v>1578</v>
      </c>
      <c r="Q17" s="981" t="s">
        <v>1610</v>
      </c>
      <c r="R17" s="981" t="s">
        <v>1611</v>
      </c>
      <c r="S17" s="1241" t="s">
        <v>1018</v>
      </c>
      <c r="T17" s="1241" t="s">
        <v>1018</v>
      </c>
      <c r="U17" s="1241" t="s">
        <v>1018</v>
      </c>
      <c r="V17" s="1241" t="s">
        <v>1018</v>
      </c>
      <c r="W17" s="981"/>
      <c r="X17" s="981"/>
      <c r="Y17" s="981" t="s">
        <v>1018</v>
      </c>
      <c r="Z17" s="981"/>
      <c r="AA17" s="982"/>
      <c r="AB17" s="982"/>
      <c r="AC17" s="1245" t="s">
        <v>1640</v>
      </c>
      <c r="AD17" s="1250"/>
      <c r="AE17" s="982"/>
      <c r="AF17" s="982"/>
    </row>
    <row r="18" spans="2:33">
      <c r="B18" s="981" t="s">
        <v>1641</v>
      </c>
      <c r="C18" s="981" t="s">
        <v>1566</v>
      </c>
      <c r="D18" s="981" t="s">
        <v>1625</v>
      </c>
      <c r="E18" s="981" t="s">
        <v>1183</v>
      </c>
      <c r="F18" s="981" t="s">
        <v>1202</v>
      </c>
      <c r="G18" s="981">
        <v>31.277999999999999</v>
      </c>
      <c r="H18" s="981" t="s">
        <v>1570</v>
      </c>
      <c r="I18" s="981" t="s">
        <v>1642</v>
      </c>
      <c r="J18" s="981" t="s">
        <v>1572</v>
      </c>
      <c r="K18" s="981" t="s">
        <v>1573</v>
      </c>
      <c r="L18" s="981" t="s">
        <v>1634</v>
      </c>
      <c r="M18" s="981" t="s">
        <v>1635</v>
      </c>
      <c r="N18" s="981" t="s">
        <v>1596</v>
      </c>
      <c r="O18" s="981" t="s">
        <v>1577</v>
      </c>
      <c r="P18" s="981" t="s">
        <v>1578</v>
      </c>
      <c r="Q18" s="981" t="s">
        <v>1579</v>
      </c>
      <c r="R18" s="981" t="s">
        <v>1580</v>
      </c>
      <c r="S18" s="1241" t="s">
        <v>1016</v>
      </c>
      <c r="T18" s="1241" t="s">
        <v>1018</v>
      </c>
      <c r="U18" s="1241" t="s">
        <v>1016</v>
      </c>
      <c r="V18" s="1241" t="s">
        <v>1016</v>
      </c>
      <c r="W18" s="981" t="s">
        <v>1581</v>
      </c>
      <c r="X18" s="981" t="s">
        <v>1582</v>
      </c>
      <c r="Y18" s="981" t="s">
        <v>1018</v>
      </c>
      <c r="Z18" s="981" t="s">
        <v>1018</v>
      </c>
      <c r="AA18" s="982">
        <v>2244</v>
      </c>
      <c r="AB18" s="982"/>
      <c r="AC18" s="1242" t="s">
        <v>1583</v>
      </c>
      <c r="AD18" s="1243">
        <v>2</v>
      </c>
      <c r="AE18" s="1247">
        <v>19700</v>
      </c>
      <c r="AF18" s="982">
        <v>164</v>
      </c>
      <c r="AG18" s="243"/>
    </row>
    <row r="19" spans="2:33" ht="25">
      <c r="B19" s="981" t="s">
        <v>1643</v>
      </c>
      <c r="C19" s="981" t="s">
        <v>1566</v>
      </c>
      <c r="D19" s="981" t="s">
        <v>1625</v>
      </c>
      <c r="E19" s="981" t="s">
        <v>1183</v>
      </c>
      <c r="F19" s="981" t="s">
        <v>1202</v>
      </c>
      <c r="G19" s="981">
        <v>32.237000000000002</v>
      </c>
      <c r="H19" s="981" t="s">
        <v>1570</v>
      </c>
      <c r="I19" s="981" t="s">
        <v>1642</v>
      </c>
      <c r="J19" s="981" t="s">
        <v>1572</v>
      </c>
      <c r="K19" s="981" t="s">
        <v>1573</v>
      </c>
      <c r="L19" s="981" t="s">
        <v>1644</v>
      </c>
      <c r="M19" s="981" t="s">
        <v>1645</v>
      </c>
      <c r="N19" s="981" t="s">
        <v>1596</v>
      </c>
      <c r="O19" s="981" t="s">
        <v>1577</v>
      </c>
      <c r="P19" s="981" t="s">
        <v>1578</v>
      </c>
      <c r="Q19" s="981" t="s">
        <v>1610</v>
      </c>
      <c r="R19" s="981" t="s">
        <v>1611</v>
      </c>
      <c r="S19" s="1241" t="s">
        <v>1018</v>
      </c>
      <c r="T19" s="1241" t="s">
        <v>1018</v>
      </c>
      <c r="U19" s="1241" t="s">
        <v>1018</v>
      </c>
      <c r="V19" s="1241" t="s">
        <v>1018</v>
      </c>
      <c r="W19" s="981"/>
      <c r="X19" s="981"/>
      <c r="Y19" s="981" t="s">
        <v>1018</v>
      </c>
      <c r="Z19" s="981"/>
      <c r="AA19" s="982"/>
      <c r="AB19" s="982"/>
      <c r="AC19" s="1245" t="s">
        <v>1646</v>
      </c>
      <c r="AD19" s="1250"/>
      <c r="AE19" s="982"/>
      <c r="AF19" s="982"/>
    </row>
    <row r="20" spans="2:33" ht="25">
      <c r="B20" s="981" t="s">
        <v>1647</v>
      </c>
      <c r="C20" s="981" t="s">
        <v>1566</v>
      </c>
      <c r="D20" s="981" t="s">
        <v>1625</v>
      </c>
      <c r="E20" s="981" t="s">
        <v>1183</v>
      </c>
      <c r="F20" s="981" t="s">
        <v>1648</v>
      </c>
      <c r="G20" s="981">
        <v>33.722000000000001</v>
      </c>
      <c r="H20" s="981" t="s">
        <v>1570</v>
      </c>
      <c r="I20" s="981" t="s">
        <v>1649</v>
      </c>
      <c r="J20" s="981" t="s">
        <v>1572</v>
      </c>
      <c r="K20" s="981" t="s">
        <v>1573</v>
      </c>
      <c r="L20" s="981" t="s">
        <v>1644</v>
      </c>
      <c r="M20" s="981" t="s">
        <v>1645</v>
      </c>
      <c r="N20" s="981" t="s">
        <v>1609</v>
      </c>
      <c r="O20" s="981" t="s">
        <v>1577</v>
      </c>
      <c r="P20" s="981" t="s">
        <v>1578</v>
      </c>
      <c r="Q20" s="981" t="s">
        <v>1610</v>
      </c>
      <c r="R20" s="981" t="s">
        <v>1611</v>
      </c>
      <c r="S20" s="1241" t="s">
        <v>1018</v>
      </c>
      <c r="T20" s="1241" t="s">
        <v>1018</v>
      </c>
      <c r="U20" s="1241" t="s">
        <v>1018</v>
      </c>
      <c r="V20" s="1241" t="s">
        <v>1018</v>
      </c>
      <c r="W20" s="981"/>
      <c r="X20" s="981"/>
      <c r="Y20" s="981" t="s">
        <v>1018</v>
      </c>
      <c r="Z20" s="981"/>
      <c r="AA20" s="982"/>
      <c r="AB20" s="982"/>
      <c r="AC20" s="1245" t="s">
        <v>1650</v>
      </c>
      <c r="AD20" s="1250"/>
      <c r="AE20" s="982"/>
      <c r="AF20" s="982"/>
    </row>
    <row r="21" spans="2:33" ht="13">
      <c r="B21" s="981" t="s">
        <v>1651</v>
      </c>
      <c r="C21" s="981" t="s">
        <v>1566</v>
      </c>
      <c r="D21" s="981" t="s">
        <v>1625</v>
      </c>
      <c r="E21" s="981" t="s">
        <v>1183</v>
      </c>
      <c r="F21" s="981" t="s">
        <v>1652</v>
      </c>
      <c r="G21" s="981">
        <v>35.713000000000001</v>
      </c>
      <c r="H21" s="981" t="s">
        <v>1570</v>
      </c>
      <c r="I21" s="981" t="s">
        <v>1653</v>
      </c>
      <c r="J21" s="981" t="s">
        <v>1572</v>
      </c>
      <c r="K21" s="981" t="s">
        <v>1573</v>
      </c>
      <c r="L21" s="981" t="s">
        <v>1644</v>
      </c>
      <c r="M21" s="981" t="s">
        <v>1645</v>
      </c>
      <c r="N21" s="981" t="s">
        <v>1596</v>
      </c>
      <c r="O21" s="981" t="s">
        <v>1577</v>
      </c>
      <c r="P21" s="981" t="s">
        <v>1578</v>
      </c>
      <c r="Q21" s="981" t="s">
        <v>1579</v>
      </c>
      <c r="R21" s="981" t="s">
        <v>1580</v>
      </c>
      <c r="S21" s="1241" t="s">
        <v>1016</v>
      </c>
      <c r="T21" s="1241" t="s">
        <v>1018</v>
      </c>
      <c r="U21" s="1241" t="s">
        <v>1016</v>
      </c>
      <c r="V21" s="1241" t="s">
        <v>1016</v>
      </c>
      <c r="W21" s="981" t="s">
        <v>1581</v>
      </c>
      <c r="X21" s="981" t="s">
        <v>1582</v>
      </c>
      <c r="Y21" s="981" t="s">
        <v>1018</v>
      </c>
      <c r="Z21" s="981" t="s">
        <v>1016</v>
      </c>
      <c r="AA21" s="982"/>
      <c r="AB21" s="982"/>
      <c r="AC21" s="1242" t="s">
        <v>1583</v>
      </c>
      <c r="AD21" s="1248">
        <v>4</v>
      </c>
      <c r="AE21" s="1244">
        <v>344413.76</v>
      </c>
      <c r="AF21" s="1247">
        <v>1224</v>
      </c>
      <c r="AG21" s="243"/>
    </row>
    <row r="22" spans="2:33">
      <c r="B22" s="1251" t="s">
        <v>1654</v>
      </c>
      <c r="C22" s="1251" t="s">
        <v>1566</v>
      </c>
      <c r="D22" s="1251" t="s">
        <v>1625</v>
      </c>
      <c r="E22" s="1251" t="s">
        <v>1183</v>
      </c>
      <c r="F22" s="1251" t="s">
        <v>1203</v>
      </c>
      <c r="G22" s="1251">
        <v>37.500999999999998</v>
      </c>
      <c r="H22" s="1251" t="s">
        <v>1570</v>
      </c>
      <c r="I22" s="1251" t="s">
        <v>1655</v>
      </c>
      <c r="J22" s="1251" t="s">
        <v>1572</v>
      </c>
      <c r="K22" s="1251" t="s">
        <v>1573</v>
      </c>
      <c r="L22" s="1251" t="s">
        <v>1644</v>
      </c>
      <c r="M22" s="1251" t="s">
        <v>1645</v>
      </c>
      <c r="N22" s="1251" t="s">
        <v>1596</v>
      </c>
      <c r="O22" s="1251" t="s">
        <v>1577</v>
      </c>
      <c r="P22" s="1251" t="s">
        <v>1578</v>
      </c>
      <c r="Q22" s="1251" t="s">
        <v>1579</v>
      </c>
      <c r="R22" s="1251" t="s">
        <v>1656</v>
      </c>
      <c r="S22" s="1252" t="s">
        <v>1016</v>
      </c>
      <c r="T22" s="1252" t="s">
        <v>1018</v>
      </c>
      <c r="U22" s="1252" t="s">
        <v>1016</v>
      </c>
      <c r="V22" s="1252" t="s">
        <v>1016</v>
      </c>
      <c r="W22" s="1251" t="s">
        <v>1597</v>
      </c>
      <c r="X22" s="1251" t="s">
        <v>1598</v>
      </c>
      <c r="Y22" s="1251" t="s">
        <v>1016</v>
      </c>
      <c r="Z22" s="1251" t="s">
        <v>1018</v>
      </c>
      <c r="AA22" s="1253"/>
      <c r="AB22" s="1253"/>
      <c r="AC22" s="1254" t="s">
        <v>1583</v>
      </c>
      <c r="AD22" s="982"/>
      <c r="AE22" s="982"/>
      <c r="AF22" s="982"/>
    </row>
    <row r="23" spans="2:33">
      <c r="B23" s="989" t="s">
        <v>1657</v>
      </c>
      <c r="C23" s="989" t="s">
        <v>1566</v>
      </c>
      <c r="D23" s="989" t="s">
        <v>1625</v>
      </c>
      <c r="E23" s="989" t="s">
        <v>1183</v>
      </c>
      <c r="F23" s="989" t="s">
        <v>1224</v>
      </c>
      <c r="G23" s="989">
        <v>41.106000000000002</v>
      </c>
      <c r="H23" s="989" t="s">
        <v>1570</v>
      </c>
      <c r="I23" s="989" t="s">
        <v>1658</v>
      </c>
      <c r="J23" s="989" t="s">
        <v>1572</v>
      </c>
      <c r="K23" s="989" t="s">
        <v>1573</v>
      </c>
      <c r="L23" s="989" t="s">
        <v>1659</v>
      </c>
      <c r="M23" s="989" t="s">
        <v>1660</v>
      </c>
      <c r="N23" s="989" t="s">
        <v>1596</v>
      </c>
      <c r="O23" s="989" t="s">
        <v>1577</v>
      </c>
      <c r="P23" s="989" t="s">
        <v>1578</v>
      </c>
      <c r="Q23" s="989" t="s">
        <v>1579</v>
      </c>
      <c r="R23" s="989" t="s">
        <v>1580</v>
      </c>
      <c r="S23" s="990" t="s">
        <v>1016</v>
      </c>
      <c r="T23" s="990" t="s">
        <v>1018</v>
      </c>
      <c r="U23" s="990" t="s">
        <v>1016</v>
      </c>
      <c r="V23" s="990" t="s">
        <v>1016</v>
      </c>
      <c r="W23" s="989" t="s">
        <v>1597</v>
      </c>
      <c r="X23" s="989" t="s">
        <v>1598</v>
      </c>
      <c r="Y23" s="989" t="s">
        <v>1016</v>
      </c>
      <c r="Z23" s="989" t="s">
        <v>1016</v>
      </c>
      <c r="AA23" s="982"/>
      <c r="AB23" s="982"/>
      <c r="AC23" s="1242" t="s">
        <v>1583</v>
      </c>
      <c r="AD23" s="982"/>
      <c r="AE23" s="982"/>
      <c r="AF23" s="982"/>
    </row>
    <row r="24" spans="2:33" ht="13">
      <c r="B24" s="998" t="s">
        <v>1661</v>
      </c>
      <c r="C24" s="998" t="s">
        <v>1566</v>
      </c>
      <c r="D24" s="998" t="s">
        <v>1625</v>
      </c>
      <c r="E24" s="998" t="s">
        <v>1183</v>
      </c>
      <c r="F24" s="998" t="s">
        <v>1183</v>
      </c>
      <c r="G24" s="998">
        <v>42.886000000000003</v>
      </c>
      <c r="H24" s="998" t="s">
        <v>1570</v>
      </c>
      <c r="I24" s="998" t="s">
        <v>1662</v>
      </c>
      <c r="J24" s="998" t="s">
        <v>1572</v>
      </c>
      <c r="K24" s="998" t="s">
        <v>1573</v>
      </c>
      <c r="L24" s="998" t="s">
        <v>1659</v>
      </c>
      <c r="M24" s="998" t="s">
        <v>1660</v>
      </c>
      <c r="N24" s="998" t="s">
        <v>1596</v>
      </c>
      <c r="O24" s="998" t="s">
        <v>1577</v>
      </c>
      <c r="P24" s="998" t="s">
        <v>1578</v>
      </c>
      <c r="Q24" s="998" t="s">
        <v>1579</v>
      </c>
      <c r="R24" s="998" t="s">
        <v>1580</v>
      </c>
      <c r="S24" s="999" t="s">
        <v>1016</v>
      </c>
      <c r="T24" s="999" t="s">
        <v>1018</v>
      </c>
      <c r="U24" s="999" t="s">
        <v>1016</v>
      </c>
      <c r="V24" s="999" t="s">
        <v>1016</v>
      </c>
      <c r="W24" s="998" t="s">
        <v>1581</v>
      </c>
      <c r="X24" s="998" t="s">
        <v>1582</v>
      </c>
      <c r="Y24" s="998" t="s">
        <v>1018</v>
      </c>
      <c r="Z24" s="998" t="s">
        <v>1018</v>
      </c>
      <c r="AA24" s="985">
        <v>7498</v>
      </c>
      <c r="AB24" s="985"/>
      <c r="AC24" s="986" t="s">
        <v>1618</v>
      </c>
      <c r="AD24" s="987">
        <v>2</v>
      </c>
      <c r="AE24" s="988">
        <v>73187.899999999994</v>
      </c>
      <c r="AF24" s="985">
        <v>223</v>
      </c>
    </row>
    <row r="25" spans="2:33">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1255"/>
      <c r="AA25" s="1255"/>
      <c r="AB25" s="1255"/>
      <c r="AC25" s="1255"/>
      <c r="AD25" s="1256"/>
      <c r="AE25" s="982"/>
      <c r="AF25" s="982"/>
    </row>
    <row r="26" spans="2:33" ht="13">
      <c r="B26" s="989" t="s">
        <v>1663</v>
      </c>
      <c r="C26" s="989" t="s">
        <v>1566</v>
      </c>
      <c r="D26" s="989" t="s">
        <v>1625</v>
      </c>
      <c r="E26" s="989" t="s">
        <v>1183</v>
      </c>
      <c r="F26" s="989" t="s">
        <v>1183</v>
      </c>
      <c r="G26" s="989">
        <v>52.877000000000002</v>
      </c>
      <c r="H26" s="989" t="s">
        <v>1570</v>
      </c>
      <c r="I26" s="989" t="s">
        <v>1664</v>
      </c>
      <c r="J26" s="989" t="s">
        <v>1665</v>
      </c>
      <c r="K26" s="989" t="s">
        <v>1666</v>
      </c>
      <c r="L26" s="989" t="s">
        <v>1667</v>
      </c>
      <c r="M26" s="989" t="s">
        <v>1668</v>
      </c>
      <c r="N26" s="989" t="s">
        <v>1596</v>
      </c>
      <c r="O26" s="989" t="s">
        <v>1577</v>
      </c>
      <c r="P26" s="989" t="s">
        <v>1578</v>
      </c>
      <c r="Q26" s="989" t="s">
        <v>1579</v>
      </c>
      <c r="R26" s="989" t="s">
        <v>1588</v>
      </c>
      <c r="S26" s="990" t="s">
        <v>1016</v>
      </c>
      <c r="T26" s="990" t="s">
        <v>1018</v>
      </c>
      <c r="U26" s="990" t="s">
        <v>1016</v>
      </c>
      <c r="V26" s="990" t="s">
        <v>1016</v>
      </c>
      <c r="W26" s="989" t="s">
        <v>1597</v>
      </c>
      <c r="X26" s="989" t="s">
        <v>1598</v>
      </c>
      <c r="Y26" s="989" t="s">
        <v>1016</v>
      </c>
      <c r="Z26" s="989" t="s">
        <v>1018</v>
      </c>
      <c r="AA26" s="982">
        <v>5541</v>
      </c>
      <c r="AB26" s="982"/>
      <c r="AC26" s="991" t="s">
        <v>1669</v>
      </c>
      <c r="AD26" s="992"/>
      <c r="AE26" s="982"/>
      <c r="AF26" s="982"/>
    </row>
    <row r="27" spans="2:33" ht="25">
      <c r="B27" s="989" t="s">
        <v>1670</v>
      </c>
      <c r="C27" s="989" t="s">
        <v>1566</v>
      </c>
      <c r="D27" s="989" t="s">
        <v>1625</v>
      </c>
      <c r="E27" s="989" t="s">
        <v>1183</v>
      </c>
      <c r="F27" s="989" t="s">
        <v>1183</v>
      </c>
      <c r="G27" s="989">
        <v>52.677</v>
      </c>
      <c r="H27" s="989" t="s">
        <v>1570</v>
      </c>
      <c r="I27" s="989" t="s">
        <v>1671</v>
      </c>
      <c r="J27" s="989" t="s">
        <v>1665</v>
      </c>
      <c r="K27" s="989" t="s">
        <v>1666</v>
      </c>
      <c r="L27" s="989" t="s">
        <v>1667</v>
      </c>
      <c r="M27" s="989" t="s">
        <v>1668</v>
      </c>
      <c r="N27" s="989" t="s">
        <v>1586</v>
      </c>
      <c r="O27" s="989" t="s">
        <v>1577</v>
      </c>
      <c r="P27" s="989" t="s">
        <v>1578</v>
      </c>
      <c r="Q27" s="989" t="s">
        <v>1587</v>
      </c>
      <c r="R27" s="989" t="s">
        <v>1611</v>
      </c>
      <c r="S27" s="990" t="s">
        <v>1016</v>
      </c>
      <c r="T27" s="990" t="s">
        <v>1018</v>
      </c>
      <c r="U27" s="990" t="s">
        <v>1016</v>
      </c>
      <c r="V27" s="990" t="s">
        <v>1016</v>
      </c>
      <c r="W27" s="989" t="s">
        <v>1581</v>
      </c>
      <c r="X27" s="989" t="s">
        <v>1582</v>
      </c>
      <c r="Y27" s="989" t="s">
        <v>1018</v>
      </c>
      <c r="Z27" s="989" t="s">
        <v>1018</v>
      </c>
      <c r="AA27" s="982"/>
      <c r="AB27" s="982"/>
      <c r="AC27" s="1257" t="s">
        <v>1672</v>
      </c>
      <c r="AD27" s="1246"/>
      <c r="AE27" s="982"/>
      <c r="AF27" s="982"/>
    </row>
    <row r="28" spans="2:33">
      <c r="B28" s="1258" t="s">
        <v>1673</v>
      </c>
      <c r="C28" s="1258" t="s">
        <v>1566</v>
      </c>
      <c r="D28" s="1258" t="s">
        <v>1625</v>
      </c>
      <c r="E28" s="1258" t="s">
        <v>1183</v>
      </c>
      <c r="F28" s="1258" t="s">
        <v>1183</v>
      </c>
      <c r="G28" s="1258">
        <v>51.493000000000002</v>
      </c>
      <c r="H28" s="1258" t="s">
        <v>1570</v>
      </c>
      <c r="I28" s="1258" t="s">
        <v>1671</v>
      </c>
      <c r="J28" s="1258" t="s">
        <v>1665</v>
      </c>
      <c r="K28" s="1258" t="s">
        <v>1666</v>
      </c>
      <c r="L28" s="1258" t="s">
        <v>1667</v>
      </c>
      <c r="M28" s="1258" t="s">
        <v>1668</v>
      </c>
      <c r="N28" s="1258" t="s">
        <v>1596</v>
      </c>
      <c r="O28" s="1258" t="s">
        <v>1577</v>
      </c>
      <c r="P28" s="1258" t="s">
        <v>1578</v>
      </c>
      <c r="Q28" s="1258" t="s">
        <v>1579</v>
      </c>
      <c r="R28" s="1258" t="s">
        <v>1588</v>
      </c>
      <c r="S28" s="1259" t="s">
        <v>1016</v>
      </c>
      <c r="T28" s="1259" t="s">
        <v>1018</v>
      </c>
      <c r="U28" s="1259" t="s">
        <v>1016</v>
      </c>
      <c r="V28" s="1259" t="s">
        <v>1016</v>
      </c>
      <c r="W28" s="1258" t="s">
        <v>1581</v>
      </c>
      <c r="X28" s="1258" t="s">
        <v>1582</v>
      </c>
      <c r="Y28" s="1258" t="s">
        <v>1018</v>
      </c>
      <c r="Z28" s="1258" t="s">
        <v>1016</v>
      </c>
      <c r="AA28" s="1260">
        <v>3626</v>
      </c>
      <c r="AB28" s="1260"/>
      <c r="AC28" s="1261" t="s">
        <v>1583</v>
      </c>
      <c r="AD28" s="1243">
        <v>2</v>
      </c>
      <c r="AE28" s="1244">
        <v>36626.800000000003</v>
      </c>
      <c r="AF28" s="982">
        <v>354</v>
      </c>
      <c r="AG28" s="243"/>
    </row>
    <row r="29" spans="2:33">
      <c r="B29" s="981" t="s">
        <v>1674</v>
      </c>
      <c r="C29" s="981" t="s">
        <v>1566</v>
      </c>
      <c r="D29" s="981" t="s">
        <v>1625</v>
      </c>
      <c r="E29" s="981" t="s">
        <v>1183</v>
      </c>
      <c r="F29" s="981" t="s">
        <v>1183</v>
      </c>
      <c r="G29" s="981">
        <v>51.027999999999999</v>
      </c>
      <c r="H29" s="981" t="s">
        <v>1570</v>
      </c>
      <c r="I29" s="981" t="s">
        <v>1671</v>
      </c>
      <c r="J29" s="981" t="s">
        <v>1665</v>
      </c>
      <c r="K29" s="981" t="s">
        <v>1666</v>
      </c>
      <c r="L29" s="981" t="s">
        <v>1667</v>
      </c>
      <c r="M29" s="981" t="s">
        <v>1668</v>
      </c>
      <c r="N29" s="981" t="s">
        <v>1630</v>
      </c>
      <c r="O29" s="981" t="s">
        <v>1577</v>
      </c>
      <c r="P29" s="981" t="s">
        <v>1578</v>
      </c>
      <c r="Q29" s="981" t="s">
        <v>1579</v>
      </c>
      <c r="R29" s="981" t="s">
        <v>1588</v>
      </c>
      <c r="S29" s="1241" t="s">
        <v>1016</v>
      </c>
      <c r="T29" s="1241" t="s">
        <v>1018</v>
      </c>
      <c r="U29" s="1241" t="s">
        <v>1016</v>
      </c>
      <c r="V29" s="1241" t="s">
        <v>1016</v>
      </c>
      <c r="W29" s="981" t="s">
        <v>1581</v>
      </c>
      <c r="X29" s="981" t="s">
        <v>1582</v>
      </c>
      <c r="Y29" s="981" t="s">
        <v>1018</v>
      </c>
      <c r="Z29" s="981" t="s">
        <v>1016</v>
      </c>
      <c r="AA29" s="982">
        <v>10598</v>
      </c>
      <c r="AB29" s="982"/>
      <c r="AC29" s="1242" t="s">
        <v>1583</v>
      </c>
      <c r="AD29" s="1243">
        <v>2</v>
      </c>
      <c r="AE29" s="1244">
        <v>45199.09</v>
      </c>
      <c r="AF29" s="982">
        <v>97</v>
      </c>
      <c r="AG29" s="243" t="s">
        <v>1749</v>
      </c>
    </row>
    <row r="30" spans="2:33" ht="27.5" customHeight="1">
      <c r="B30" s="981" t="s">
        <v>1675</v>
      </c>
      <c r="C30" s="981" t="s">
        <v>1566</v>
      </c>
      <c r="D30" s="981" t="s">
        <v>1625</v>
      </c>
      <c r="E30" s="981" t="s">
        <v>1183</v>
      </c>
      <c r="F30" s="981"/>
      <c r="G30" s="1264">
        <v>49.226999999999997</v>
      </c>
      <c r="H30" s="1264" t="s">
        <v>1570</v>
      </c>
      <c r="I30" s="1264" t="s">
        <v>1676</v>
      </c>
      <c r="J30" s="1264" t="s">
        <v>1665</v>
      </c>
      <c r="K30" s="1264" t="s">
        <v>1666</v>
      </c>
      <c r="L30" s="1264" t="s">
        <v>1667</v>
      </c>
      <c r="M30" s="1264" t="s">
        <v>1668</v>
      </c>
      <c r="N30" s="1264" t="s">
        <v>1596</v>
      </c>
      <c r="O30" s="1264" t="s">
        <v>1577</v>
      </c>
      <c r="P30" s="1264" t="s">
        <v>1578</v>
      </c>
      <c r="Q30" s="1264" t="s">
        <v>1610</v>
      </c>
      <c r="R30" s="1264" t="s">
        <v>1580</v>
      </c>
      <c r="S30" s="1265" t="s">
        <v>1018</v>
      </c>
      <c r="T30" s="1265" t="s">
        <v>1018</v>
      </c>
      <c r="U30" s="1265" t="s">
        <v>1018</v>
      </c>
      <c r="V30" s="1265" t="s">
        <v>1018</v>
      </c>
      <c r="W30" s="1264"/>
      <c r="X30" s="1264"/>
      <c r="Y30" s="1264" t="s">
        <v>1018</v>
      </c>
      <c r="Z30" s="1264"/>
      <c r="AA30" s="1266"/>
      <c r="AB30" s="1266"/>
      <c r="AC30" s="1269" t="s">
        <v>1797</v>
      </c>
      <c r="AD30" s="1267">
        <v>1</v>
      </c>
      <c r="AE30" s="1270" t="s">
        <v>1798</v>
      </c>
      <c r="AF30" s="1266">
        <v>101</v>
      </c>
      <c r="AG30" s="243"/>
    </row>
    <row r="31" spans="2:33" ht="25">
      <c r="B31" s="981" t="s">
        <v>1677</v>
      </c>
      <c r="C31" s="981" t="s">
        <v>1566</v>
      </c>
      <c r="D31" s="981" t="s">
        <v>1625</v>
      </c>
      <c r="E31" s="981" t="s">
        <v>1183</v>
      </c>
      <c r="F31" s="981"/>
      <c r="G31" s="1264">
        <v>47.74</v>
      </c>
      <c r="H31" s="1264" t="s">
        <v>1570</v>
      </c>
      <c r="I31" s="1264" t="s">
        <v>1678</v>
      </c>
      <c r="J31" s="1264" t="s">
        <v>1665</v>
      </c>
      <c r="K31" s="1264" t="s">
        <v>1666</v>
      </c>
      <c r="L31" s="1264" t="s">
        <v>1667</v>
      </c>
      <c r="M31" s="1264" t="s">
        <v>1668</v>
      </c>
      <c r="N31" s="1264" t="s">
        <v>1609</v>
      </c>
      <c r="O31" s="1264" t="s">
        <v>1577</v>
      </c>
      <c r="P31" s="1264" t="s">
        <v>1578</v>
      </c>
      <c r="Q31" s="1264" t="s">
        <v>1610</v>
      </c>
      <c r="R31" s="1264" t="s">
        <v>1611</v>
      </c>
      <c r="S31" s="1265" t="s">
        <v>1018</v>
      </c>
      <c r="T31" s="1265" t="s">
        <v>1018</v>
      </c>
      <c r="U31" s="1265" t="s">
        <v>1018</v>
      </c>
      <c r="V31" s="1265" t="s">
        <v>1018</v>
      </c>
      <c r="W31" s="1264"/>
      <c r="X31" s="1264"/>
      <c r="Y31" s="1264" t="s">
        <v>1018</v>
      </c>
      <c r="Z31" s="1264"/>
      <c r="AA31" s="1266"/>
      <c r="AB31" s="1266"/>
      <c r="AC31" s="1269" t="s">
        <v>1797</v>
      </c>
      <c r="AD31" s="1268"/>
      <c r="AE31" s="1266"/>
      <c r="AF31" s="1266"/>
      <c r="AG31" s="243"/>
    </row>
    <row r="32" spans="2:33">
      <c r="B32" s="981" t="s">
        <v>1679</v>
      </c>
      <c r="C32" s="981" t="s">
        <v>1566</v>
      </c>
      <c r="D32" s="981" t="s">
        <v>1625</v>
      </c>
      <c r="E32" s="981" t="s">
        <v>1183</v>
      </c>
      <c r="F32" s="981" t="s">
        <v>1680</v>
      </c>
      <c r="G32" s="981">
        <v>46.115000000000002</v>
      </c>
      <c r="H32" s="981" t="s">
        <v>1570</v>
      </c>
      <c r="I32" s="981" t="s">
        <v>1680</v>
      </c>
      <c r="J32" s="981" t="s">
        <v>1665</v>
      </c>
      <c r="K32" s="981" t="s">
        <v>1666</v>
      </c>
      <c r="L32" s="981" t="s">
        <v>1667</v>
      </c>
      <c r="M32" s="981" t="s">
        <v>1668</v>
      </c>
      <c r="N32" s="981" t="s">
        <v>1596</v>
      </c>
      <c r="O32" s="981" t="s">
        <v>1577</v>
      </c>
      <c r="P32" s="981" t="s">
        <v>1578</v>
      </c>
      <c r="Q32" s="981" t="s">
        <v>1579</v>
      </c>
      <c r="R32" s="981" t="s">
        <v>1588</v>
      </c>
      <c r="S32" s="1241" t="s">
        <v>1016</v>
      </c>
      <c r="T32" s="1241" t="s">
        <v>1018</v>
      </c>
      <c r="U32" s="1241" t="s">
        <v>1016</v>
      </c>
      <c r="V32" s="1241" t="s">
        <v>1016</v>
      </c>
      <c r="W32" s="981" t="s">
        <v>1581</v>
      </c>
      <c r="X32" s="981" t="s">
        <v>1582</v>
      </c>
      <c r="Y32" s="981" t="s">
        <v>1018</v>
      </c>
      <c r="Z32" s="981" t="s">
        <v>1018</v>
      </c>
      <c r="AA32" s="982"/>
      <c r="AB32" s="982"/>
      <c r="AC32" s="1242" t="s">
        <v>1583</v>
      </c>
      <c r="AD32" s="1243">
        <v>2</v>
      </c>
      <c r="AE32" s="1244">
        <v>3374.72</v>
      </c>
      <c r="AF32" s="982">
        <v>233</v>
      </c>
      <c r="AG32" s="243"/>
    </row>
    <row r="33" spans="2:33" ht="25">
      <c r="B33" s="981" t="s">
        <v>1681</v>
      </c>
      <c r="C33" s="981" t="s">
        <v>1566</v>
      </c>
      <c r="D33" s="981" t="s">
        <v>1625</v>
      </c>
      <c r="E33" s="981" t="s">
        <v>1183</v>
      </c>
      <c r="F33" s="981" t="s">
        <v>1680</v>
      </c>
      <c r="G33" s="981">
        <v>44.856000000000002</v>
      </c>
      <c r="H33" s="981" t="s">
        <v>1570</v>
      </c>
      <c r="I33" s="981"/>
      <c r="J33" s="981" t="s">
        <v>1665</v>
      </c>
      <c r="K33" s="981" t="s">
        <v>1666</v>
      </c>
      <c r="L33" s="981" t="s">
        <v>1667</v>
      </c>
      <c r="M33" s="981" t="s">
        <v>1668</v>
      </c>
      <c r="N33" s="981" t="s">
        <v>1609</v>
      </c>
      <c r="O33" s="981" t="s">
        <v>1577</v>
      </c>
      <c r="P33" s="981" t="s">
        <v>1578</v>
      </c>
      <c r="Q33" s="981" t="s">
        <v>1610</v>
      </c>
      <c r="R33" s="981" t="s">
        <v>1611</v>
      </c>
      <c r="S33" s="1241" t="s">
        <v>1018</v>
      </c>
      <c r="T33" s="1241" t="s">
        <v>1018</v>
      </c>
      <c r="U33" s="1241" t="s">
        <v>1018</v>
      </c>
      <c r="V33" s="1241" t="s">
        <v>1018</v>
      </c>
      <c r="W33" s="981"/>
      <c r="X33" s="981"/>
      <c r="Y33" s="981" t="s">
        <v>1018</v>
      </c>
      <c r="Z33" s="981"/>
      <c r="AA33" s="982"/>
      <c r="AB33" s="982"/>
      <c r="AC33" s="1245" t="s">
        <v>1640</v>
      </c>
      <c r="AD33" s="1250"/>
      <c r="AE33" s="982"/>
      <c r="AF33" s="982"/>
      <c r="AG33" s="243"/>
    </row>
    <row r="34" spans="2:33" ht="13">
      <c r="B34" s="983" t="s">
        <v>1682</v>
      </c>
      <c r="C34" s="983" t="s">
        <v>1566</v>
      </c>
      <c r="D34" s="983" t="s">
        <v>1625</v>
      </c>
      <c r="E34" s="983" t="s">
        <v>1183</v>
      </c>
      <c r="F34" s="983" t="s">
        <v>1206</v>
      </c>
      <c r="G34" s="983">
        <v>42.02</v>
      </c>
      <c r="H34" s="983" t="s">
        <v>1570</v>
      </c>
      <c r="I34" s="983" t="s">
        <v>1206</v>
      </c>
      <c r="J34" s="983" t="s">
        <v>1665</v>
      </c>
      <c r="K34" s="983" t="s">
        <v>1666</v>
      </c>
      <c r="L34" s="983" t="s">
        <v>1667</v>
      </c>
      <c r="M34" s="983" t="s">
        <v>1668</v>
      </c>
      <c r="N34" s="983" t="s">
        <v>1630</v>
      </c>
      <c r="O34" s="983" t="s">
        <v>1577</v>
      </c>
      <c r="P34" s="983" t="s">
        <v>1578</v>
      </c>
      <c r="Q34" s="983" t="s">
        <v>1579</v>
      </c>
      <c r="R34" s="983" t="s">
        <v>1588</v>
      </c>
      <c r="S34" s="984" t="s">
        <v>1016</v>
      </c>
      <c r="T34" s="984" t="s">
        <v>1018</v>
      </c>
      <c r="U34" s="984" t="s">
        <v>1016</v>
      </c>
      <c r="V34" s="984" t="s">
        <v>1016</v>
      </c>
      <c r="W34" s="983" t="s">
        <v>1597</v>
      </c>
      <c r="X34" s="983" t="s">
        <v>1598</v>
      </c>
      <c r="Y34" s="983" t="s">
        <v>1016</v>
      </c>
      <c r="Z34" s="983" t="s">
        <v>1018</v>
      </c>
      <c r="AA34" s="985">
        <v>2659</v>
      </c>
      <c r="AB34" s="985"/>
      <c r="AC34" s="986" t="s">
        <v>1618</v>
      </c>
      <c r="AD34" s="987">
        <v>3</v>
      </c>
      <c r="AE34" s="993">
        <v>86138.91</v>
      </c>
      <c r="AF34" s="985">
        <v>499</v>
      </c>
    </row>
    <row r="35" spans="2:33" ht="25">
      <c r="B35" s="981" t="s">
        <v>1683</v>
      </c>
      <c r="C35" s="981" t="s">
        <v>1566</v>
      </c>
      <c r="D35" s="981" t="s">
        <v>1625</v>
      </c>
      <c r="E35" s="981" t="s">
        <v>1183</v>
      </c>
      <c r="F35" s="981"/>
      <c r="G35" s="981">
        <v>38.706000000000003</v>
      </c>
      <c r="H35" s="981" t="s">
        <v>1570</v>
      </c>
      <c r="I35" s="981" t="s">
        <v>1639</v>
      </c>
      <c r="J35" s="981" t="s">
        <v>1665</v>
      </c>
      <c r="K35" s="981" t="s">
        <v>1666</v>
      </c>
      <c r="L35" s="981" t="s">
        <v>1684</v>
      </c>
      <c r="M35" s="981" t="s">
        <v>1685</v>
      </c>
      <c r="N35" s="981" t="s">
        <v>1609</v>
      </c>
      <c r="O35" s="981" t="s">
        <v>1577</v>
      </c>
      <c r="P35" s="981" t="s">
        <v>1578</v>
      </c>
      <c r="Q35" s="981" t="s">
        <v>1610</v>
      </c>
      <c r="R35" s="981" t="s">
        <v>1611</v>
      </c>
      <c r="S35" s="1241" t="s">
        <v>1018</v>
      </c>
      <c r="T35" s="1241" t="s">
        <v>1018</v>
      </c>
      <c r="U35" s="1241" t="s">
        <v>1018</v>
      </c>
      <c r="V35" s="1241" t="s">
        <v>1018</v>
      </c>
      <c r="W35" s="981"/>
      <c r="X35" s="981"/>
      <c r="Y35" s="981" t="s">
        <v>1018</v>
      </c>
      <c r="Z35" s="981"/>
      <c r="AA35" s="982"/>
      <c r="AB35" s="982"/>
      <c r="AC35" s="1245" t="s">
        <v>1640</v>
      </c>
      <c r="AD35" s="1250"/>
      <c r="AE35" s="982"/>
      <c r="AF35" s="982"/>
    </row>
    <row r="36" spans="2:33" ht="25">
      <c r="B36" s="981" t="s">
        <v>1686</v>
      </c>
      <c r="C36" s="981" t="s">
        <v>1566</v>
      </c>
      <c r="D36" s="981" t="s">
        <v>1625</v>
      </c>
      <c r="E36" s="981" t="s">
        <v>1183</v>
      </c>
      <c r="F36" s="981"/>
      <c r="G36" s="981">
        <v>36.674999999999997</v>
      </c>
      <c r="H36" s="981" t="s">
        <v>1570</v>
      </c>
      <c r="I36" s="981" t="s">
        <v>1639</v>
      </c>
      <c r="J36" s="981" t="s">
        <v>1665</v>
      </c>
      <c r="K36" s="981" t="s">
        <v>1666</v>
      </c>
      <c r="L36" s="981" t="s">
        <v>1684</v>
      </c>
      <c r="M36" s="981" t="s">
        <v>1685</v>
      </c>
      <c r="N36" s="981" t="s">
        <v>1609</v>
      </c>
      <c r="O36" s="981" t="s">
        <v>1577</v>
      </c>
      <c r="P36" s="981" t="s">
        <v>1578</v>
      </c>
      <c r="Q36" s="981" t="s">
        <v>1610</v>
      </c>
      <c r="R36" s="981" t="s">
        <v>1611</v>
      </c>
      <c r="S36" s="1241" t="s">
        <v>1018</v>
      </c>
      <c r="T36" s="1241" t="s">
        <v>1018</v>
      </c>
      <c r="U36" s="1241" t="s">
        <v>1018</v>
      </c>
      <c r="V36" s="1241" t="s">
        <v>1018</v>
      </c>
      <c r="W36" s="981"/>
      <c r="X36" s="981"/>
      <c r="Y36" s="981" t="s">
        <v>1018</v>
      </c>
      <c r="Z36" s="981"/>
      <c r="AA36" s="982"/>
      <c r="AB36" s="982"/>
      <c r="AC36" s="1245" t="s">
        <v>1640</v>
      </c>
      <c r="AD36" s="1250"/>
      <c r="AE36" s="982"/>
      <c r="AF36" s="982"/>
    </row>
    <row r="37" spans="2:33" ht="25">
      <c r="B37" s="981" t="s">
        <v>1687</v>
      </c>
      <c r="C37" s="981" t="s">
        <v>1566</v>
      </c>
      <c r="D37" s="981" t="s">
        <v>1625</v>
      </c>
      <c r="E37" s="981" t="s">
        <v>1183</v>
      </c>
      <c r="F37" s="981"/>
      <c r="G37" s="981">
        <v>34.43</v>
      </c>
      <c r="H37" s="981" t="s">
        <v>1570</v>
      </c>
      <c r="I37" s="981" t="s">
        <v>1688</v>
      </c>
      <c r="J37" s="981" t="s">
        <v>1665</v>
      </c>
      <c r="K37" s="981" t="s">
        <v>1666</v>
      </c>
      <c r="L37" s="981" t="s">
        <v>1684</v>
      </c>
      <c r="M37" s="981" t="s">
        <v>1685</v>
      </c>
      <c r="N37" s="981" t="s">
        <v>1596</v>
      </c>
      <c r="O37" s="981" t="s">
        <v>1577</v>
      </c>
      <c r="P37" s="981" t="s">
        <v>1578</v>
      </c>
      <c r="Q37" s="981" t="s">
        <v>1610</v>
      </c>
      <c r="R37" s="981" t="s">
        <v>1580</v>
      </c>
      <c r="S37" s="1241" t="s">
        <v>1018</v>
      </c>
      <c r="T37" s="1241" t="s">
        <v>1018</v>
      </c>
      <c r="U37" s="1241" t="s">
        <v>1018</v>
      </c>
      <c r="V37" s="1241" t="s">
        <v>1018</v>
      </c>
      <c r="W37" s="981"/>
      <c r="X37" s="981"/>
      <c r="Y37" s="981" t="s">
        <v>1018</v>
      </c>
      <c r="Z37" s="981"/>
      <c r="AA37" s="982"/>
      <c r="AB37" s="982"/>
      <c r="AC37" s="1245" t="s">
        <v>1640</v>
      </c>
      <c r="AD37" s="1248">
        <v>4</v>
      </c>
      <c r="AE37" s="1249">
        <v>15098.18</v>
      </c>
      <c r="AF37" s="982">
        <v>214</v>
      </c>
    </row>
    <row r="38" spans="2:33" ht="25">
      <c r="B38" s="981" t="s">
        <v>1689</v>
      </c>
      <c r="C38" s="981" t="s">
        <v>1566</v>
      </c>
      <c r="D38" s="981" t="s">
        <v>1625</v>
      </c>
      <c r="E38" s="981" t="s">
        <v>1183</v>
      </c>
      <c r="F38" s="981"/>
      <c r="G38" s="981">
        <v>33.18</v>
      </c>
      <c r="H38" s="981" t="s">
        <v>1570</v>
      </c>
      <c r="I38" s="981" t="s">
        <v>1639</v>
      </c>
      <c r="J38" s="981" t="s">
        <v>1665</v>
      </c>
      <c r="K38" s="981" t="s">
        <v>1666</v>
      </c>
      <c r="L38" s="981" t="s">
        <v>1690</v>
      </c>
      <c r="M38" s="981" t="s">
        <v>1691</v>
      </c>
      <c r="N38" s="981" t="s">
        <v>1609</v>
      </c>
      <c r="O38" s="981" t="s">
        <v>1577</v>
      </c>
      <c r="P38" s="981" t="s">
        <v>1578</v>
      </c>
      <c r="Q38" s="981" t="s">
        <v>1610</v>
      </c>
      <c r="R38" s="981" t="s">
        <v>1611</v>
      </c>
      <c r="S38" s="1241" t="s">
        <v>1018</v>
      </c>
      <c r="T38" s="1241" t="s">
        <v>1018</v>
      </c>
      <c r="U38" s="1241" t="s">
        <v>1018</v>
      </c>
      <c r="V38" s="1241" t="s">
        <v>1018</v>
      </c>
      <c r="W38" s="981"/>
      <c r="X38" s="981"/>
      <c r="Y38" s="981" t="s">
        <v>1018</v>
      </c>
      <c r="Z38" s="981"/>
      <c r="AA38" s="982"/>
      <c r="AB38" s="982"/>
      <c r="AC38" s="1245" t="s">
        <v>1640</v>
      </c>
      <c r="AD38" s="1250"/>
      <c r="AE38" s="982"/>
      <c r="AF38" s="982"/>
    </row>
    <row r="39" spans="2:33" ht="25">
      <c r="B39" s="981" t="s">
        <v>1692</v>
      </c>
      <c r="C39" s="981" t="s">
        <v>1566</v>
      </c>
      <c r="D39" s="981" t="s">
        <v>1625</v>
      </c>
      <c r="E39" s="981" t="s">
        <v>1183</v>
      </c>
      <c r="F39" s="981"/>
      <c r="G39" s="981">
        <v>30.358000000000001</v>
      </c>
      <c r="H39" s="981" t="s">
        <v>1570</v>
      </c>
      <c r="I39" s="981" t="s">
        <v>1693</v>
      </c>
      <c r="J39" s="981" t="s">
        <v>1665</v>
      </c>
      <c r="K39" s="981" t="s">
        <v>1666</v>
      </c>
      <c r="L39" s="981" t="s">
        <v>1690</v>
      </c>
      <c r="M39" s="981" t="s">
        <v>1691</v>
      </c>
      <c r="N39" s="981" t="s">
        <v>1630</v>
      </c>
      <c r="O39" s="981" t="s">
        <v>1577</v>
      </c>
      <c r="P39" s="981" t="s">
        <v>1578</v>
      </c>
      <c r="Q39" s="981" t="s">
        <v>1579</v>
      </c>
      <c r="R39" s="981" t="s">
        <v>1588</v>
      </c>
      <c r="S39" s="1241" t="s">
        <v>1016</v>
      </c>
      <c r="T39" s="1241" t="s">
        <v>1018</v>
      </c>
      <c r="U39" s="1241" t="s">
        <v>1016</v>
      </c>
      <c r="V39" s="1241" t="s">
        <v>1016</v>
      </c>
      <c r="W39" s="981" t="s">
        <v>1581</v>
      </c>
      <c r="X39" s="981" t="s">
        <v>1582</v>
      </c>
      <c r="Y39" s="981" t="s">
        <v>1018</v>
      </c>
      <c r="Z39" s="981" t="s">
        <v>1018</v>
      </c>
      <c r="AA39" s="982">
        <v>3509</v>
      </c>
      <c r="AB39" s="982"/>
      <c r="AC39" s="1245" t="s">
        <v>1640</v>
      </c>
      <c r="AD39" s="1248">
        <v>3</v>
      </c>
      <c r="AE39" s="1244">
        <v>64523.79</v>
      </c>
      <c r="AF39" s="982">
        <v>283</v>
      </c>
    </row>
    <row r="40" spans="2:33">
      <c r="B40" s="981" t="s">
        <v>1694</v>
      </c>
      <c r="C40" s="981" t="s">
        <v>1566</v>
      </c>
      <c r="D40" s="981" t="s">
        <v>1625</v>
      </c>
      <c r="E40" s="981" t="s">
        <v>1183</v>
      </c>
      <c r="F40" s="981"/>
      <c r="G40" s="981">
        <v>29.251999999999999</v>
      </c>
      <c r="H40" s="981" t="s">
        <v>1570</v>
      </c>
      <c r="I40" s="981" t="s">
        <v>1208</v>
      </c>
      <c r="J40" s="981" t="s">
        <v>1665</v>
      </c>
      <c r="K40" s="981" t="s">
        <v>1666</v>
      </c>
      <c r="L40" s="981" t="s">
        <v>1644</v>
      </c>
      <c r="M40" s="981" t="s">
        <v>1695</v>
      </c>
      <c r="N40" s="981" t="s">
        <v>1696</v>
      </c>
      <c r="O40" s="981" t="s">
        <v>1577</v>
      </c>
      <c r="P40" s="981" t="s">
        <v>1578</v>
      </c>
      <c r="Q40" s="981" t="s">
        <v>1579</v>
      </c>
      <c r="R40" s="981" t="s">
        <v>1588</v>
      </c>
      <c r="S40" s="1241" t="s">
        <v>1016</v>
      </c>
      <c r="T40" s="1241" t="s">
        <v>1018</v>
      </c>
      <c r="U40" s="1241" t="s">
        <v>1016</v>
      </c>
      <c r="V40" s="1241" t="s">
        <v>1016</v>
      </c>
      <c r="W40" s="981" t="s">
        <v>1581</v>
      </c>
      <c r="X40" s="981" t="s">
        <v>1582</v>
      </c>
      <c r="Y40" s="981" t="s">
        <v>1018</v>
      </c>
      <c r="Z40" s="981" t="s">
        <v>1018</v>
      </c>
      <c r="AA40" s="982">
        <v>6733</v>
      </c>
      <c r="AB40" s="982"/>
      <c r="AC40" s="1242" t="s">
        <v>1583</v>
      </c>
      <c r="AD40" s="1243">
        <v>3</v>
      </c>
      <c r="AE40" s="1244">
        <v>3192770.07</v>
      </c>
      <c r="AF40" s="1247">
        <v>1212</v>
      </c>
      <c r="AG40" s="243"/>
    </row>
    <row r="41" spans="2:33" ht="25">
      <c r="B41" s="981" t="s">
        <v>1697</v>
      </c>
      <c r="C41" s="981" t="s">
        <v>1566</v>
      </c>
      <c r="D41" s="981" t="s">
        <v>1698</v>
      </c>
      <c r="E41" s="981" t="s">
        <v>1216</v>
      </c>
      <c r="F41" s="981"/>
      <c r="G41" s="981">
        <v>25.384</v>
      </c>
      <c r="H41" s="981" t="s">
        <v>1570</v>
      </c>
      <c r="I41" s="981" t="s">
        <v>1639</v>
      </c>
      <c r="J41" s="981" t="s">
        <v>1665</v>
      </c>
      <c r="K41" s="981" t="s">
        <v>1666</v>
      </c>
      <c r="L41" s="981" t="s">
        <v>1644</v>
      </c>
      <c r="M41" s="981" t="s">
        <v>1695</v>
      </c>
      <c r="N41" s="981" t="s">
        <v>1596</v>
      </c>
      <c r="O41" s="981" t="s">
        <v>1577</v>
      </c>
      <c r="P41" s="981" t="s">
        <v>1578</v>
      </c>
      <c r="Q41" s="981" t="s">
        <v>1610</v>
      </c>
      <c r="R41" s="981" t="s">
        <v>1611</v>
      </c>
      <c r="S41" s="1241" t="s">
        <v>1018</v>
      </c>
      <c r="T41" s="1241" t="s">
        <v>1018</v>
      </c>
      <c r="U41" s="1241" t="s">
        <v>1018</v>
      </c>
      <c r="V41" s="1241" t="s">
        <v>1018</v>
      </c>
      <c r="W41" s="981"/>
      <c r="X41" s="981"/>
      <c r="Y41" s="981" t="s">
        <v>1018</v>
      </c>
      <c r="Z41" s="981"/>
      <c r="AA41" s="982"/>
      <c r="AB41" s="982"/>
      <c r="AC41" s="1269" t="s">
        <v>1797</v>
      </c>
      <c r="AD41" s="1243">
        <v>2</v>
      </c>
      <c r="AE41" s="1244">
        <v>54137.46</v>
      </c>
      <c r="AF41" s="982">
        <v>292</v>
      </c>
      <c r="AG41" s="243"/>
    </row>
    <row r="42" spans="2:33">
      <c r="B42" s="981" t="s">
        <v>1699</v>
      </c>
      <c r="C42" s="981" t="s">
        <v>1566</v>
      </c>
      <c r="D42" s="981" t="s">
        <v>1698</v>
      </c>
      <c r="E42" s="981" t="s">
        <v>1216</v>
      </c>
      <c r="F42" s="981"/>
      <c r="G42" s="981">
        <v>24.544</v>
      </c>
      <c r="H42" s="981" t="s">
        <v>1570</v>
      </c>
      <c r="I42" s="981" t="s">
        <v>1700</v>
      </c>
      <c r="J42" s="981" t="s">
        <v>1665</v>
      </c>
      <c r="K42" s="981" t="s">
        <v>1666</v>
      </c>
      <c r="L42" s="981" t="s">
        <v>1644</v>
      </c>
      <c r="M42" s="981" t="s">
        <v>1695</v>
      </c>
      <c r="N42" s="981" t="s">
        <v>1696</v>
      </c>
      <c r="O42" s="981" t="s">
        <v>1577</v>
      </c>
      <c r="P42" s="981" t="s">
        <v>1578</v>
      </c>
      <c r="Q42" s="981" t="s">
        <v>1579</v>
      </c>
      <c r="R42" s="981" t="s">
        <v>1588</v>
      </c>
      <c r="S42" s="1241" t="s">
        <v>1016</v>
      </c>
      <c r="T42" s="1241" t="s">
        <v>1018</v>
      </c>
      <c r="U42" s="1241" t="s">
        <v>1016</v>
      </c>
      <c r="V42" s="1241" t="s">
        <v>1016</v>
      </c>
      <c r="W42" s="981" t="s">
        <v>1581</v>
      </c>
      <c r="X42" s="981" t="s">
        <v>1582</v>
      </c>
      <c r="Y42" s="981" t="s">
        <v>1018</v>
      </c>
      <c r="Z42" s="981" t="s">
        <v>1016</v>
      </c>
      <c r="AA42" s="982">
        <v>6119</v>
      </c>
      <c r="AB42" s="982"/>
      <c r="AC42" s="1242" t="s">
        <v>1583</v>
      </c>
      <c r="AD42" s="1262">
        <v>4</v>
      </c>
      <c r="AE42" s="982">
        <v>201526.56</v>
      </c>
      <c r="AF42" s="982">
        <v>771</v>
      </c>
      <c r="AG42" s="243"/>
    </row>
    <row r="43" spans="2:33" ht="25">
      <c r="B43" s="981" t="s">
        <v>1701</v>
      </c>
      <c r="C43" s="981" t="s">
        <v>1566</v>
      </c>
      <c r="D43" s="981" t="s">
        <v>1698</v>
      </c>
      <c r="E43" s="981" t="s">
        <v>1216</v>
      </c>
      <c r="F43" s="981"/>
      <c r="G43" s="981">
        <v>22.204999999999998</v>
      </c>
      <c r="H43" s="981" t="s">
        <v>1570</v>
      </c>
      <c r="I43" s="981" t="s">
        <v>1639</v>
      </c>
      <c r="J43" s="981" t="s">
        <v>1665</v>
      </c>
      <c r="K43" s="981" t="s">
        <v>1666</v>
      </c>
      <c r="L43" s="981" t="s">
        <v>1644</v>
      </c>
      <c r="M43" s="981" t="s">
        <v>1695</v>
      </c>
      <c r="N43" s="981" t="s">
        <v>1596</v>
      </c>
      <c r="O43" s="981" t="s">
        <v>1577</v>
      </c>
      <c r="P43" s="981" t="s">
        <v>1578</v>
      </c>
      <c r="Q43" s="981" t="s">
        <v>1610</v>
      </c>
      <c r="R43" s="981" t="s">
        <v>1588</v>
      </c>
      <c r="S43" s="1241" t="s">
        <v>1018</v>
      </c>
      <c r="T43" s="1241" t="s">
        <v>1018</v>
      </c>
      <c r="U43" s="1241" t="s">
        <v>1018</v>
      </c>
      <c r="V43" s="1241" t="s">
        <v>1018</v>
      </c>
      <c r="W43" s="981"/>
      <c r="X43" s="981"/>
      <c r="Y43" s="981" t="s">
        <v>1018</v>
      </c>
      <c r="Z43" s="981"/>
      <c r="AA43" s="982"/>
      <c r="AB43" s="982"/>
      <c r="AC43" s="1269" t="s">
        <v>1797</v>
      </c>
      <c r="AD43" s="1263">
        <v>1</v>
      </c>
      <c r="AE43" s="1244">
        <v>2626.09</v>
      </c>
      <c r="AF43" s="982">
        <v>123</v>
      </c>
    </row>
    <row r="44" spans="2:33" ht="25">
      <c r="B44" s="981" t="s">
        <v>1702</v>
      </c>
      <c r="C44" s="981" t="s">
        <v>1566</v>
      </c>
      <c r="D44" s="981" t="s">
        <v>1698</v>
      </c>
      <c r="E44" s="981" t="s">
        <v>1216</v>
      </c>
      <c r="F44" s="981"/>
      <c r="G44" s="981">
        <v>20.596</v>
      </c>
      <c r="H44" s="981" t="s">
        <v>1570</v>
      </c>
      <c r="I44" s="981"/>
      <c r="J44" s="981" t="s">
        <v>1665</v>
      </c>
      <c r="K44" s="981" t="s">
        <v>1666</v>
      </c>
      <c r="L44" s="981" t="s">
        <v>1622</v>
      </c>
      <c r="M44" s="981" t="s">
        <v>1703</v>
      </c>
      <c r="N44" s="981" t="s">
        <v>1609</v>
      </c>
      <c r="O44" s="981" t="s">
        <v>1577</v>
      </c>
      <c r="P44" s="981" t="s">
        <v>1578</v>
      </c>
      <c r="Q44" s="981" t="s">
        <v>1610</v>
      </c>
      <c r="R44" s="981" t="s">
        <v>1611</v>
      </c>
      <c r="S44" s="1241" t="s">
        <v>1018</v>
      </c>
      <c r="T44" s="1241" t="s">
        <v>1018</v>
      </c>
      <c r="U44" s="1241" t="s">
        <v>1018</v>
      </c>
      <c r="V44" s="1241" t="s">
        <v>1018</v>
      </c>
      <c r="W44" s="981"/>
      <c r="X44" s="981"/>
      <c r="Y44" s="981" t="s">
        <v>1018</v>
      </c>
      <c r="Z44" s="981"/>
      <c r="AA44" s="982"/>
      <c r="AB44" s="982"/>
      <c r="AC44" s="1269" t="s">
        <v>1797</v>
      </c>
      <c r="AD44" s="982"/>
      <c r="AE44" s="982"/>
      <c r="AF44" s="982"/>
      <c r="AG44" s="243"/>
    </row>
    <row r="45" spans="2:33" ht="25">
      <c r="B45" s="981" t="s">
        <v>1704</v>
      </c>
      <c r="C45" s="981" t="s">
        <v>1566</v>
      </c>
      <c r="D45" s="981" t="s">
        <v>1698</v>
      </c>
      <c r="E45" s="981" t="s">
        <v>1216</v>
      </c>
      <c r="F45" s="981"/>
      <c r="G45" s="981">
        <v>19.981999999999999</v>
      </c>
      <c r="H45" s="981" t="s">
        <v>1570</v>
      </c>
      <c r="I45" s="981"/>
      <c r="J45" s="981" t="s">
        <v>1665</v>
      </c>
      <c r="K45" s="981" t="s">
        <v>1666</v>
      </c>
      <c r="L45" s="981" t="s">
        <v>1622</v>
      </c>
      <c r="M45" s="981" t="s">
        <v>1703</v>
      </c>
      <c r="N45" s="981" t="s">
        <v>1596</v>
      </c>
      <c r="O45" s="981" t="s">
        <v>1577</v>
      </c>
      <c r="P45" s="981" t="s">
        <v>1578</v>
      </c>
      <c r="Q45" s="981" t="s">
        <v>1610</v>
      </c>
      <c r="R45" s="981" t="s">
        <v>1580</v>
      </c>
      <c r="S45" s="1241" t="s">
        <v>1018</v>
      </c>
      <c r="T45" s="1241" t="s">
        <v>1018</v>
      </c>
      <c r="U45" s="1241" t="s">
        <v>1018</v>
      </c>
      <c r="V45" s="1241" t="s">
        <v>1018</v>
      </c>
      <c r="W45" s="981"/>
      <c r="X45" s="981"/>
      <c r="Y45" s="981" t="s">
        <v>1018</v>
      </c>
      <c r="Z45" s="981"/>
      <c r="AA45" s="982">
        <v>710</v>
      </c>
      <c r="AB45" s="982"/>
      <c r="AC45" s="1269" t="s">
        <v>1797</v>
      </c>
      <c r="AD45" s="1248">
        <v>5</v>
      </c>
      <c r="AE45" s="1249">
        <v>2303051.7400000002</v>
      </c>
      <c r="AF45" s="1247">
        <v>1187</v>
      </c>
    </row>
    <row r="46" spans="2:33" ht="25">
      <c r="B46" s="981" t="s">
        <v>1705</v>
      </c>
      <c r="C46" s="981" t="s">
        <v>1566</v>
      </c>
      <c r="D46" s="981" t="s">
        <v>1698</v>
      </c>
      <c r="E46" s="981" t="s">
        <v>1216</v>
      </c>
      <c r="F46" s="981"/>
      <c r="G46" s="981">
        <v>18.283000000000001</v>
      </c>
      <c r="H46" s="981" t="s">
        <v>1570</v>
      </c>
      <c r="I46" s="981"/>
      <c r="J46" s="981" t="s">
        <v>1665</v>
      </c>
      <c r="K46" s="981" t="s">
        <v>1666</v>
      </c>
      <c r="L46" s="981" t="s">
        <v>1622</v>
      </c>
      <c r="M46" s="981" t="s">
        <v>1703</v>
      </c>
      <c r="N46" s="981" t="s">
        <v>1596</v>
      </c>
      <c r="O46" s="981" t="s">
        <v>1577</v>
      </c>
      <c r="P46" s="981" t="s">
        <v>1578</v>
      </c>
      <c r="Q46" s="981" t="s">
        <v>1610</v>
      </c>
      <c r="R46" s="981" t="s">
        <v>1580</v>
      </c>
      <c r="S46" s="1241" t="s">
        <v>1018</v>
      </c>
      <c r="T46" s="1241" t="s">
        <v>1018</v>
      </c>
      <c r="U46" s="1241" t="s">
        <v>1018</v>
      </c>
      <c r="V46" s="1241" t="s">
        <v>1018</v>
      </c>
      <c r="W46" s="981"/>
      <c r="X46" s="981"/>
      <c r="Y46" s="981" t="s">
        <v>1018</v>
      </c>
      <c r="Z46" s="981"/>
      <c r="AA46" s="982"/>
      <c r="AB46" s="982"/>
      <c r="AC46" s="1269" t="s">
        <v>1797</v>
      </c>
      <c r="AD46" s="1243">
        <v>2</v>
      </c>
      <c r="AE46" s="1244">
        <v>21608.73</v>
      </c>
      <c r="AF46" s="982">
        <v>237</v>
      </c>
      <c r="AG46" s="243"/>
    </row>
    <row r="47" spans="2:33" ht="25">
      <c r="B47" s="981" t="s">
        <v>1706</v>
      </c>
      <c r="C47" s="981" t="s">
        <v>1566</v>
      </c>
      <c r="D47" s="981" t="s">
        <v>1698</v>
      </c>
      <c r="E47" s="981" t="s">
        <v>1216</v>
      </c>
      <c r="F47" s="981"/>
      <c r="G47" s="981">
        <v>14.116</v>
      </c>
      <c r="H47" s="981" t="s">
        <v>1570</v>
      </c>
      <c r="I47" s="981" t="s">
        <v>1639</v>
      </c>
      <c r="J47" s="981" t="s">
        <v>1665</v>
      </c>
      <c r="K47" s="981" t="s">
        <v>1666</v>
      </c>
      <c r="L47" s="981" t="s">
        <v>1622</v>
      </c>
      <c r="M47" s="981" t="s">
        <v>1703</v>
      </c>
      <c r="N47" s="981" t="s">
        <v>1609</v>
      </c>
      <c r="O47" s="981" t="s">
        <v>1577</v>
      </c>
      <c r="P47" s="981" t="s">
        <v>1578</v>
      </c>
      <c r="Q47" s="981" t="s">
        <v>1610</v>
      </c>
      <c r="R47" s="981" t="s">
        <v>1580</v>
      </c>
      <c r="S47" s="1241" t="s">
        <v>1018</v>
      </c>
      <c r="T47" s="1241" t="s">
        <v>1018</v>
      </c>
      <c r="U47" s="1241" t="s">
        <v>1018</v>
      </c>
      <c r="V47" s="1241" t="s">
        <v>1018</v>
      </c>
      <c r="W47" s="981"/>
      <c r="X47" s="981"/>
      <c r="Y47" s="981" t="s">
        <v>1018</v>
      </c>
      <c r="Z47" s="981"/>
      <c r="AA47" s="982"/>
      <c r="AB47" s="982"/>
      <c r="AC47" s="1269" t="s">
        <v>1797</v>
      </c>
      <c r="AD47" s="982"/>
      <c r="AE47" s="982"/>
      <c r="AF47" s="982"/>
      <c r="AG47" s="243"/>
    </row>
    <row r="48" spans="2:33" ht="25">
      <c r="B48" s="981" t="s">
        <v>1707</v>
      </c>
      <c r="C48" s="981" t="s">
        <v>1566</v>
      </c>
      <c r="D48" s="981" t="s">
        <v>1698</v>
      </c>
      <c r="E48" s="981" t="s">
        <v>1216</v>
      </c>
      <c r="F48" s="981"/>
      <c r="G48" s="981">
        <v>11.965</v>
      </c>
      <c r="H48" s="981" t="s">
        <v>1570</v>
      </c>
      <c r="I48" s="981" t="s">
        <v>1213</v>
      </c>
      <c r="J48" s="981" t="s">
        <v>1665</v>
      </c>
      <c r="K48" s="981" t="s">
        <v>1666</v>
      </c>
      <c r="L48" s="981" t="s">
        <v>1622</v>
      </c>
      <c r="M48" s="981" t="s">
        <v>1703</v>
      </c>
      <c r="N48" s="981" t="s">
        <v>1604</v>
      </c>
      <c r="O48" s="981" t="s">
        <v>1577</v>
      </c>
      <c r="P48" s="981" t="s">
        <v>1578</v>
      </c>
      <c r="Q48" s="981" t="s">
        <v>1610</v>
      </c>
      <c r="R48" s="981" t="s">
        <v>1580</v>
      </c>
      <c r="S48" s="1241" t="s">
        <v>1018</v>
      </c>
      <c r="T48" s="1241" t="s">
        <v>1018</v>
      </c>
      <c r="U48" s="1241" t="s">
        <v>1018</v>
      </c>
      <c r="V48" s="1241" t="s">
        <v>1018</v>
      </c>
      <c r="W48" s="981"/>
      <c r="X48" s="981"/>
      <c r="Y48" s="981" t="s">
        <v>1018</v>
      </c>
      <c r="Z48" s="981"/>
      <c r="AA48" s="982"/>
      <c r="AB48" s="982"/>
      <c r="AC48" s="1269" t="s">
        <v>1797</v>
      </c>
      <c r="AD48" s="982"/>
      <c r="AE48" s="982"/>
      <c r="AF48" s="982"/>
      <c r="AG48" s="243"/>
    </row>
    <row r="49" spans="2:33" ht="25">
      <c r="B49" s="981" t="s">
        <v>1708</v>
      </c>
      <c r="C49" s="981" t="s">
        <v>1566</v>
      </c>
      <c r="D49" s="981" t="s">
        <v>1698</v>
      </c>
      <c r="E49" s="981" t="s">
        <v>1216</v>
      </c>
      <c r="F49" s="981"/>
      <c r="G49" s="981">
        <v>11.518000000000001</v>
      </c>
      <c r="H49" s="981" t="s">
        <v>1570</v>
      </c>
      <c r="I49" s="981" t="s">
        <v>1213</v>
      </c>
      <c r="J49" s="981" t="s">
        <v>1665</v>
      </c>
      <c r="K49" s="981" t="s">
        <v>1666</v>
      </c>
      <c r="L49" s="981" t="s">
        <v>1602</v>
      </c>
      <c r="M49" s="981" t="s">
        <v>1709</v>
      </c>
      <c r="N49" s="981" t="s">
        <v>1596</v>
      </c>
      <c r="O49" s="981" t="s">
        <v>1577</v>
      </c>
      <c r="P49" s="981" t="s">
        <v>1578</v>
      </c>
      <c r="Q49" s="981" t="s">
        <v>1610</v>
      </c>
      <c r="R49" s="981" t="s">
        <v>1580</v>
      </c>
      <c r="S49" s="1241" t="s">
        <v>1018</v>
      </c>
      <c r="T49" s="1241" t="s">
        <v>1018</v>
      </c>
      <c r="U49" s="1241" t="s">
        <v>1018</v>
      </c>
      <c r="V49" s="1241" t="s">
        <v>1018</v>
      </c>
      <c r="W49" s="981"/>
      <c r="X49" s="981"/>
      <c r="Y49" s="981" t="s">
        <v>1018</v>
      </c>
      <c r="Z49" s="981"/>
      <c r="AA49" s="982"/>
      <c r="AB49" s="982"/>
      <c r="AC49" s="1269" t="s">
        <v>1797</v>
      </c>
      <c r="AD49" s="1243">
        <v>2</v>
      </c>
      <c r="AE49" s="1244">
        <v>22597.84</v>
      </c>
      <c r="AF49" s="982">
        <v>291</v>
      </c>
      <c r="AG49" s="243"/>
    </row>
    <row r="50" spans="2:33" ht="25">
      <c r="B50" s="981" t="s">
        <v>1710</v>
      </c>
      <c r="C50" s="981" t="s">
        <v>1566</v>
      </c>
      <c r="D50" s="981" t="s">
        <v>1698</v>
      </c>
      <c r="E50" s="981" t="s">
        <v>1216</v>
      </c>
      <c r="F50" s="981"/>
      <c r="G50" s="981">
        <v>10.199999999999999</v>
      </c>
      <c r="H50" s="981" t="s">
        <v>1570</v>
      </c>
      <c r="I50" s="981" t="s">
        <v>1711</v>
      </c>
      <c r="J50" s="981" t="s">
        <v>1665</v>
      </c>
      <c r="K50" s="981" t="s">
        <v>1666</v>
      </c>
      <c r="L50" s="981" t="s">
        <v>1602</v>
      </c>
      <c r="M50" s="981" t="s">
        <v>1709</v>
      </c>
      <c r="N50" s="981" t="s">
        <v>1609</v>
      </c>
      <c r="O50" s="981" t="s">
        <v>1577</v>
      </c>
      <c r="P50" s="981" t="s">
        <v>1578</v>
      </c>
      <c r="Q50" s="981" t="s">
        <v>1610</v>
      </c>
      <c r="R50" s="981" t="s">
        <v>1611</v>
      </c>
      <c r="S50" s="1241" t="s">
        <v>1018</v>
      </c>
      <c r="T50" s="1241" t="s">
        <v>1018</v>
      </c>
      <c r="U50" s="1241" t="s">
        <v>1018</v>
      </c>
      <c r="V50" s="1241" t="s">
        <v>1018</v>
      </c>
      <c r="W50" s="981"/>
      <c r="X50" s="981"/>
      <c r="Y50" s="981" t="s">
        <v>1018</v>
      </c>
      <c r="Z50" s="981"/>
      <c r="AA50" s="982"/>
      <c r="AB50" s="982"/>
      <c r="AC50" s="1269" t="s">
        <v>1797</v>
      </c>
      <c r="AD50" s="1250"/>
      <c r="AE50" s="982"/>
      <c r="AF50" s="982"/>
      <c r="AG50" s="243"/>
    </row>
    <row r="51" spans="2:33" ht="25">
      <c r="B51" s="981" t="s">
        <v>1712</v>
      </c>
      <c r="C51" s="981" t="s">
        <v>1566</v>
      </c>
      <c r="D51" s="981" t="s">
        <v>1698</v>
      </c>
      <c r="E51" s="981" t="s">
        <v>1216</v>
      </c>
      <c r="F51" s="981"/>
      <c r="G51" s="981">
        <v>8.8870000000000005</v>
      </c>
      <c r="H51" s="981" t="s">
        <v>1570</v>
      </c>
      <c r="I51" s="981" t="s">
        <v>1713</v>
      </c>
      <c r="J51" s="981" t="s">
        <v>1665</v>
      </c>
      <c r="K51" s="981" t="s">
        <v>1666</v>
      </c>
      <c r="L51" s="981" t="s">
        <v>1602</v>
      </c>
      <c r="M51" s="981" t="s">
        <v>1709</v>
      </c>
      <c r="N51" s="981" t="s">
        <v>1596</v>
      </c>
      <c r="O51" s="981" t="s">
        <v>1577</v>
      </c>
      <c r="P51" s="981" t="s">
        <v>1578</v>
      </c>
      <c r="Q51" s="981" t="s">
        <v>1610</v>
      </c>
      <c r="R51" s="981" t="s">
        <v>1580</v>
      </c>
      <c r="S51" s="1241" t="s">
        <v>1018</v>
      </c>
      <c r="T51" s="1241" t="s">
        <v>1018</v>
      </c>
      <c r="U51" s="1241" t="s">
        <v>1018</v>
      </c>
      <c r="V51" s="1241" t="s">
        <v>1018</v>
      </c>
      <c r="W51" s="981"/>
      <c r="X51" s="981"/>
      <c r="Y51" s="981" t="s">
        <v>1018</v>
      </c>
      <c r="Z51" s="981"/>
      <c r="AA51" s="982"/>
      <c r="AB51" s="982"/>
      <c r="AC51" s="1269" t="s">
        <v>1797</v>
      </c>
      <c r="AD51" s="982"/>
      <c r="AE51" s="982"/>
      <c r="AF51" s="982"/>
      <c r="AG51" s="243"/>
    </row>
    <row r="52" spans="2:33" ht="25">
      <c r="B52" s="981" t="s">
        <v>1714</v>
      </c>
      <c r="C52" s="981" t="s">
        <v>1566</v>
      </c>
      <c r="D52" s="981" t="s">
        <v>1698</v>
      </c>
      <c r="E52" s="981" t="s">
        <v>1216</v>
      </c>
      <c r="F52" s="981"/>
      <c r="G52" s="981">
        <v>6.665</v>
      </c>
      <c r="H52" s="981" t="s">
        <v>1570</v>
      </c>
      <c r="I52" s="981" t="s">
        <v>1715</v>
      </c>
      <c r="J52" s="981" t="s">
        <v>1665</v>
      </c>
      <c r="K52" s="981" t="s">
        <v>1666</v>
      </c>
      <c r="L52" s="981" t="s">
        <v>1602</v>
      </c>
      <c r="M52" s="981" t="s">
        <v>1709</v>
      </c>
      <c r="N52" s="981" t="s">
        <v>1604</v>
      </c>
      <c r="O52" s="981" t="s">
        <v>1577</v>
      </c>
      <c r="P52" s="981" t="s">
        <v>1578</v>
      </c>
      <c r="Q52" s="981" t="s">
        <v>1610</v>
      </c>
      <c r="R52" s="981" t="s">
        <v>1611</v>
      </c>
      <c r="S52" s="1241" t="s">
        <v>1018</v>
      </c>
      <c r="T52" s="1241" t="s">
        <v>1018</v>
      </c>
      <c r="U52" s="1241" t="s">
        <v>1018</v>
      </c>
      <c r="V52" s="1241" t="s">
        <v>1018</v>
      </c>
      <c r="W52" s="981"/>
      <c r="X52" s="981"/>
      <c r="Y52" s="981" t="s">
        <v>1018</v>
      </c>
      <c r="Z52" s="981"/>
      <c r="AA52" s="982"/>
      <c r="AB52" s="982"/>
      <c r="AC52" s="1269" t="s">
        <v>1797</v>
      </c>
      <c r="AD52" s="982"/>
      <c r="AE52" s="982"/>
      <c r="AF52" s="982"/>
      <c r="AG52" s="243"/>
    </row>
    <row r="53" spans="2:33" ht="25">
      <c r="B53" s="981" t="s">
        <v>1716</v>
      </c>
      <c r="C53" s="981" t="s">
        <v>1566</v>
      </c>
      <c r="D53" s="981" t="s">
        <v>1698</v>
      </c>
      <c r="E53" s="981" t="s">
        <v>1216</v>
      </c>
      <c r="F53" s="981"/>
      <c r="G53" s="981">
        <v>6.53</v>
      </c>
      <c r="H53" s="981" t="s">
        <v>1570</v>
      </c>
      <c r="I53" s="981" t="s">
        <v>1715</v>
      </c>
      <c r="J53" s="981" t="s">
        <v>1665</v>
      </c>
      <c r="K53" s="981" t="s">
        <v>1666</v>
      </c>
      <c r="L53" s="981" t="s">
        <v>1602</v>
      </c>
      <c r="M53" s="981" t="s">
        <v>1709</v>
      </c>
      <c r="N53" s="981" t="s">
        <v>1586</v>
      </c>
      <c r="O53" s="981" t="s">
        <v>1577</v>
      </c>
      <c r="P53" s="981" t="s">
        <v>1578</v>
      </c>
      <c r="Q53" s="981" t="s">
        <v>1717</v>
      </c>
      <c r="R53" s="981" t="s">
        <v>1580</v>
      </c>
      <c r="S53" s="1241" t="s">
        <v>1018</v>
      </c>
      <c r="T53" s="1241" t="s">
        <v>1018</v>
      </c>
      <c r="U53" s="1241" t="s">
        <v>1018</v>
      </c>
      <c r="V53" s="1241" t="s">
        <v>1018</v>
      </c>
      <c r="W53" s="981"/>
      <c r="X53" s="981"/>
      <c r="Y53" s="981" t="s">
        <v>1018</v>
      </c>
      <c r="Z53" s="981"/>
      <c r="AA53" s="982"/>
      <c r="AB53" s="982"/>
      <c r="AC53" s="1269" t="s">
        <v>1797</v>
      </c>
      <c r="AD53" s="982"/>
      <c r="AE53" s="982"/>
      <c r="AF53" s="982"/>
      <c r="AG53" s="243"/>
    </row>
    <row r="54" spans="2:33" ht="25">
      <c r="B54" s="981" t="s">
        <v>1718</v>
      </c>
      <c r="C54" s="981" t="s">
        <v>1566</v>
      </c>
      <c r="D54" s="981" t="s">
        <v>1698</v>
      </c>
      <c r="E54" s="981" t="s">
        <v>1216</v>
      </c>
      <c r="F54" s="981"/>
      <c r="G54" s="981">
        <v>6.0880000000000001</v>
      </c>
      <c r="H54" s="981" t="s">
        <v>1570</v>
      </c>
      <c r="I54" s="981" t="s">
        <v>1715</v>
      </c>
      <c r="J54" s="981" t="s">
        <v>1665</v>
      </c>
      <c r="K54" s="981" t="s">
        <v>1666</v>
      </c>
      <c r="L54" s="981" t="s">
        <v>1719</v>
      </c>
      <c r="M54" s="981" t="s">
        <v>1720</v>
      </c>
      <c r="N54" s="981" t="s">
        <v>1604</v>
      </c>
      <c r="O54" s="981" t="s">
        <v>1577</v>
      </c>
      <c r="P54" s="981" t="s">
        <v>1578</v>
      </c>
      <c r="Q54" s="981" t="s">
        <v>1610</v>
      </c>
      <c r="R54" s="981" t="s">
        <v>1580</v>
      </c>
      <c r="S54" s="1241" t="s">
        <v>1018</v>
      </c>
      <c r="T54" s="1241" t="s">
        <v>1018</v>
      </c>
      <c r="U54" s="1241" t="s">
        <v>1018</v>
      </c>
      <c r="V54" s="1241" t="s">
        <v>1018</v>
      </c>
      <c r="W54" s="981"/>
      <c r="X54" s="981"/>
      <c r="Y54" s="981" t="s">
        <v>1018</v>
      </c>
      <c r="Z54" s="981"/>
      <c r="AA54" s="982"/>
      <c r="AB54" s="982"/>
      <c r="AC54" s="1269" t="s">
        <v>1797</v>
      </c>
      <c r="AD54" s="982"/>
      <c r="AE54" s="982"/>
      <c r="AF54" s="982"/>
      <c r="AG54" s="243"/>
    </row>
    <row r="55" spans="2:33" ht="25">
      <c r="B55" s="981" t="s">
        <v>1721</v>
      </c>
      <c r="C55" s="981" t="s">
        <v>1566</v>
      </c>
      <c r="D55" s="981" t="s">
        <v>1698</v>
      </c>
      <c r="E55" s="981" t="s">
        <v>1216</v>
      </c>
      <c r="F55" s="981"/>
      <c r="G55" s="981">
        <v>5.7619999999999996</v>
      </c>
      <c r="H55" s="981" t="s">
        <v>1570</v>
      </c>
      <c r="I55" s="981" t="s">
        <v>1715</v>
      </c>
      <c r="J55" s="981" t="s">
        <v>1665</v>
      </c>
      <c r="K55" s="981" t="s">
        <v>1666</v>
      </c>
      <c r="L55" s="981" t="s">
        <v>1719</v>
      </c>
      <c r="M55" s="981" t="s">
        <v>1720</v>
      </c>
      <c r="N55" s="981" t="s">
        <v>1609</v>
      </c>
      <c r="O55" s="981" t="s">
        <v>1577</v>
      </c>
      <c r="P55" s="981" t="s">
        <v>1578</v>
      </c>
      <c r="Q55" s="981" t="s">
        <v>1610</v>
      </c>
      <c r="R55" s="981" t="s">
        <v>1580</v>
      </c>
      <c r="S55" s="1241" t="s">
        <v>1018</v>
      </c>
      <c r="T55" s="1241" t="s">
        <v>1018</v>
      </c>
      <c r="U55" s="1241" t="s">
        <v>1018</v>
      </c>
      <c r="V55" s="1241" t="s">
        <v>1018</v>
      </c>
      <c r="W55" s="981"/>
      <c r="X55" s="981"/>
      <c r="Y55" s="981" t="s">
        <v>1018</v>
      </c>
      <c r="Z55" s="981"/>
      <c r="AA55" s="982"/>
      <c r="AB55" s="982"/>
      <c r="AC55" s="1269" t="s">
        <v>1797</v>
      </c>
      <c r="AD55" s="982"/>
      <c r="AE55" s="521"/>
      <c r="AF55" s="982"/>
      <c r="AG55" s="243"/>
    </row>
    <row r="56" spans="2:33">
      <c r="B56" s="981" t="s">
        <v>1722</v>
      </c>
      <c r="C56" s="981" t="s">
        <v>1566</v>
      </c>
      <c r="D56" s="981" t="s">
        <v>1698</v>
      </c>
      <c r="E56" s="981" t="s">
        <v>1216</v>
      </c>
      <c r="F56" s="981" t="s">
        <v>1216</v>
      </c>
      <c r="G56" s="981">
        <v>2.6640000000000001</v>
      </c>
      <c r="H56" s="981" t="s">
        <v>1723</v>
      </c>
      <c r="I56" s="981" t="s">
        <v>1216</v>
      </c>
      <c r="J56" s="981" t="s">
        <v>1665</v>
      </c>
      <c r="K56" s="981" t="s">
        <v>1666</v>
      </c>
      <c r="L56" s="981" t="s">
        <v>1719</v>
      </c>
      <c r="M56" s="981" t="s">
        <v>1720</v>
      </c>
      <c r="N56" s="981" t="s">
        <v>1630</v>
      </c>
      <c r="O56" s="981" t="s">
        <v>1577</v>
      </c>
      <c r="P56" s="981" t="s">
        <v>1578</v>
      </c>
      <c r="Q56" s="981" t="s">
        <v>1579</v>
      </c>
      <c r="R56" s="981" t="s">
        <v>1588</v>
      </c>
      <c r="S56" s="1241" t="s">
        <v>1016</v>
      </c>
      <c r="T56" s="1241" t="s">
        <v>1016</v>
      </c>
      <c r="U56" s="1241" t="s">
        <v>1018</v>
      </c>
      <c r="V56" s="1241"/>
      <c r="W56" s="981" t="s">
        <v>1724</v>
      </c>
      <c r="X56" s="981" t="s">
        <v>1725</v>
      </c>
      <c r="Y56" s="981" t="s">
        <v>1016</v>
      </c>
      <c r="Z56" s="981" t="s">
        <v>1018</v>
      </c>
      <c r="AA56" s="982">
        <v>5211</v>
      </c>
      <c r="AB56" s="982"/>
      <c r="AC56" s="1242" t="s">
        <v>1583</v>
      </c>
      <c r="AD56" s="982"/>
      <c r="AE56" s="982"/>
      <c r="AF56" s="982"/>
    </row>
    <row r="57" spans="2:33">
      <c r="B57" s="981" t="s">
        <v>1726</v>
      </c>
      <c r="C57" s="981" t="s">
        <v>1566</v>
      </c>
      <c r="D57" s="981" t="s">
        <v>1698</v>
      </c>
      <c r="E57" s="981" t="s">
        <v>1216</v>
      </c>
      <c r="F57" s="981" t="s">
        <v>1216</v>
      </c>
      <c r="G57" s="981">
        <v>1.054</v>
      </c>
      <c r="H57" s="981" t="s">
        <v>1614</v>
      </c>
      <c r="I57" s="981" t="s">
        <v>1727</v>
      </c>
      <c r="J57" s="981" t="s">
        <v>1665</v>
      </c>
      <c r="K57" s="981" t="s">
        <v>1666</v>
      </c>
      <c r="L57" s="981" t="s">
        <v>1574</v>
      </c>
      <c r="M57" s="981" t="s">
        <v>1728</v>
      </c>
      <c r="N57" s="981" t="s">
        <v>1604</v>
      </c>
      <c r="O57" s="981" t="s">
        <v>1577</v>
      </c>
      <c r="P57" s="981" t="s">
        <v>1578</v>
      </c>
      <c r="Q57" s="981" t="s">
        <v>1579</v>
      </c>
      <c r="R57" s="981" t="s">
        <v>1580</v>
      </c>
      <c r="S57" s="1241" t="s">
        <v>1016</v>
      </c>
      <c r="T57" s="1241" t="s">
        <v>1018</v>
      </c>
      <c r="U57" s="1241" t="s">
        <v>1016</v>
      </c>
      <c r="V57" s="1241" t="s">
        <v>1016</v>
      </c>
      <c r="W57" s="981" t="s">
        <v>1729</v>
      </c>
      <c r="X57" s="981" t="s">
        <v>1730</v>
      </c>
      <c r="Y57" s="981" t="s">
        <v>1018</v>
      </c>
      <c r="Z57" s="981" t="s">
        <v>1018</v>
      </c>
      <c r="AA57" s="982"/>
      <c r="AB57" s="982"/>
      <c r="AC57" s="1242" t="s">
        <v>1583</v>
      </c>
      <c r="AD57" s="1243">
        <v>3</v>
      </c>
      <c r="AE57" s="1244">
        <v>72475.3</v>
      </c>
      <c r="AF57" s="982">
        <v>95</v>
      </c>
      <c r="AG57" s="243"/>
    </row>
    <row r="58" spans="2:33">
      <c r="B58" s="981" t="s">
        <v>1731</v>
      </c>
      <c r="C58" s="981" t="s">
        <v>1566</v>
      </c>
      <c r="D58" s="981" t="s">
        <v>1698</v>
      </c>
      <c r="E58" s="981" t="s">
        <v>1216</v>
      </c>
      <c r="F58" s="981" t="s">
        <v>1216</v>
      </c>
      <c r="G58" s="981">
        <v>0.89300000000000002</v>
      </c>
      <c r="H58" s="981" t="s">
        <v>1614</v>
      </c>
      <c r="I58" s="981" t="s">
        <v>1732</v>
      </c>
      <c r="J58" s="981" t="s">
        <v>1665</v>
      </c>
      <c r="K58" s="981" t="s">
        <v>1666</v>
      </c>
      <c r="L58" s="981" t="s">
        <v>1574</v>
      </c>
      <c r="M58" s="981" t="s">
        <v>1728</v>
      </c>
      <c r="N58" s="981" t="s">
        <v>1604</v>
      </c>
      <c r="O58" s="981" t="s">
        <v>1577</v>
      </c>
      <c r="P58" s="981" t="s">
        <v>1578</v>
      </c>
      <c r="Q58" s="981" t="s">
        <v>1579</v>
      </c>
      <c r="R58" s="981" t="s">
        <v>1580</v>
      </c>
      <c r="S58" s="1241" t="s">
        <v>1016</v>
      </c>
      <c r="T58" s="1241" t="s">
        <v>1018</v>
      </c>
      <c r="U58" s="1241" t="s">
        <v>1016</v>
      </c>
      <c r="V58" s="1241" t="s">
        <v>1016</v>
      </c>
      <c r="W58" s="981" t="s">
        <v>1733</v>
      </c>
      <c r="X58" s="981" t="s">
        <v>1734</v>
      </c>
      <c r="Y58" s="981" t="s">
        <v>1016</v>
      </c>
      <c r="Z58" s="981" t="s">
        <v>1018</v>
      </c>
      <c r="AA58" s="982"/>
      <c r="AB58" s="982"/>
      <c r="AC58" s="1242" t="s">
        <v>1583</v>
      </c>
      <c r="AD58" s="982"/>
      <c r="AE58" s="982"/>
      <c r="AF58" s="982"/>
    </row>
    <row r="59" spans="2:33">
      <c r="AA59">
        <v>20934</v>
      </c>
    </row>
    <row r="60" spans="2:33">
      <c r="AC60" s="243" t="s">
        <v>1748</v>
      </c>
      <c r="AE60" s="545">
        <v>7018065.54</v>
      </c>
      <c r="AF60" s="545">
        <v>13567</v>
      </c>
    </row>
    <row r="62" spans="2:33">
      <c r="AC62" s="243" t="s">
        <v>1753</v>
      </c>
    </row>
    <row r="63" spans="2:33">
      <c r="AC63" s="243" t="s">
        <v>1735</v>
      </c>
      <c r="AE63" s="545">
        <v>86138.91</v>
      </c>
      <c r="AF63" s="545">
        <v>499</v>
      </c>
      <c r="AG63" s="243" t="s">
        <v>1750</v>
      </c>
    </row>
    <row r="64" spans="2:33" ht="25">
      <c r="AC64" s="1271" t="s">
        <v>1797</v>
      </c>
      <c r="AE64" s="545">
        <v>2404021.86</v>
      </c>
      <c r="AF64" s="545">
        <v>2231</v>
      </c>
      <c r="AG64" s="243" t="s">
        <v>1751</v>
      </c>
    </row>
    <row r="67" spans="24:33">
      <c r="AC67" s="243" t="s">
        <v>1752</v>
      </c>
    </row>
    <row r="68" spans="24:33">
      <c r="AC68" s="243" t="s">
        <v>1735</v>
      </c>
      <c r="AD68" s="980"/>
      <c r="AE68" s="545">
        <v>0</v>
      </c>
      <c r="AF68" s="545">
        <v>0</v>
      </c>
      <c r="AG68" s="243" t="s">
        <v>1750</v>
      </c>
    </row>
    <row r="69" spans="24:33" ht="25">
      <c r="AC69" s="1271" t="s">
        <v>1797</v>
      </c>
      <c r="AD69" s="980"/>
      <c r="AE69" s="545">
        <v>0</v>
      </c>
      <c r="AF69" s="545">
        <v>0</v>
      </c>
      <c r="AG69" s="243" t="s">
        <v>1751</v>
      </c>
    </row>
    <row r="71" spans="24:33">
      <c r="X71" s="243" t="s">
        <v>1813</v>
      </c>
      <c r="Z71">
        <v>2023</v>
      </c>
    </row>
    <row r="72" spans="24:33">
      <c r="X72" s="243" t="s">
        <v>1807</v>
      </c>
      <c r="Y72" s="980"/>
      <c r="Z72" s="980"/>
      <c r="AA72" s="980"/>
    </row>
    <row r="73" spans="24:33" ht="13">
      <c r="X73" s="1272" t="s">
        <v>1800</v>
      </c>
      <c r="Y73" s="1272"/>
      <c r="Z73" s="1273">
        <v>0.5</v>
      </c>
      <c r="AA73" s="1" t="s">
        <v>1802</v>
      </c>
    </row>
    <row r="74" spans="24:33" ht="13">
      <c r="X74" s="1272" t="s">
        <v>1803</v>
      </c>
      <c r="Y74" s="1272"/>
      <c r="Z74" s="1274">
        <v>18275</v>
      </c>
      <c r="AA74" s="980"/>
    </row>
    <row r="75" spans="24:33" ht="13">
      <c r="X75" s="1272" t="s">
        <v>1801</v>
      </c>
      <c r="Y75" s="1272"/>
      <c r="Z75" s="1275">
        <v>1.51</v>
      </c>
      <c r="AA75" s="980"/>
    </row>
    <row r="76" spans="24:33" ht="13">
      <c r="X76" s="243" t="s">
        <v>1804</v>
      </c>
      <c r="Y76" s="980"/>
      <c r="Z76" s="1274">
        <v>55586.458333333328</v>
      </c>
      <c r="AA76" s="980"/>
    </row>
    <row r="77" spans="24:33" ht="13">
      <c r="X77" s="243" t="s">
        <v>1814</v>
      </c>
      <c r="Y77" s="980"/>
      <c r="Z77" s="1274">
        <v>83935.552083333328</v>
      </c>
      <c r="AA77" s="980"/>
    </row>
    <row r="78" spans="24:33" ht="13">
      <c r="X78" s="1020" t="s">
        <v>1816</v>
      </c>
      <c r="Y78" s="1280"/>
      <c r="Z78" s="1020">
        <v>88714.016117004678</v>
      </c>
    </row>
    <row r="83" spans="24:27">
      <c r="X83" s="243" t="s">
        <v>1813</v>
      </c>
      <c r="Y83" s="980"/>
      <c r="Z83" s="980">
        <v>2023</v>
      </c>
    </row>
    <row r="84" spans="24:27">
      <c r="X84" s="243" t="s">
        <v>1806</v>
      </c>
    </row>
    <row r="85" spans="24:27" ht="13">
      <c r="X85" s="1272" t="s">
        <v>1800</v>
      </c>
      <c r="Y85" s="1272"/>
      <c r="Z85" s="1273">
        <v>0.5</v>
      </c>
      <c r="AA85" s="1" t="s">
        <v>1802</v>
      </c>
    </row>
    <row r="86" spans="24:27" ht="13">
      <c r="X86" s="1272" t="s">
        <v>1803</v>
      </c>
      <c r="Y86" s="1272"/>
      <c r="Z86" s="1274">
        <v>20934</v>
      </c>
    </row>
    <row r="87" spans="24:27" ht="13">
      <c r="X87" s="1272" t="s">
        <v>1801</v>
      </c>
      <c r="Y87" s="1272"/>
      <c r="Z87" s="1275">
        <v>1.51</v>
      </c>
    </row>
    <row r="88" spans="24:27" ht="13">
      <c r="X88" s="243" t="s">
        <v>1804</v>
      </c>
      <c r="Z88" s="1274">
        <v>63674.249999999993</v>
      </c>
    </row>
    <row r="89" spans="24:27" ht="13">
      <c r="X89" s="243" t="s">
        <v>1815</v>
      </c>
      <c r="Z89" s="1274">
        <v>96148.117499999993</v>
      </c>
    </row>
    <row r="90" spans="24:27" ht="13">
      <c r="X90" s="1020" t="s">
        <v>1817</v>
      </c>
      <c r="Y90" s="1280"/>
      <c r="Z90" s="1020">
        <v>103185.76686273498</v>
      </c>
    </row>
  </sheetData>
  <mergeCells count="9">
    <mergeCell ref="AB3:AC4"/>
    <mergeCell ref="AD3:AD5"/>
    <mergeCell ref="AE3:AE5"/>
    <mergeCell ref="AF3:AF5"/>
    <mergeCell ref="B4:R4"/>
    <mergeCell ref="S4:X4"/>
    <mergeCell ref="B3:R3"/>
    <mergeCell ref="S3:Z3"/>
    <mergeCell ref="AA3:AA4"/>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33</vt:i4>
      </vt:variant>
    </vt:vector>
  </HeadingPairs>
  <TitlesOfParts>
    <vt:vector size="33" baseType="lpstr">
      <vt:lpstr>Parametre</vt:lpstr>
      <vt:lpstr>Vstupy</vt:lpstr>
      <vt:lpstr>Jazdné časy</vt:lpstr>
      <vt:lpstr>01 Investičné výdavky</vt:lpstr>
      <vt:lpstr>02 Zostatková hodnota</vt:lpstr>
      <vt:lpstr>03 Prevádzkové výdavky</vt:lpstr>
      <vt:lpstr>04 Prevádzkové príjmy</vt:lpstr>
      <vt:lpstr>05 Financovanie</vt:lpstr>
      <vt:lpstr>06 Finančná analýza</vt:lpstr>
      <vt:lpstr>07 Čas cestujúcich</vt:lpstr>
      <vt:lpstr>08 Čas tovaru</vt:lpstr>
      <vt:lpstr>09a PN vozidiel (žel.)</vt:lpstr>
      <vt:lpstr>09b Spotreba PHM_E (cesty)</vt:lpstr>
      <vt:lpstr>09b Ostatné náklady (cesty)</vt:lpstr>
      <vt:lpstr>10 Bezpečnosť (cesty)</vt:lpstr>
      <vt:lpstr>11a Znečisťujúce látky (žel.)</vt:lpstr>
      <vt:lpstr>11b Znečisťujúce látky (cesty)</vt:lpstr>
      <vt:lpstr>12a Skleníkové plyny (žel.)</vt:lpstr>
      <vt:lpstr>12b Skleníkové plyny (cesty)</vt:lpstr>
      <vt:lpstr>13a Hluk (žel.)</vt:lpstr>
      <vt:lpstr>13b Hluk (cesty)</vt:lpstr>
      <vt:lpstr>14 Ekonomická analýza</vt:lpstr>
      <vt:lpstr>Analýza citlivosti FNPV_C</vt:lpstr>
      <vt:lpstr>Analýza citlivosti ENPV</vt:lpstr>
      <vt:lpstr>Analýza scenárov</vt:lpstr>
      <vt:lpstr>Kvalitatívna analýza</vt:lpstr>
      <vt:lpstr>Riziková analýza FNPV_C</vt:lpstr>
      <vt:lpstr>Riziková analýza ENPV</vt:lpstr>
      <vt:lpstr>Náklady na obnovu a výmeny</vt:lpstr>
      <vt:lpstr>CPI, HDP</vt:lpstr>
      <vt:lpstr>SAP</vt:lpstr>
      <vt:lpstr>Riadenie dopravy</vt:lpstr>
      <vt:lpstr>Priecestia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Molnár, Alexander</dc:creator>
  <cp:lastModifiedBy>Suster.Martin</cp:lastModifiedBy>
  <cp:lastPrinted>2011-06-09T11:45:53Z</cp:lastPrinted>
  <dcterms:created xsi:type="dcterms:W3CDTF">2011-05-19T08:19:19Z</dcterms:created>
  <dcterms:modified xsi:type="dcterms:W3CDTF">2025-08-19T11:25:06Z</dcterms:modified>
</cp:coreProperties>
</file>